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charts/chart3.xml" ContentType="application/vnd.openxmlformats-officedocument.drawingml.chart+xml"/>
  <Override PartName="/xl/drawings/drawing3.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4.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5.xml" ContentType="application/vnd.openxmlformats-officedocument.drawing+xml"/>
  <Override PartName="/xl/charts/chart8.xml" ContentType="application/vnd.openxmlformats-officedocument.drawingml.chart+xml"/>
  <Override PartName="/xl/drawings/drawing6.xml" ContentType="application/vnd.openxmlformats-officedocument.drawingml.chartshapes+xml"/>
  <Override PartName="/xl/charts/chart9.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drawings/drawing9.xml" ContentType="application/vnd.openxmlformats-officedocument.drawing+xml"/>
  <Override PartName="/xl/charts/chart14.xml" ContentType="application/vnd.openxmlformats-officedocument.drawingml.chart+xml"/>
  <Override PartName="/xl/charts/chart15.xml" ContentType="application/vnd.openxmlformats-officedocument.drawingml.chart+xml"/>
  <Override PartName="/xl/drawings/drawing10.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15" yWindow="7590" windowWidth="28815" windowHeight="5820" tabRatio="922" activeTab="14"/>
  </bookViews>
  <sheets>
    <sheet name="CONTENTS" sheetId="114" r:id="rId1"/>
    <sheet name="3.1" sheetId="136" r:id="rId2"/>
    <sheet name="3.2" sheetId="120" r:id="rId3"/>
    <sheet name="3.3" sheetId="73" r:id="rId4"/>
    <sheet name="3.4" sheetId="116" r:id="rId5"/>
    <sheet name="3.5" sheetId="121" r:id="rId6"/>
    <sheet name="3.6" sheetId="139" r:id="rId7"/>
    <sheet name="3.7" sheetId="190" r:id="rId8"/>
    <sheet name="3.8" sheetId="189" r:id="rId9"/>
    <sheet name="3.9" sheetId="181" r:id="rId10"/>
    <sheet name="Fig 3.1" sheetId="132" r:id="rId11"/>
    <sheet name="Fig 3.2" sheetId="186" r:id="rId12"/>
    <sheet name="Fig 3.3" sheetId="131" r:id="rId13"/>
    <sheet name="Fig 3.4" sheetId="187" r:id="rId14"/>
    <sheet name="Fig 3.5" sheetId="141" r:id="rId15"/>
    <sheet name="Fig 3.6" sheetId="122" r:id="rId16"/>
    <sheet name="Fig 3.7" sheetId="140" r:id="rId17"/>
    <sheet name="Fig 3.8" sheetId="188" r:id="rId18"/>
    <sheet name="A3.1.1" sheetId="128" r:id="rId19"/>
    <sheet name="A3.1.2" sheetId="129" r:id="rId20"/>
    <sheet name="A3.2.1" sheetId="108" r:id="rId21"/>
    <sheet name="A3.2.1 continued" sheetId="109" r:id="rId22"/>
    <sheet name="A3.2.1 continued 2" sheetId="110" r:id="rId23"/>
    <sheet name="A3.3.1" sheetId="71" r:id="rId24"/>
    <sheet name="A3.3.2" sheetId="183" r:id="rId25"/>
    <sheet name="A3.4.1" sheetId="76" r:id="rId26"/>
    <sheet name="A3.4.1 continued" sheetId="119" r:id="rId27"/>
    <sheet name="A3.4.2" sheetId="177" r:id="rId28"/>
    <sheet name="A3.4.3" sheetId="77" r:id="rId29"/>
    <sheet name="A3.4.4" sheetId="78" r:id="rId30"/>
    <sheet name="A3.4.5" sheetId="79" r:id="rId31"/>
    <sheet name="3.5.1" sheetId="236" r:id="rId32"/>
    <sheet name="3.5.1 Continued" sheetId="237" r:id="rId33"/>
    <sheet name="3.5.2" sheetId="238" r:id="rId34"/>
    <sheet name="3.5.2 continued" sheetId="239" r:id="rId35"/>
    <sheet name="3.5.3" sheetId="240" r:id="rId36"/>
    <sheet name="3.5.3 Continued" sheetId="241" r:id="rId37"/>
    <sheet name="3.5.4" sheetId="242" r:id="rId38"/>
    <sheet name="3.5.4 Continued" sheetId="243" r:id="rId39"/>
    <sheet name="3.5.5" sheetId="244" r:id="rId40"/>
    <sheet name="3.5.5 Continued" sheetId="245" r:id="rId41"/>
    <sheet name="3.5.6" sheetId="246" r:id="rId42"/>
    <sheet name="3.5.6 Continued" sheetId="247" r:id="rId43"/>
    <sheet name="3.5.7" sheetId="248" r:id="rId44"/>
    <sheet name="3.5.7 Continued" sheetId="249" r:id="rId45"/>
    <sheet name="3.5.8" sheetId="250" r:id="rId46"/>
    <sheet name="3.5.8 Continued" sheetId="251" r:id="rId47"/>
    <sheet name="A3.6.1" sheetId="133" r:id="rId48"/>
    <sheet name="A3.6.1 continued" sheetId="134" r:id="rId49"/>
    <sheet name="A3.6.1 continued 2" sheetId="135" r:id="rId50"/>
    <sheet name="A3.7.1" sheetId="144" r:id="rId51"/>
    <sheet name="A3.7.2" sheetId="146" r:id="rId52"/>
    <sheet name="A3.7.2 continued" sheetId="147" r:id="rId53"/>
    <sheet name="A3.7.3" sheetId="182" r:id="rId54"/>
    <sheet name="A3.7.4" sheetId="152" r:id="rId55"/>
    <sheet name="A3.7.5" sheetId="153" r:id="rId56"/>
    <sheet name="A3.7.6" sheetId="154" r:id="rId57"/>
    <sheet name="A3.7.7" sheetId="176" r:id="rId58"/>
    <sheet name="A3.8.1" sheetId="191" r:id="rId59"/>
    <sheet name="A3.8.2" sheetId="256" r:id="rId60"/>
    <sheet name="A3.8.3" sheetId="255" r:id="rId61"/>
    <sheet name="A3.8.4" sheetId="257" r:id="rId62"/>
  </sheets>
  <externalReferences>
    <externalReference r:id="rId63"/>
    <externalReference r:id="rId64"/>
  </externalReferences>
  <definedNames>
    <definedName name="__AGE07" localSheetId="24">#REF!</definedName>
    <definedName name="__AGE07" localSheetId="53">#REF!</definedName>
    <definedName name="__AGE07">#REF!</definedName>
    <definedName name="_AMO_RefreshMultipleList" hidden="1">"'296899469 426988102 362274166 589584065 285770244'"</definedName>
    <definedName name="_AMO_XmlVersion" hidden="1">"'1'"</definedName>
    <definedName name="dhnaohdo" localSheetId="53">#REF!</definedName>
    <definedName name="dhnaohdo">#REF!</definedName>
    <definedName name="INDEX_HistMonthly_Array">'[1]Monthly database'!$O$17:$LR$133</definedName>
    <definedName name="INDEX_HistMonthly_Labels">'[1]Monthly database'!$O$6:$LR$6</definedName>
    <definedName name="INDEX_HistMonthly_TaxTypes">'[1]Monthly database'!$M$17:$M$133</definedName>
    <definedName name="_xlnm.Print_Area" localSheetId="1">'3.1'!$B$1:$J$13</definedName>
    <definedName name="_xlnm.Print_Area" localSheetId="2">'3.2'!$B$1:$O$33</definedName>
    <definedName name="_xlnm.Print_Area" localSheetId="3">'3.3'!$B$1:$I$24</definedName>
    <definedName name="_xlnm.Print_Area" localSheetId="4">'3.4'!#REF!</definedName>
    <definedName name="_xlnm.Print_Area" localSheetId="5">'3.5'!$B$1:$F$8</definedName>
    <definedName name="_xlnm.Print_Area" localSheetId="6">'3.6'!$B$1:$G$8</definedName>
    <definedName name="_xlnm.Print_Area" localSheetId="9">'3.9'!$B$1:$L$7</definedName>
    <definedName name="_xlnm.Print_Area" localSheetId="18">A3.1.1!$B$1:$P$26</definedName>
    <definedName name="_xlnm.Print_Area" localSheetId="19">A3.1.2!$B$1:$P$22</definedName>
    <definedName name="_xlnm.Print_Area" localSheetId="20">A3.2.1!$B$1:$E$40</definedName>
    <definedName name="_xlnm.Print_Area" localSheetId="21">'A3.2.1 continued'!$B$1:$E$38</definedName>
    <definedName name="_xlnm.Print_Area" localSheetId="22">'A3.2.1 continued 2'!$B$1:$D$38</definedName>
    <definedName name="_xlnm.Print_Area" localSheetId="23">A3.3.1!$B$1:$P$36</definedName>
    <definedName name="_xlnm.Print_Area" localSheetId="24">A3.3.2!$B$1:$P$19</definedName>
    <definedName name="_xlnm.Print_Area" localSheetId="25">A3.4.1!$B$1:$O$40</definedName>
    <definedName name="_xlnm.Print_Area" localSheetId="26">'A3.4.1 continued'!$B$1:$C$38</definedName>
    <definedName name="_xlnm.Print_Area" localSheetId="27">A3.4.2!$B$1:$P$40</definedName>
    <definedName name="_xlnm.Print_Area" localSheetId="28">A3.4.3!$B$1:$C$40</definedName>
    <definedName name="_xlnm.Print_Area" localSheetId="29">A3.4.4!$B$1:$C$40</definedName>
    <definedName name="_xlnm.Print_Area" localSheetId="30">A3.4.5!$B$1:$O$40</definedName>
    <definedName name="_xlnm.Print_Area" localSheetId="47">A3.6.1!$B$1:$C$40</definedName>
    <definedName name="_xlnm.Print_Area" localSheetId="48">'A3.6.1 continued'!$B$1:$C$38</definedName>
    <definedName name="_xlnm.Print_Area" localSheetId="49">'A3.6.1 continued 2'!$B$1:$C$38</definedName>
    <definedName name="_xlnm.Print_Area" localSheetId="50">A3.7.1!$B$1:$P$28</definedName>
    <definedName name="_xlnm.Print_Area" localSheetId="51">A3.7.2!$B$1:$O$40</definedName>
    <definedName name="_xlnm.Print_Area" localSheetId="52">'A3.7.2 continued'!$B$1:$K$38</definedName>
    <definedName name="_xlnm.Print_Area" localSheetId="53">A3.7.3!$B$1:$P$40</definedName>
    <definedName name="_xlnm.Print_Area" localSheetId="54">A3.7.4!$B$1:$O$40</definedName>
    <definedName name="_xlnm.Print_Area" localSheetId="55">A3.7.5!$B$1:$O$40</definedName>
    <definedName name="_xlnm.Print_Area" localSheetId="56">A3.7.6!$B$1:$O$40</definedName>
    <definedName name="_xlnm.Print_Area" localSheetId="57">A3.7.7!$B$1:$L$17</definedName>
    <definedName name="_xlnm.Print_Area" localSheetId="0">CONTENTS!$A$1:$B$47</definedName>
    <definedName name="_xlnm.Print_Area" localSheetId="10">'Fig 3.1'!$B$1:$I$22</definedName>
    <definedName name="_xlnm.Print_Area" localSheetId="12">'Fig 3.3'!$B$1:$I$22</definedName>
    <definedName name="_xlnm.Print_Area" localSheetId="14">'Fig 3.5'!$B$1:$I$22</definedName>
    <definedName name="_xlnm.Print_Area" localSheetId="15">'Fig 3.6'!$B$1:$I$22</definedName>
    <definedName name="_xlnm.Print_Area" localSheetId="16">'Fig 3.7'!$B$1:$I$20</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53">#REF!</definedName>
    <definedName name="SASApp_GDPDATA_DISCREPANCY_TABLE">#REF!</definedName>
    <definedName name="SASApp_GDPDATA_SUPPLY_TABLE_FIRST" localSheetId="53">#REF!</definedName>
    <definedName name="SASApp_GDPDATA_SUPPLY_TABLE_FIRST">#REF!</definedName>
    <definedName name="SASApp_GDPDATA_SUPPLY_TABLE_SECOND" localSheetId="53">#REF!</definedName>
    <definedName name="SASApp_GDPDATA_SUPPLY_TABLE_SECOND">#REF!</definedName>
    <definedName name="SASApp_GDPDATA_USE_TABLE_FIRST" localSheetId="53">#REF!</definedName>
    <definedName name="SASApp_GDPDATA_USE_TABLE_FIRST">#REF!</definedName>
    <definedName name="SASApp_GDPDATA_USE_TABLE_SECOND" localSheetId="53">#REF!</definedName>
    <definedName name="SASApp_GDPDATA_USE_TABLE_SECOND">#REF!</definedName>
    <definedName name="TaxesList" localSheetId="9">#REF!</definedName>
    <definedName name="TaxesList" localSheetId="27">#REF!</definedName>
    <definedName name="TaxesList" localSheetId="50">#REF!</definedName>
    <definedName name="TaxesList" localSheetId="53">#REF!</definedName>
    <definedName name="TaxesList" localSheetId="57">#REF!</definedName>
    <definedName name="TaxesList">#REF!</definedName>
    <definedName name="TaxTypes" localSheetId="53">#REF!</definedName>
    <definedName name="TaxTypes">#REF!</definedName>
    <definedName name="UnitsAsText">[2]Settings!$D$6</definedName>
    <definedName name="yes" localSheetId="53">#REF!</definedName>
    <definedName name="yes">#REF!</definedName>
  </definedNames>
  <calcPr calcId="145621"/>
  <fileRecoveryPr autoRecover="0"/>
</workbook>
</file>

<file path=xl/calcChain.xml><?xml version="1.0" encoding="utf-8"?>
<calcChain xmlns="http://schemas.openxmlformats.org/spreadsheetml/2006/main">
  <c r="B49" i="114" l="1"/>
  <c r="B51" i="114"/>
  <c r="B50" i="114"/>
  <c r="B48" i="114"/>
  <c r="B6" i="114" l="1"/>
  <c r="B39" i="114" l="1"/>
  <c r="B38" i="114"/>
  <c r="B37" i="114"/>
  <c r="B36" i="114"/>
  <c r="B35" i="114"/>
  <c r="B34" i="114"/>
  <c r="B33" i="114"/>
  <c r="B32" i="114"/>
  <c r="B10" i="114" l="1"/>
  <c r="B9" i="114"/>
  <c r="B19" i="114" l="1"/>
  <c r="B20" i="114" l="1"/>
  <c r="B18" i="114"/>
  <c r="B16" i="114"/>
  <c r="B15" i="114"/>
  <c r="B14" i="114"/>
  <c r="B13" i="114"/>
  <c r="B17" i="114"/>
  <c r="B26" i="114" l="1"/>
  <c r="B43" i="114" l="1"/>
  <c r="B11" i="114" l="1"/>
  <c r="B8" i="114"/>
  <c r="B28" i="114" l="1"/>
  <c r="B47" i="114" l="1"/>
  <c r="B46" i="114"/>
  <c r="B27" i="114"/>
  <c r="B45" i="114" l="1"/>
  <c r="B44" i="114"/>
  <c r="B42" i="114"/>
  <c r="B41" i="114"/>
  <c r="B40" i="114"/>
  <c r="B31" i="114" l="1"/>
  <c r="B30" i="114"/>
  <c r="B29" i="114"/>
  <c r="B25" i="114" l="1"/>
  <c r="B24" i="114"/>
  <c r="B23" i="114"/>
  <c r="B22" i="114"/>
  <c r="B7" i="114"/>
  <c r="B3" i="114"/>
  <c r="B5" i="114"/>
  <c r="B4" i="114"/>
</calcChain>
</file>

<file path=xl/sharedStrings.xml><?xml version="1.0" encoding="utf-8"?>
<sst xmlns="http://schemas.openxmlformats.org/spreadsheetml/2006/main" count="3302" uniqueCount="441">
  <si>
    <t>Agencies and other services</t>
  </si>
  <si>
    <t>Agriculture, forestry and fishing</t>
  </si>
  <si>
    <t>Catering and accommodation</t>
  </si>
  <si>
    <t>Clothing and footwear</t>
  </si>
  <si>
    <t>Construction</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</si>
  <si>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</si>
  <si>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</si>
  <si>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</si>
  <si>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</si>
  <si>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</si>
  <si>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</si>
  <si>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</si>
  <si>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</si>
  <si>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</si>
  <si>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</si>
  <si>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</si>
  <si>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</si>
  <si>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Textiles</t>
  </si>
  <si>
    <t>Transport equipment</t>
  </si>
  <si>
    <t>Transport, storage and communications</t>
  </si>
  <si>
    <t>Wholesale trade</t>
  </si>
  <si>
    <t>Other</t>
  </si>
  <si>
    <t>Total</t>
  </si>
  <si>
    <t>prior to y-1</t>
  </si>
  <si>
    <t>y-1</t>
  </si>
  <si>
    <t>y</t>
  </si>
  <si>
    <t>y+1</t>
  </si>
  <si>
    <t>post y+1</t>
  </si>
  <si>
    <t>Number of taxpayers</t>
  </si>
  <si>
    <t>A:</t>
  </si>
  <si>
    <t>B:</t>
  </si>
  <si>
    <t>= 0</t>
  </si>
  <si>
    <t>C:</t>
  </si>
  <si>
    <t>D:</t>
  </si>
  <si>
    <t>E:</t>
  </si>
  <si>
    <t>F:</t>
  </si>
  <si>
    <t>G:</t>
  </si>
  <si>
    <t>H:</t>
  </si>
  <si>
    <t>I:</t>
  </si>
  <si>
    <t>J:</t>
  </si>
  <si>
    <t>K:</t>
  </si>
  <si>
    <t>L:</t>
  </si>
  <si>
    <t>M:</t>
  </si>
  <si>
    <t>N:</t>
  </si>
  <si>
    <t>O:</t>
  </si>
  <si>
    <t>P:</t>
  </si>
  <si>
    <t>Q:</t>
  </si>
  <si>
    <t>R:</t>
  </si>
  <si>
    <t>S:</t>
  </si>
  <si>
    <t>T:</t>
  </si>
  <si>
    <t>U:</t>
  </si>
  <si>
    <t>V:</t>
  </si>
  <si>
    <t>&lt; -10 000 000</t>
  </si>
  <si>
    <t>-5 000 001 to -10 000 000</t>
  </si>
  <si>
    <t>-1 000 001 to -5 000 000</t>
  </si>
  <si>
    <t>-500 001 to -1 000 000</t>
  </si>
  <si>
    <t>-250 001 to -500 000</t>
  </si>
  <si>
    <t>-100 001 to -250 000</t>
  </si>
  <si>
    <t>500 001 to 750 000</t>
  </si>
  <si>
    <t>750 001 to 1 000 000</t>
  </si>
  <si>
    <t>-1 to -100 000</t>
  </si>
  <si>
    <t>100 001 to 250 000</t>
  </si>
  <si>
    <t>250 001 to 500 000</t>
  </si>
  <si>
    <t>1 000 001 to 2 500 000</t>
  </si>
  <si>
    <t>2 500 001 to 5 000 000</t>
  </si>
  <si>
    <t>5 000 001 to 7 500 000</t>
  </si>
  <si>
    <t>7 500 001 to 10 000 000</t>
  </si>
  <si>
    <t>R million</t>
  </si>
  <si>
    <t>Taxable income</t>
  </si>
  <si>
    <t>Total &lt; 0 taxable income</t>
  </si>
  <si>
    <t>Total = 0 taxable income</t>
  </si>
  <si>
    <t>Total &gt; 0 taxable income</t>
  </si>
  <si>
    <t>Tax 
assessed</t>
  </si>
  <si>
    <t>Assessed</t>
  </si>
  <si>
    <t>Percentage</t>
  </si>
  <si>
    <t>Taxable income 
(R million)</t>
  </si>
  <si>
    <t>Tax 
assessed
(R million)</t>
  </si>
  <si>
    <t xml:space="preserve"> </t>
  </si>
  <si>
    <r>
      <t>Registered</t>
    </r>
    <r>
      <rPr>
        <vertAlign val="superscript"/>
        <sz val="8"/>
        <color indexed="8"/>
        <rFont val="Arial"/>
        <family val="2"/>
      </rPr>
      <t>1</t>
    </r>
  </si>
  <si>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</si>
  <si>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</si>
  <si>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</si>
  <si>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</si>
  <si>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</si>
  <si>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</si>
  <si>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</si>
  <si>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</si>
  <si>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</si>
  <si>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</si>
  <si>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Total number of taxpayers</t>
  </si>
  <si>
    <t>Sector</t>
  </si>
  <si>
    <t>Manufacturing</t>
  </si>
  <si>
    <t>Primary sector</t>
  </si>
  <si>
    <t>Secondary sector</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</si>
  <si>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</si>
  <si>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</si>
  <si>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</si>
  <si>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</si>
  <si>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2</t>
    </r>
  </si>
  <si>
    <r>
      <t>Economic activity</t>
    </r>
    <r>
      <rPr>
        <vertAlign val="superscript"/>
        <sz val="8"/>
        <rFont val="Arial"/>
        <family val="2"/>
      </rPr>
      <t>1</t>
    </r>
  </si>
  <si>
    <t>CONTENTS</t>
  </si>
  <si>
    <t>TABLES IN TEXT</t>
  </si>
  <si>
    <t>TABLES</t>
  </si>
  <si>
    <t>2008/09</t>
  </si>
  <si>
    <t>1 to 100 000</t>
  </si>
  <si>
    <t>W:</t>
  </si>
  <si>
    <t>10 000 001 to 25 000 000</t>
  </si>
  <si>
    <t>25 000 001 to 50 000 000</t>
  </si>
  <si>
    <t>50 000 001 to 75 000 000</t>
  </si>
  <si>
    <t>75 000 001 to 100 000 000</t>
  </si>
  <si>
    <t>100 000 001 to 200 000 000</t>
  </si>
  <si>
    <t>200 000 001  +  </t>
  </si>
  <si>
    <t>2010</t>
  </si>
  <si>
    <t>2009/10</t>
  </si>
  <si>
    <t>Percentage growth in register</t>
  </si>
  <si>
    <t>Percentage assessed</t>
  </si>
  <si>
    <t>Fiscal year</t>
  </si>
  <si>
    <t>Date due</t>
  </si>
  <si>
    <t>Jan</t>
  </si>
  <si>
    <t>Feb</t>
  </si>
  <si>
    <t>Mar</t>
  </si>
  <si>
    <t>Apr</t>
  </si>
  <si>
    <t>May</t>
  </si>
  <si>
    <t>Jun</t>
  </si>
  <si>
    <t>Jul</t>
  </si>
  <si>
    <t>Aug</t>
  </si>
  <si>
    <t>Sep</t>
  </si>
  <si>
    <t>Oct</t>
  </si>
  <si>
    <t>Nov</t>
  </si>
  <si>
    <t>Dec</t>
  </si>
  <si>
    <t>2010/11</t>
  </si>
  <si>
    <t>Tax year</t>
  </si>
  <si>
    <t>Sector (R million)</t>
  </si>
  <si>
    <t>Taxable income group</t>
  </si>
  <si>
    <t>Taxable income group
Percentage of total</t>
  </si>
  <si>
    <t>Sector
Percentage of total</t>
  </si>
  <si>
    <t>Taxable income group
(Number of taxpayers)</t>
  </si>
  <si>
    <t>Tax assessed as % of provisional tax payments</t>
  </si>
  <si>
    <t>2.  These are companies that are active and not dormant.</t>
  </si>
  <si>
    <t>FIGURES</t>
  </si>
  <si>
    <t>2011/12</t>
  </si>
  <si>
    <t>2011</t>
  </si>
  <si>
    <t>1st Provisional period</t>
  </si>
  <si>
    <t>2nd Provisional period</t>
  </si>
  <si>
    <t>3rd Provisional period</t>
  </si>
  <si>
    <t>Percentage change</t>
  </si>
  <si>
    <t>Percentage of total</t>
  </si>
  <si>
    <t>Period</t>
  </si>
  <si>
    <t>Financial year-end</t>
  </si>
  <si>
    <t>Sector (percentage of total)</t>
  </si>
  <si>
    <t>Sector (percentage change year-on-year)</t>
  </si>
  <si>
    <t>Provisional period</t>
  </si>
  <si>
    <t>Sector
Number of taxpayers</t>
  </si>
  <si>
    <t>Assessed losses</t>
  </si>
  <si>
    <t>Assessed profits</t>
  </si>
  <si>
    <t>From Table A3.3.1</t>
  </si>
  <si>
    <t>Sector
Percentage of sector total</t>
  </si>
  <si>
    <r>
      <t xml:space="preserve">Tax year </t>
    </r>
    <r>
      <rPr>
        <i/>
        <sz val="8"/>
        <rFont val="Arial"/>
        <family val="2"/>
      </rPr>
      <t>(down)</t>
    </r>
  </si>
  <si>
    <t>Metal (including metal products)</t>
  </si>
  <si>
    <t>From Table A3.1.2</t>
  </si>
  <si>
    <t>Provisional tax 
payments</t>
  </si>
  <si>
    <t>All other sectors</t>
  </si>
  <si>
    <t>All other months</t>
  </si>
  <si>
    <t>2012/13</t>
  </si>
  <si>
    <t>Number</t>
  </si>
  <si>
    <t>Assessed tax</t>
  </si>
  <si>
    <t>Eff rate</t>
  </si>
  <si>
    <t>Loss</t>
  </si>
  <si>
    <t>Rnil</t>
  </si>
  <si>
    <t>R1m - R100m</t>
  </si>
  <si>
    <t>R1-R1m</t>
  </si>
  <si>
    <t>N/A</t>
  </si>
  <si>
    <t xml:space="preserve">R100m + </t>
  </si>
  <si>
    <t>BACK TO CONTENTS</t>
  </si>
  <si>
    <t xml:space="preserve">     the financial year of the company for financial reporting purposes.</t>
  </si>
  <si>
    <t>R nil</t>
  </si>
  <si>
    <t>R1 to R1 million</t>
  </si>
  <si>
    <t>R1 million to R100 million</t>
  </si>
  <si>
    <t>R100 million +</t>
  </si>
  <si>
    <t>Effective rate</t>
  </si>
  <si>
    <t>R100 million + ¹</t>
  </si>
  <si>
    <t>2013/14</t>
  </si>
  <si>
    <t>Number of payments - 12</t>
  </si>
  <si>
    <t>Number of payments - 21</t>
  </si>
  <si>
    <t>Number of payments - 3</t>
  </si>
  <si>
    <t>2012</t>
  </si>
  <si>
    <t>Date</t>
  </si>
  <si>
    <t>1st provisional period</t>
  </si>
  <si>
    <t>2nd provisional period</t>
  </si>
  <si>
    <t>3rd provisional period</t>
  </si>
  <si>
    <r>
      <t>Agencies and other services</t>
    </r>
    <r>
      <rPr>
        <vertAlign val="superscript"/>
        <sz val="8"/>
        <rFont val="Arial"/>
        <family val="2"/>
      </rPr>
      <t>1</t>
    </r>
  </si>
  <si>
    <t>Leather, leather goods and fur (excl. footwear &amp; clothing)</t>
  </si>
  <si>
    <t>Tax assessed
(R million)</t>
  </si>
  <si>
    <t>2.  Includes where the sector was indicated as Other or where the sector was left blank on the return.</t>
  </si>
  <si>
    <t>Sector
Percentage of total</t>
  </si>
  <si>
    <t>&lt; 0</t>
  </si>
  <si>
    <t>Financial services</t>
  </si>
  <si>
    <t>Agencies and other services2</t>
  </si>
  <si>
    <t>From Table A3.4.3, A3.4.4 and A3.4.5</t>
  </si>
  <si>
    <t>1. The Agencies and other services sector may be overstated due to it being the default/first sector selected by taxpayers upon registration at SARS.</t>
  </si>
  <si>
    <t>Wholesale and retail trade, catering and accommo-dation</t>
  </si>
  <si>
    <t>Transport, storage and communi-cations</t>
  </si>
  <si>
    <t>TOTAL</t>
  </si>
  <si>
    <t>Percentage by taxable income group</t>
  </si>
  <si>
    <t>Total tax assessed</t>
  </si>
  <si>
    <t>Manu-facturing</t>
  </si>
  <si>
    <t>Financial inter-mediation, insurance, real-estate &amp; business services</t>
  </si>
  <si>
    <t>&lt; -25 000 000</t>
  </si>
  <si>
    <t>-10 000 001 to -25 000 000</t>
  </si>
  <si>
    <t>-100 001 to -1 000 000</t>
  </si>
  <si>
    <t>5 000 001 +</t>
  </si>
  <si>
    <t>Turnover group</t>
  </si>
  <si>
    <t>10 000 001 to 14 000 000</t>
  </si>
  <si>
    <t>Transport, storage and communication</t>
  </si>
  <si>
    <r>
      <t>Manufacturing</t>
    </r>
    <r>
      <rPr>
        <vertAlign val="superscript"/>
        <sz val="8"/>
        <rFont val="Arial"/>
        <family val="2"/>
      </rPr>
      <t>2</t>
    </r>
  </si>
  <si>
    <t>2.</t>
  </si>
  <si>
    <t xml:space="preserve">1.  </t>
  </si>
  <si>
    <t>SARS' source of income code is used to classify according to the Standard Industrial Classification (SIC) system.  SARS' source of income code is not fully aligned with the SIC system that Statistics South Africa uses.</t>
  </si>
  <si>
    <t>3.</t>
  </si>
  <si>
    <r>
      <t>Wholesale and retail trade, catering and accommodation</t>
    </r>
    <r>
      <rPr>
        <vertAlign val="superscript"/>
        <sz val="8"/>
        <rFont val="Arial"/>
        <family val="2"/>
      </rPr>
      <t>3</t>
    </r>
  </si>
  <si>
    <t>Includes the following SARS sectors – Catering and accommodation; Retail trade; Specialised repair services; Vehicles, parts and accessories; and Wholesale trade.</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</si>
  <si>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</si>
  <si>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</si>
  <si>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</si>
  <si>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</si>
  <si>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</si>
  <si>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</si>
  <si>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</si>
  <si>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Long term insurance; and Research and scientific institutes.</t>
  </si>
  <si>
    <t>Includes the following SARS sectors – Educational services; Medical, dental and other health and veterinary services; Personal and household services; Recreation and cultural services; and Social and related community services.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</si>
  <si>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</si>
  <si>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From Table A3.4.2</t>
  </si>
  <si>
    <t>Financial intermediation, insurance, real-estate &amp; business services</t>
  </si>
  <si>
    <t>Transport, storage &amp; communication</t>
  </si>
  <si>
    <t>Community, social &amp; personal services</t>
  </si>
  <si>
    <t>0</t>
  </si>
  <si>
    <t>–</t>
  </si>
  <si>
    <t>and over</t>
  </si>
  <si>
    <t xml:space="preserve"> Primary sector</t>
  </si>
  <si>
    <t xml:space="preserve"> Secondary sector</t>
  </si>
  <si>
    <t xml:space="preserve"> Tertiary sector</t>
  </si>
  <si>
    <t>Table 3.2: Example of timeline for provisional tax payments</t>
  </si>
  <si>
    <t>Taxable income brackets</t>
  </si>
  <si>
    <t>Company financial year-end</t>
  </si>
  <si>
    <t>1.</t>
  </si>
  <si>
    <t>The Agencies and other services sector may be overstated due to it being the default/first sector selected by taxpayers upon registration at SARS.</t>
  </si>
  <si>
    <t>Manufacturing2</t>
  </si>
  <si>
    <t>Wholesale and retail trade, catering and accommodation3</t>
  </si>
  <si>
    <t>Financial intermediation, insurance, real-estate and business services4</t>
  </si>
  <si>
    <t>Community, social and personal services5</t>
  </si>
  <si>
    <t>Other6</t>
  </si>
  <si>
    <t>Wholesale &amp; retail trade, catering &amp; accommodation</t>
  </si>
  <si>
    <t>Mining &amp; quarrying</t>
  </si>
  <si>
    <t>Number of Taxpayers</t>
  </si>
  <si>
    <t>2013</t>
  </si>
  <si>
    <t>losses</t>
  </si>
  <si>
    <t xml:space="preserve">Zero </t>
  </si>
  <si>
    <t>profits</t>
  </si>
  <si>
    <t>R million
Tax year</t>
  </si>
  <si>
    <t>2014/15</t>
  </si>
  <si>
    <t>2014</t>
  </si>
  <si>
    <t>2015/16</t>
  </si>
  <si>
    <t xml:space="preserve">1st provisional payments, </t>
  </si>
  <si>
    <t xml:space="preserve">2nd provisional payments, </t>
  </si>
  <si>
    <t xml:space="preserve">3rd provisional payments, </t>
  </si>
  <si>
    <t xml:space="preserve">1st provisional payments </t>
  </si>
  <si>
    <t xml:space="preserve">2nd provisional payments </t>
  </si>
  <si>
    <t xml:space="preserve">3rd provisional payments </t>
  </si>
  <si>
    <t>From A3.3.1</t>
  </si>
  <si>
    <t>&lt;-10 000 000</t>
  </si>
  <si>
    <t>-1 to -10 000 000</t>
  </si>
  <si>
    <t>VALUE</t>
  </si>
  <si>
    <t>Average</t>
  </si>
  <si>
    <t>Movement in average</t>
  </si>
  <si>
    <t>COUNT</t>
  </si>
  <si>
    <t>Value of assessed losses</t>
  </si>
  <si>
    <t>&gt; R10m</t>
  </si>
  <si>
    <t>R1-R10m</t>
  </si>
  <si>
    <t>Count of assessed losses</t>
  </si>
  <si>
    <t>From Table A3.1.1</t>
  </si>
  <si>
    <t>Includes where the sector was indicated as Other or where the sector was left blank on the return.</t>
  </si>
  <si>
    <r>
      <t>Expected to submit returns</t>
    </r>
    <r>
      <rPr>
        <vertAlign val="superscript"/>
        <sz val="8"/>
        <color indexed="8"/>
        <rFont val="Arial"/>
        <family val="2"/>
      </rPr>
      <t>2</t>
    </r>
  </si>
  <si>
    <t>Financial interm., insurance, real-estate &amp; business services</t>
  </si>
  <si>
    <t>2015</t>
  </si>
  <si>
    <t>Taxable Income Group</t>
  </si>
  <si>
    <t xml:space="preserve">Number of </t>
  </si>
  <si>
    <t>Taxable</t>
  </si>
  <si>
    <t>Tax</t>
  </si>
  <si>
    <t>Effective</t>
  </si>
  <si>
    <t>Taxpayers</t>
  </si>
  <si>
    <t>income</t>
  </si>
  <si>
    <t>assessed</t>
  </si>
  <si>
    <t>tax rate</t>
  </si>
  <si>
    <t>(R million)</t>
  </si>
  <si>
    <t xml:space="preserve">A: &lt; -10 000 000              </t>
  </si>
  <si>
    <t xml:space="preserve">B: -5 000 001 to -10 000 000  </t>
  </si>
  <si>
    <t xml:space="preserve">C: -1 000 001 to -5 000 000   </t>
  </si>
  <si>
    <t xml:space="preserve">D: -500 001 to -1 000 000     </t>
  </si>
  <si>
    <t xml:space="preserve">E: -250 001 to -500 000       </t>
  </si>
  <si>
    <t xml:space="preserve">F: -100 001 to -250 000       </t>
  </si>
  <si>
    <t xml:space="preserve">G: -1 to -100 000             </t>
  </si>
  <si>
    <t xml:space="preserve">H: =0                         </t>
  </si>
  <si>
    <t xml:space="preserve">I: 1 to 100 000               </t>
  </si>
  <si>
    <t xml:space="preserve">J: 100 001 to 250 000         </t>
  </si>
  <si>
    <t xml:space="preserve">K: 250 001 to 500 000         </t>
  </si>
  <si>
    <t xml:space="preserve">L: 500 001 to 750 000         </t>
  </si>
  <si>
    <t xml:space="preserve">M: 750 001 to 1 000 000       </t>
  </si>
  <si>
    <t xml:space="preserve">N: 1 000 001 to 2 500 000     </t>
  </si>
  <si>
    <t xml:space="preserve">O: 2 500 001 to 5 000 000     </t>
  </si>
  <si>
    <t xml:space="preserve">P: 5 000 001 to 7 500 000     </t>
  </si>
  <si>
    <t xml:space="preserve">Q: 7 500 001 to 10 000 000    </t>
  </si>
  <si>
    <t xml:space="preserve">R: 10 000 001 to 25 000 000   </t>
  </si>
  <si>
    <t xml:space="preserve">S: 25 000 001 to 50 000 000   </t>
  </si>
  <si>
    <t xml:space="preserve">T: 50 000 001 to 75 000 000   </t>
  </si>
  <si>
    <t xml:space="preserve">U: 75 000 001 to 100 000 000  </t>
  </si>
  <si>
    <t xml:space="preserve">V: 100 000 001 to 200 000 000 </t>
  </si>
  <si>
    <t xml:space="preserve">W: &gt;200 000 001               </t>
  </si>
  <si>
    <t>Age Group</t>
  </si>
  <si>
    <t xml:space="preserve">0 - 4                       </t>
  </si>
  <si>
    <t xml:space="preserve">5 -9                       </t>
  </si>
  <si>
    <t xml:space="preserve">10 -14                      </t>
  </si>
  <si>
    <t xml:space="preserve">15 - 19                     </t>
  </si>
  <si>
    <t xml:space="preserve">20 - 24                     </t>
  </si>
  <si>
    <t xml:space="preserve">25 - 29                     </t>
  </si>
  <si>
    <t xml:space="preserve">30 - 34                     </t>
  </si>
  <si>
    <t xml:space="preserve">&gt; 35                        </t>
  </si>
  <si>
    <t xml:space="preserve">K: </t>
  </si>
  <si>
    <t>14 000 000 to 20 000 000</t>
  </si>
  <si>
    <t xml:space="preserve">L: </t>
  </si>
  <si>
    <t>20 000 000 to +</t>
  </si>
  <si>
    <t>(R million) per Tax Year</t>
  </si>
  <si>
    <t>2016/17</t>
  </si>
  <si>
    <t>2007/08</t>
  </si>
  <si>
    <t>Figure 3.4: Monthly provisional tax payments by companies’, 2007/08 – 2016/17</t>
  </si>
  <si>
    <t>post 2016</t>
  </si>
  <si>
    <t>2016</t>
  </si>
  <si>
    <t>Tax assessed (R million)</t>
  </si>
  <si>
    <t>2017/18</t>
  </si>
  <si>
    <t>Prior to 2006</t>
  </si>
  <si>
    <t>Tax assessed</t>
  </si>
  <si>
    <t>Taxable income   (R million)</t>
  </si>
  <si>
    <t>Taxable income group
(R million)</t>
  </si>
  <si>
    <t>Table 3.1: Provisional tax payments by provisional period by tax year, 2014– 2017</t>
  </si>
  <si>
    <t>Company financial year-end 2017</t>
  </si>
  <si>
    <t>2017 1st</t>
  </si>
  <si>
    <t>2017 2nd</t>
  </si>
  <si>
    <t>2017 3rd</t>
  </si>
  <si>
    <t>2018/19</t>
  </si>
  <si>
    <t>Table 3.7: Assessed Companies: taxable income, tax assessed and effective tax rate by taxable income group, 2007 and 2016</t>
  </si>
  <si>
    <t>SBC rate for 2017</t>
  </si>
  <si>
    <t>Table 3.9: Small business corporations tax rates, 2014 and 2017</t>
  </si>
  <si>
    <t>Table A3.8.1: Assessed companies: number of taxpayers by taxable income group, 2007 and 2016</t>
  </si>
  <si>
    <t>Table 3.8: Assessed Companies: taxable income and tax assessed by age group, 2007 and 2016</t>
  </si>
  <si>
    <t>Effective tax rate</t>
  </si>
  <si>
    <t>Number of taxpayers - per Tax Year</t>
  </si>
  <si>
    <t>Effective tax rate (%) - per Tax Year</t>
  </si>
  <si>
    <r>
      <t xml:space="preserve">Table A3.2.1: Companies: Provisional tax payments by sector, 2014/15– 2017/18 </t>
    </r>
    <r>
      <rPr>
        <i/>
        <sz val="9"/>
        <rFont val="Arial"/>
        <family val="2"/>
      </rPr>
      <t>(continued)</t>
    </r>
  </si>
  <si>
    <t>Table A3.7.1: Small business corporations: Taxable income and tax assessed by taxable income group, 2014 – 2017</t>
  </si>
  <si>
    <t>Table A3.7.2: Small business corporations: Taxable income and tax assessed by sector, 2014 – 2017</t>
  </si>
  <si>
    <r>
      <t xml:space="preserve">Table A3.7.2: Small business corporations: Taxable income and tax assessed by sector, 2014 – 2017 </t>
    </r>
    <r>
      <rPr>
        <i/>
        <sz val="9"/>
        <rFont val="Arial"/>
        <family val="2"/>
      </rPr>
      <t>(continued)</t>
    </r>
  </si>
  <si>
    <t>Table A3.7.3: Small business corporations: Taxable income and tax assessed by economic activity, 2014 – 2017</t>
  </si>
  <si>
    <t>Table A3.7.4: Small business corporations: Taxable income and tax assessed by sector (SBCs reporting positive taxable income), 2014– 2017</t>
  </si>
  <si>
    <t>Table A3.7.5: Small business corporations: Taxable income and tax assessed by sector (SBCs with assessed losses), 2014 – 2017</t>
  </si>
  <si>
    <t>Table A3.7.6: Small business corporations: Taxable income and tax assessed by sector (SBCs reporting zero taxable income), 2014 – 2017</t>
  </si>
  <si>
    <t>Table A3.7.7: Small business corporations: Tax assessed by turnover group, 2014 – 2017</t>
  </si>
  <si>
    <t>2017</t>
  </si>
  <si>
    <t>Table 3.3: Provisional tax payments by tax year and fiscal year, 2013/14 – 2017/18</t>
  </si>
  <si>
    <t>Prior to 2012</t>
  </si>
  <si>
    <t>post 2017</t>
  </si>
  <si>
    <t>Table 3.5: Provisional tax payments and tax assessed by tax year, 2014 – 2017</t>
  </si>
  <si>
    <t>Table 3.6: Number of companies, taxable income and tax assessed, 2016</t>
  </si>
  <si>
    <t>Table A3.1.1: Companies: Provisional tax payments by company financial year-end and provisional period by fiscal year, 2013/14 – 2017/18</t>
  </si>
  <si>
    <t>Table A3.1.2: Companies: Provisional tax payments by company financial year-end and provisional period by tax year, 2014 – 2017</t>
  </si>
  <si>
    <t>Table A3.3.1: Companies: Taxable income and tax assessed by taxable income group, 2014 – 2017</t>
  </si>
  <si>
    <t>Table A3.3.2: Companies with a positive taxable income: Taxable income and tax assessed by taxable income group, 2014 – 2017</t>
  </si>
  <si>
    <t>Table A3.4.1: Companies: Taxable income and tax assessed by sector, 2014 – 2017</t>
  </si>
  <si>
    <r>
      <t xml:space="preserve">Table A3.4.1: Companies: Taxable income and tax assessed by sector, 2014 – 2017 </t>
    </r>
    <r>
      <rPr>
        <i/>
        <sz val="9"/>
        <rFont val="Arial"/>
        <family val="2"/>
      </rPr>
      <t>(continued)</t>
    </r>
  </si>
  <si>
    <t>Table A3.4.2: Companies: Taxable income and tax assessed by economic activity, 2014 – 2017</t>
  </si>
  <si>
    <t>Table A3.4.3: Companies: Taxable income and tax assessed by sector (Companies reporting positive taxable income), 2014 – 2017</t>
  </si>
  <si>
    <t>Table A3.4.4: Companies: Taxable income and tax assessed by sector (Companies with assessed losses), 2014 – 2017</t>
  </si>
  <si>
    <t>Table A3.4.5: Companies: Taxable income and tax assessed by sector (Companies reporting zero taxable income), 2014 – 2017</t>
  </si>
  <si>
    <t>Table A3.5.1: Companies: Assessed taxpayers by economic activity and taxable income group, 2014</t>
  </si>
  <si>
    <r>
      <t xml:space="preserve">Table A3.5.1: Companies: Assessed taxpayers by economic activity and taxable income group, 2014   </t>
    </r>
    <r>
      <rPr>
        <i/>
        <sz val="9"/>
        <rFont val="Arial"/>
        <family val="2"/>
      </rPr>
      <t>(continued)</t>
    </r>
  </si>
  <si>
    <t>Table A3.5.2: Companies: Tax assessed by economic activity and taxable income group, 2014</t>
  </si>
  <si>
    <r>
      <t xml:space="preserve">Table A3.5.2: Companies: Tax assessed by economic activity and taxable income group, 2014   </t>
    </r>
    <r>
      <rPr>
        <i/>
        <sz val="9"/>
        <rFont val="Arial"/>
        <family val="2"/>
      </rPr>
      <t>(continued)</t>
    </r>
  </si>
  <si>
    <t>Table A3.5.3: Companies: Assessed taxpayers by economic activity and taxable income group, 2015</t>
  </si>
  <si>
    <r>
      <t xml:space="preserve">Table A3.5.3: Companies: Assessed taxpayers by economic activity and taxable income group, 2015   </t>
    </r>
    <r>
      <rPr>
        <i/>
        <sz val="9"/>
        <rFont val="Arial"/>
        <family val="2"/>
      </rPr>
      <t>(continued)</t>
    </r>
  </si>
  <si>
    <t>Table A3.5.4: Companies: Tax assessed by economic activity and taxable income group, 2015</t>
  </si>
  <si>
    <r>
      <t xml:space="preserve">Table A3.5.4: Companies: Tax assessed by economic activity and taxable income group, 2015   </t>
    </r>
    <r>
      <rPr>
        <i/>
        <sz val="9"/>
        <rFont val="Arial"/>
        <family val="2"/>
      </rPr>
      <t>(continued)</t>
    </r>
  </si>
  <si>
    <t>Table A3.5.5: Companies: Assessed taxpayers by economic activity and taxable income group, 2016</t>
  </si>
  <si>
    <r>
      <t xml:space="preserve">Table A3.5.5: Companies: Assessed taxpayers by economic activity and taxable income group, 2016   </t>
    </r>
    <r>
      <rPr>
        <i/>
        <sz val="9"/>
        <rFont val="Arial"/>
        <family val="2"/>
      </rPr>
      <t>(continued)</t>
    </r>
  </si>
  <si>
    <r>
      <t xml:space="preserve">Table A3.5.6: Companies: Tax assessed by economic activity and taxable income group, 2016   </t>
    </r>
    <r>
      <rPr>
        <i/>
        <sz val="9"/>
        <rFont val="Arial"/>
        <family val="2"/>
      </rPr>
      <t>(continued)</t>
    </r>
  </si>
  <si>
    <t>Table A3.5.7: Companies: Assessed taxpayers by economic activity and taxable income group, 2017</t>
  </si>
  <si>
    <r>
      <t xml:space="preserve">Table A3.5.7: Companies: Assessed taxpayers by economic activity and taxable income group, 2017   </t>
    </r>
    <r>
      <rPr>
        <i/>
        <sz val="9"/>
        <rFont val="Arial"/>
        <family val="2"/>
      </rPr>
      <t>(continued)</t>
    </r>
  </si>
  <si>
    <t>Table A3.5.8: Companies: Tax assessed by economic activity and taxable income group, 2017</t>
  </si>
  <si>
    <r>
      <t xml:space="preserve">Table A3.5.8: Companies: Tax assessed by economic activity and taxable income group, 2017   </t>
    </r>
    <r>
      <rPr>
        <i/>
        <sz val="9"/>
        <rFont val="Arial"/>
        <family val="2"/>
      </rPr>
      <t>(continued)</t>
    </r>
  </si>
  <si>
    <t>Table A3.6.1: Companies: Taxpayers with assessed losses and profits by sector, 2014 – 2017</t>
  </si>
  <si>
    <r>
      <t xml:space="preserve">Table A3.6.1: Companies: Taxpayers with assessed losses and profits by sector, 2014 – 2017 </t>
    </r>
    <r>
      <rPr>
        <i/>
        <sz val="9"/>
        <rFont val="Arial"/>
        <family val="2"/>
      </rPr>
      <t>(continued)</t>
    </r>
  </si>
  <si>
    <t>Table A3.2.1: Companies: Provisional tax payments by sector, 2013/14 – 2017/18</t>
  </si>
  <si>
    <t>Figure 3.1: Provisional tax payments by provisional period, 2016</t>
  </si>
  <si>
    <t>Figure 3.3: Provisional tax payments by company financial year end, 2016</t>
  </si>
  <si>
    <t>Figure 3.5: Distribution of assessed companies in taxable income groups, 2016</t>
  </si>
  <si>
    <t>Figure 3.6: Companies tax assessed by economic activity, 2016</t>
  </si>
  <si>
    <t>Figure 3.6: Companies tax assessed by sector, 2016</t>
  </si>
  <si>
    <t>Figure 3.7: Number of taxpayers by economic activity and taxable income group, 2016</t>
  </si>
  <si>
    <r>
      <t xml:space="preserve">2014
</t>
    </r>
    <r>
      <rPr>
        <i/>
        <sz val="8"/>
        <rFont val="Arial"/>
        <family val="2"/>
      </rPr>
      <t>[102.5% assessed tax as % 
of provisional tax]</t>
    </r>
  </si>
  <si>
    <r>
      <t xml:space="preserve">2015
</t>
    </r>
    <r>
      <rPr>
        <i/>
        <sz val="8"/>
        <rFont val="Arial"/>
        <family val="2"/>
      </rPr>
      <t>[99.6% assessed tax as % 
of provisional tax]</t>
    </r>
  </si>
  <si>
    <r>
      <t xml:space="preserve">2016
</t>
    </r>
    <r>
      <rPr>
        <i/>
        <sz val="8"/>
        <rFont val="Arial"/>
        <family val="2"/>
      </rPr>
      <t>[100.3% assessed tax as % 
of provisional tax]</t>
    </r>
  </si>
  <si>
    <r>
      <t xml:space="preserve">2017
</t>
    </r>
    <r>
      <rPr>
        <i/>
        <sz val="8"/>
        <rFont val="Arial"/>
        <family val="2"/>
      </rPr>
      <t>[42.0% assessed tax as % 
of provisional tax]</t>
    </r>
  </si>
  <si>
    <r>
      <t xml:space="preserve">2016
</t>
    </r>
    <r>
      <rPr>
        <i/>
        <sz val="8"/>
        <rFont val="Arial"/>
        <family val="2"/>
      </rPr>
      <t>[100</t>
    </r>
    <r>
      <rPr>
        <i/>
        <sz val="8"/>
        <color theme="1"/>
        <rFont val="Arial"/>
        <family val="2"/>
      </rPr>
      <t xml:space="preserve">.3% </t>
    </r>
    <r>
      <rPr>
        <i/>
        <sz val="8"/>
        <rFont val="Arial"/>
        <family val="2"/>
      </rPr>
      <t>assessed tax as % 
of provisional tax]</t>
    </r>
  </si>
  <si>
    <r>
      <t xml:space="preserve">2017
</t>
    </r>
    <r>
      <rPr>
        <i/>
        <sz val="8"/>
        <rFont val="Arial"/>
        <family val="2"/>
      </rPr>
      <t>[</t>
    </r>
    <r>
      <rPr>
        <i/>
        <sz val="8"/>
        <color theme="1"/>
        <rFont val="Arial"/>
        <family val="2"/>
      </rPr>
      <t xml:space="preserve">42.0% </t>
    </r>
    <r>
      <rPr>
        <i/>
        <sz val="8"/>
        <rFont val="Arial"/>
        <family val="2"/>
      </rPr>
      <t>assessed tax as % 
of provisional tax]</t>
    </r>
  </si>
  <si>
    <r>
      <t xml:space="preserve">2014 </t>
    </r>
    <r>
      <rPr>
        <i/>
        <sz val="8"/>
        <rFont val="Arial"/>
        <family val="2"/>
      </rPr>
      <t>[102.5% assessed tax as % 
of provisional tax]</t>
    </r>
  </si>
  <si>
    <r>
      <t xml:space="preserve">2015 </t>
    </r>
    <r>
      <rPr>
        <i/>
        <sz val="8"/>
        <rFont val="Arial"/>
        <family val="2"/>
      </rPr>
      <t>[99.6% assessed tax as % 
of provisional tax]</t>
    </r>
  </si>
  <si>
    <r>
      <t xml:space="preserve">2016 </t>
    </r>
    <r>
      <rPr>
        <i/>
        <sz val="8"/>
        <rFont val="Arial"/>
        <family val="2"/>
      </rPr>
      <t>[100.3% assessed tax as % 
of provisional tax]</t>
    </r>
  </si>
  <si>
    <r>
      <t xml:space="preserve">2017 </t>
    </r>
    <r>
      <rPr>
        <i/>
        <sz val="8"/>
        <rFont val="Arial"/>
        <family val="2"/>
      </rPr>
      <t>[42.0% assessed tax as % of provisional tax]</t>
    </r>
  </si>
  <si>
    <t xml:space="preserve">                </t>
  </si>
  <si>
    <t>Table 3.4: Number of companies, 2014 – 2017</t>
  </si>
  <si>
    <t xml:space="preserve">3.  A comparative data analysis of the CIT register against internal and third party data sets was conducted, </t>
  </si>
  <si>
    <t xml:space="preserve">    a significant number of companies with no taxpayer activity since 2008 status was thus changed to dormant. </t>
  </si>
  <si>
    <r>
      <t>Table A3.2.1: Companies: Provisional tax payments by sector, 2013/14 – 2017/18</t>
    </r>
    <r>
      <rPr>
        <i/>
        <sz val="9"/>
        <rFont val="Arial"/>
        <family val="2"/>
      </rPr>
      <t xml:space="preserve"> (continued)</t>
    </r>
  </si>
  <si>
    <t>Table A3.8.2: Assessed companies: cumulative taxable Income by taxable income group, 2007 and 2016</t>
  </si>
  <si>
    <t>Table A3.8.3: Assessed companies: cumulative tax assessed by taxable income group, 2007 and 2016</t>
  </si>
  <si>
    <r>
      <t>2017 3rd</t>
    </r>
    <r>
      <rPr>
        <vertAlign val="superscript"/>
        <sz val="8"/>
        <rFont val="Arial"/>
        <family val="2"/>
      </rPr>
      <t>1</t>
    </r>
  </si>
  <si>
    <t>If the tax year of a company ends at the end of February, the third payment is then due seven months after the end of the tax year. In this case the third payment for 2017 would be due on 30 September 2017.</t>
  </si>
  <si>
    <t>Figure 3.8: Number of taxpayers with assessed losses by tax year, 2010 -2016</t>
  </si>
  <si>
    <t>Table A3.8.4: Assessed companies: effective tax rate by taxable income group, 2007 and 2016</t>
  </si>
  <si>
    <t>1.  Excludes cases where status is in suspense or address unknown. The tax year for companies is normally</t>
  </si>
  <si>
    <t>Percentage increase in bracket</t>
  </si>
  <si>
    <t>Table A3.5.6: Companies: Tax assessed by economic activity and taxable income group, 2016</t>
  </si>
  <si>
    <t>SBC rate for 2014</t>
  </si>
  <si>
    <t>Rand</t>
  </si>
  <si>
    <t xml:space="preserve">Tax year
</t>
  </si>
  <si>
    <r>
      <t xml:space="preserve">  3 131 983</t>
    </r>
    <r>
      <rPr>
        <vertAlign val="superscript"/>
        <sz val="8"/>
        <rFont val="Arial"/>
        <family val="2"/>
      </rPr>
      <t xml:space="preserve"> 3</t>
    </r>
  </si>
  <si>
    <t>Agencies and other services1</t>
  </si>
  <si>
    <t>Other2</t>
  </si>
  <si>
    <t>1. Please note that companies with taxable income greater than R100 million constituted 0.1% of the number of companies (not visible in number column) but contributed 64.3% of taxable income and 63.9% of assessed tax.</t>
  </si>
  <si>
    <r>
      <t xml:space="preserve">2007 
</t>
    </r>
    <r>
      <rPr>
        <i/>
        <sz val="8"/>
        <color theme="0"/>
        <rFont val="Arial"/>
        <family val="2"/>
      </rPr>
      <t>[101.5% assessed tax as % of provisional tax]</t>
    </r>
  </si>
  <si>
    <r>
      <t xml:space="preserve">2008 
</t>
    </r>
    <r>
      <rPr>
        <i/>
        <sz val="8"/>
        <color theme="0"/>
        <rFont val="Arial"/>
        <family val="2"/>
      </rPr>
      <t>[104.3% assessed tax as % 
of provisional tax]</t>
    </r>
  </si>
  <si>
    <r>
      <t xml:space="preserve">2009 
</t>
    </r>
    <r>
      <rPr>
        <i/>
        <sz val="8"/>
        <color theme="0"/>
        <rFont val="Arial"/>
        <family val="2"/>
      </rPr>
      <t>[102.2% assessed tax as % 
of provisional tax]</t>
    </r>
  </si>
  <si>
    <t>Figure 3.2: Provisional tax payments by provisional period and fiscal year, 2009/10 -2017/18</t>
  </si>
  <si>
    <t>Figure 3.4: Monthly provisional tax payments by companies’, 2013/14– 2017/18</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</si>
</sst>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4" formatCode="_ &quot;R&quot;\ * #,##0.00_ ;_ &quot;R&quot;\ * \-#,##0.00_ ;_ &quot;R&quot;\ * &quot;-&quot;??_ ;_ @_ "/>
    <numFmt numFmtId="43" formatCode="_ * #,##0.00_ ;_ * \-#,##0.00_ ;_ * &quot;-&quot;??_ ;_ @_ "/>
    <numFmt numFmtId="164" formatCode="0.0%"/>
    <numFmt numFmtId="165" formatCode="_(* #,##0_);_*\ \-#,##0_);_(* &quot;–&quot;_);_(@_)"/>
    <numFmt numFmtId="166" formatCode="_ * #,##0.0%_ ;_ * \-#,##0.0%_ ;_ * &quot;-&quot;??_ ;_ @_ "/>
    <numFmt numFmtId="167" formatCode="_ * #,##0_ ;_ * \-#,##0_ ;_ * &quot;-&quot;??_ ;_ @_ "/>
    <numFmt numFmtId="168" formatCode="_ * #,##0_______________ ;_ * \-#,##0_ ;_ * &quot;-&quot;??_ ;_ @_ "/>
    <numFmt numFmtId="169" formatCode="_(* #,##0.0_);_*\ \-#,##0.0_);_(* &quot;–&quot;_);_(@_)"/>
    <numFmt numFmtId="170" formatCode="_(* #,##0.0%_);_*\ \-#,##0.0%_);_(* &quot;–&quot;_);_(@_)"/>
    <numFmt numFmtId="171" formatCode="_(* #,##0.0%_____);_*\ \-#,##0.0%_____);_(* &quot;–    &quot;_);_(@_)"/>
    <numFmt numFmtId="172" formatCode="_(* #,##0_____);_*\ \-#,##0_____);_(* &quot;–    &quot;_);_(@_)"/>
    <numFmt numFmtId="173" formatCode="&quot;R&quot;#,##0.0&quot;bn&quot;;&quot;R&quot;\ \-#,##0.0&quot;bn&quot;"/>
    <numFmt numFmtId="174" formatCode="_(* #,##0_________);_*\ \-#,##0_________);_(* &quot;–        &quot;_);_(@_)"/>
    <numFmt numFmtId="175" formatCode="_(* #,##0.0%_________);_*\ \-#,##0.0%_________);_(* &quot;–        &quot;_);_(@_)"/>
    <numFmt numFmtId="176" formatCode="_(* #,##0_____);_*\ \-#,##0_);_(* &quot;–&quot;_);_(@_)"/>
    <numFmt numFmtId="177" formatCode="0.0%______;\-0.0%;_(* &quot;–&quot;_____);_(@_)"/>
    <numFmt numFmtId="178" formatCode="0.0%______;\-0.0%;_(* &quot;–&quot;_______);_(@_)"/>
    <numFmt numFmtId="179" formatCode="_(* #,##0.0%_______);_*\ \-#,##0.0%_______);_(* &quot;–      &quot;_);_(@_)"/>
    <numFmt numFmtId="180" formatCode="[$-10409]#,##0;\-#,##0;&quot;-&quot;"/>
    <numFmt numFmtId="181" formatCode="mmm"/>
    <numFmt numFmtId="182" formatCode="_ * #,##0.0_ ;_ * \-#,##0.0_ ;_ * &quot;-&quot;??_ ;_ @_ "/>
    <numFmt numFmtId="183" formatCode="_ * #,##0.0_ ;_ * \-#,##0.0_ ;_ * &quot;-&quot;?_ ;_ @_ "/>
    <numFmt numFmtId="184" formatCode="[$-10409]#,##0,,;\-#,##0,,;&quot;-&quot;"/>
    <numFmt numFmtId="185" formatCode="_(* #,##0.00_);_*\ \-#,##0.00_);_(* &quot;–&quot;_);_(@_)"/>
    <numFmt numFmtId="186" formatCode="_ * #,##0_ ;_ * \-#,##0_ ;_ * &quot;-&quot;?_ ;_ @_ "/>
    <numFmt numFmtId="187" formatCode="[$-10409]#,##0,;\-\ #,##0,;&quot;-&quot;"/>
    <numFmt numFmtId="188" formatCode="[$-10409]#,##0,,;\-\ #,##0,,;&quot;-&quot;"/>
    <numFmt numFmtId="189" formatCode="[$-10409]#,##0;\-\ #,##0;&quot;-&quot;"/>
  </numFmts>
  <fonts count="102"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u/>
      <sz val="10"/>
      <color indexed="12"/>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color indexed="8"/>
      <name val="Arial"/>
      <family val="2"/>
    </font>
    <font>
      <vertAlign val="superscript"/>
      <sz val="8"/>
      <name val="Arial"/>
      <family val="2"/>
    </font>
    <font>
      <sz val="8"/>
      <name val="MS Sans Serif"/>
      <family val="2"/>
    </font>
    <font>
      <u/>
      <sz val="10"/>
      <name val="Arial"/>
      <family val="2"/>
    </font>
    <font>
      <b/>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rgb="FFFF0000"/>
      <name val="Arial"/>
      <family val="2"/>
    </font>
    <font>
      <i/>
      <sz val="10"/>
      <name val="Arial"/>
      <family val="2"/>
    </font>
    <font>
      <sz val="8"/>
      <color rgb="FFFF0000"/>
      <name val="Calibri"/>
      <family val="2"/>
    </font>
    <font>
      <i/>
      <sz val="8"/>
      <color rgb="FFFF0000"/>
      <name val="Arial"/>
      <family val="2"/>
    </font>
    <font>
      <sz val="10"/>
      <name val="MS Sans Serif"/>
      <family val="2"/>
    </font>
    <font>
      <sz val="10"/>
      <name val="Arial"/>
      <family val="2"/>
    </font>
    <font>
      <b/>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8"/>
      <color rgb="FFFF0000"/>
      <name val="Arial"/>
      <family val="2"/>
    </font>
    <font>
      <u/>
      <sz val="8"/>
      <color indexed="12"/>
      <name val="Arial"/>
      <family val="2"/>
    </font>
    <font>
      <b/>
      <u/>
      <sz val="8"/>
      <name val="Arial"/>
      <family val="2"/>
    </font>
    <font>
      <sz val="11"/>
      <color theme="1"/>
      <name val="Arial"/>
      <family val="2"/>
    </font>
    <font>
      <b/>
      <sz val="10"/>
      <color rgb="FFFFFFFF"/>
      <name val="Tahoma"/>
      <family val="2"/>
    </font>
    <font>
      <sz val="11"/>
      <name val="Calibri"/>
      <family val="2"/>
    </font>
    <font>
      <b/>
      <sz val="11"/>
      <color rgb="FFFFFFFF"/>
      <name val="Tahoma"/>
      <family val="2"/>
    </font>
    <font>
      <sz val="10"/>
      <color rgb="FF4D4D4D"/>
      <name val="Tahoma"/>
      <family val="2"/>
    </font>
    <font>
      <b/>
      <sz val="9"/>
      <color rgb="FFFFFFFF"/>
      <name val="Tahoma"/>
      <family val="2"/>
    </font>
    <font>
      <sz val="11"/>
      <color rgb="FF000000"/>
      <name val="Calibri"/>
      <family val="2"/>
      <scheme val="minor"/>
    </font>
    <font>
      <b/>
      <sz val="10"/>
      <name val="MS Sans Serif"/>
      <family val="2"/>
    </font>
    <font>
      <sz val="8"/>
      <color theme="0"/>
      <name val="Arial"/>
      <family val="2"/>
    </font>
    <font>
      <sz val="9"/>
      <name val="Arial"/>
      <family val="2"/>
    </font>
    <font>
      <b/>
      <sz val="10"/>
      <color theme="0"/>
      <name val="Arial"/>
      <family val="2"/>
    </font>
    <font>
      <b/>
      <sz val="10"/>
      <color theme="1"/>
      <name val="Arial"/>
      <family val="2"/>
    </font>
    <font>
      <b/>
      <sz val="11"/>
      <color theme="1"/>
      <name val="Calibri"/>
      <family val="2"/>
      <scheme val="minor"/>
    </font>
    <font>
      <b/>
      <sz val="16"/>
      <color rgb="FF000000"/>
      <name val="Verdana"/>
      <family val="2"/>
    </font>
    <font>
      <b/>
      <sz val="10"/>
      <color rgb="FF4D4D4D"/>
      <name val="Tahoma"/>
      <family val="2"/>
    </font>
    <font>
      <b/>
      <sz val="8"/>
      <color rgb="FF4D4D4D"/>
      <name val="Arial"/>
      <family val="2"/>
    </font>
    <font>
      <sz val="11"/>
      <name val="Calibri"/>
      <family val="2"/>
      <scheme val="minor"/>
    </font>
    <font>
      <b/>
      <sz val="11"/>
      <name val="Calibri"/>
      <family val="2"/>
      <scheme val="minor"/>
    </font>
    <font>
      <b/>
      <sz val="16"/>
      <name val="Verdana"/>
      <family val="2"/>
    </font>
    <font>
      <b/>
      <sz val="10"/>
      <name val="Tahoma"/>
      <family val="2"/>
    </font>
    <font>
      <b/>
      <sz val="11"/>
      <name val="Tahoma"/>
      <family val="2"/>
    </font>
    <font>
      <b/>
      <sz val="9"/>
      <name val="Tahoma"/>
      <family val="2"/>
    </font>
    <font>
      <b/>
      <sz val="11"/>
      <color rgb="FFFFFFFF"/>
      <name val="Tahoma"/>
      <family val="2"/>
    </font>
    <font>
      <b/>
      <sz val="10"/>
      <color rgb="FF465678"/>
      <name val="Tahoma"/>
      <family val="2"/>
    </font>
    <font>
      <b/>
      <sz val="10"/>
      <color rgb="FFFFFFFF"/>
      <name val="Tahoma"/>
      <family val="2"/>
    </font>
    <font>
      <sz val="10"/>
      <color rgb="FFFFFFFF"/>
      <name val="Tahoma"/>
      <family val="2"/>
    </font>
    <font>
      <sz val="10"/>
      <color rgb="FF000000"/>
      <name val="Arial"/>
      <family val="2"/>
    </font>
    <font>
      <b/>
      <sz val="11"/>
      <color rgb="FF000000"/>
      <name val="Calibri"/>
      <family val="2"/>
      <scheme val="minor"/>
    </font>
    <font>
      <b/>
      <sz val="9"/>
      <color theme="1"/>
      <name val="Arial"/>
      <family val="2"/>
    </font>
    <font>
      <sz val="9"/>
      <color rgb="FF000000"/>
      <name val="Calibri"/>
      <family val="2"/>
    </font>
    <font>
      <b/>
      <sz val="9"/>
      <color rgb="FF000000"/>
      <name val="Calibri"/>
      <family val="2"/>
    </font>
    <font>
      <i/>
      <sz val="8"/>
      <color theme="1"/>
      <name val="Arial"/>
      <family val="2"/>
    </font>
    <font>
      <b/>
      <sz val="8"/>
      <color theme="0"/>
      <name val="Arial"/>
      <family val="2"/>
    </font>
    <font>
      <sz val="10"/>
      <color theme="0"/>
      <name val="Arial"/>
      <family val="2"/>
    </font>
    <font>
      <sz val="8"/>
      <color theme="0"/>
      <name val="MS Sans Serif"/>
      <family val="2"/>
    </font>
    <font>
      <u/>
      <sz val="10"/>
      <color theme="0"/>
      <name val="Arial"/>
      <family val="2"/>
    </font>
    <font>
      <sz val="10"/>
      <color theme="0"/>
      <name val="MS Sans Serif"/>
      <family val="2"/>
    </font>
    <font>
      <i/>
      <sz val="8"/>
      <color theme="0"/>
      <name val="Arial"/>
      <family val="2"/>
    </font>
    <font>
      <b/>
      <sz val="11"/>
      <color theme="0"/>
      <name val="Calibri"/>
      <family val="2"/>
      <scheme val="minor"/>
    </font>
  </fonts>
  <fills count="4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79998168889431442"/>
        <bgColor indexed="64"/>
      </patternFill>
    </fill>
    <fill>
      <patternFill patternType="solid">
        <fgColor rgb="FF00B0F0"/>
        <bgColor indexed="64"/>
      </patternFill>
    </fill>
    <fill>
      <patternFill patternType="solid">
        <fgColor theme="0"/>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3"/>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0"/>
        <bgColor rgb="FF949A7E"/>
      </patternFill>
    </fill>
    <fill>
      <patternFill patternType="solid">
        <fgColor theme="0"/>
        <bgColor rgb="FF384C70"/>
      </patternFill>
    </fill>
    <fill>
      <patternFill patternType="solid">
        <fgColor theme="0"/>
        <bgColor rgb="FFAAB292"/>
      </patternFill>
    </fill>
    <fill>
      <patternFill patternType="solid">
        <fgColor theme="0"/>
        <bgColor rgb="FF728586"/>
      </patternFill>
    </fill>
    <fill>
      <patternFill patternType="solid">
        <fgColor theme="0"/>
        <bgColor rgb="FF7292CC"/>
      </patternFill>
    </fill>
    <fill>
      <patternFill patternType="solid">
        <fgColor theme="0"/>
        <bgColor rgb="FF9EB6E4"/>
      </patternFill>
    </fill>
    <fill>
      <patternFill patternType="solid">
        <fgColor theme="0"/>
        <bgColor rgb="FF4C68A2"/>
      </patternFill>
    </fill>
  </fills>
  <borders count="5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right/>
      <top/>
      <bottom style="hair">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auto="1"/>
      </top>
      <bottom/>
      <diagonal/>
    </border>
    <border>
      <left/>
      <right/>
      <top style="thin">
        <color auto="1"/>
      </top>
      <bottom/>
      <diagonal/>
    </border>
    <border>
      <left/>
      <right style="thin">
        <color indexed="64"/>
      </right>
      <top style="thin">
        <color auto="1"/>
      </top>
      <bottom/>
      <diagonal/>
    </border>
    <border>
      <left style="thin">
        <color indexed="64"/>
      </left>
      <right style="thin">
        <color indexed="64"/>
      </right>
      <top style="thin">
        <color indexed="64"/>
      </top>
      <bottom/>
      <diagonal/>
    </border>
    <border>
      <left style="medium">
        <color theme="3"/>
      </left>
      <right style="medium">
        <color theme="3"/>
      </right>
      <top style="medium">
        <color theme="3"/>
      </top>
      <bottom/>
      <diagonal/>
    </border>
    <border>
      <left style="medium">
        <color indexed="64"/>
      </left>
      <right style="medium">
        <color theme="3"/>
      </right>
      <top/>
      <bottom/>
      <diagonal/>
    </border>
    <border>
      <left style="medium">
        <color theme="3"/>
      </left>
      <right style="medium">
        <color theme="3"/>
      </right>
      <top/>
      <bottom/>
      <diagonal/>
    </border>
    <border>
      <left style="medium">
        <color theme="3"/>
      </left>
      <right style="medium">
        <color indexed="64"/>
      </right>
      <top/>
      <bottom/>
      <diagonal/>
    </border>
    <border>
      <left style="medium">
        <color indexed="64"/>
      </left>
      <right style="medium">
        <color theme="3"/>
      </right>
      <top/>
      <bottom style="medium">
        <color indexed="64"/>
      </bottom>
      <diagonal/>
    </border>
    <border>
      <left style="medium">
        <color theme="3"/>
      </left>
      <right style="medium">
        <color theme="3"/>
      </right>
      <top/>
      <bottom style="medium">
        <color indexed="64"/>
      </bottom>
      <diagonal/>
    </border>
    <border>
      <left style="medium">
        <color theme="3"/>
      </left>
      <right style="medium">
        <color indexed="64"/>
      </right>
      <top/>
      <bottom style="medium">
        <color indexed="64"/>
      </bottom>
      <diagonal/>
    </border>
    <border>
      <left/>
      <right/>
      <top style="hair">
        <color indexed="64"/>
      </top>
      <bottom/>
      <diagonal/>
    </border>
    <border>
      <left style="medium">
        <color indexed="64"/>
      </left>
      <right style="medium">
        <color theme="3"/>
      </right>
      <top style="medium">
        <color indexed="64"/>
      </top>
      <bottom/>
      <diagonal/>
    </border>
    <border>
      <left style="medium">
        <color theme="3"/>
      </left>
      <right style="medium">
        <color theme="3"/>
      </right>
      <top style="medium">
        <color indexed="64"/>
      </top>
      <bottom/>
      <diagonal/>
    </border>
    <border>
      <left style="medium">
        <color theme="3"/>
      </left>
      <right style="medium">
        <color indexed="64"/>
      </right>
      <top style="medium">
        <color indexed="64"/>
      </top>
      <bottom/>
      <diagonal/>
    </border>
  </borders>
  <cellStyleXfs count="121">
    <xf numFmtId="0" fontId="0" fillId="0" borderId="0"/>
    <xf numFmtId="0" fontId="26" fillId="2" borderId="0" applyNumberFormat="0" applyBorder="0" applyAlignment="0" applyProtection="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5"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7" fillId="12"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3" borderId="0" applyNumberFormat="0" applyBorder="0" applyAlignment="0" applyProtection="0"/>
    <xf numFmtId="0" fontId="27" fillId="14" borderId="0" applyNumberFormat="0" applyBorder="0" applyAlignment="0" applyProtection="0"/>
    <xf numFmtId="0" fontId="27" fillId="15" borderId="0" applyNumberFormat="0" applyBorder="0" applyAlignment="0" applyProtection="0"/>
    <xf numFmtId="0" fontId="27" fillId="16" borderId="0" applyNumberFormat="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3" borderId="0" applyNumberFormat="0" applyBorder="0" applyAlignment="0" applyProtection="0"/>
    <xf numFmtId="0" fontId="27" fillId="14" borderId="0" applyNumberFormat="0" applyBorder="0" applyAlignment="0" applyProtection="0"/>
    <xf numFmtId="0" fontId="27" fillId="19" borderId="0" applyNumberFormat="0" applyBorder="0" applyAlignment="0" applyProtection="0"/>
    <xf numFmtId="0" fontId="28" fillId="3" borderId="0" applyNumberFormat="0" applyBorder="0" applyAlignment="0" applyProtection="0"/>
    <xf numFmtId="0" fontId="29" fillId="20" borderId="1" applyNumberFormat="0" applyAlignment="0" applyProtection="0"/>
    <xf numFmtId="0" fontId="30" fillId="21" borderId="2" applyNumberFormat="0" applyAlignment="0" applyProtection="0"/>
    <xf numFmtId="0" fontId="31" fillId="0" borderId="0" applyNumberFormat="0" applyFill="0" applyBorder="0" applyAlignment="0" applyProtection="0"/>
    <xf numFmtId="0" fontId="32" fillId="4" borderId="0" applyNumberFormat="0" applyBorder="0" applyAlignment="0" applyProtection="0"/>
    <xf numFmtId="0" fontId="33" fillId="0" borderId="3" applyNumberFormat="0" applyFill="0" applyAlignment="0" applyProtection="0"/>
    <xf numFmtId="0" fontId="34" fillId="0" borderId="4" applyNumberFormat="0" applyFill="0" applyAlignment="0" applyProtection="0"/>
    <xf numFmtId="0" fontId="35" fillId="0" borderId="5" applyNumberFormat="0" applyFill="0" applyAlignment="0" applyProtection="0"/>
    <xf numFmtId="0" fontId="35" fillId="0" borderId="0" applyNumberFormat="0" applyFill="0" applyBorder="0" applyAlignment="0" applyProtection="0"/>
    <xf numFmtId="0" fontId="8" fillId="0" borderId="0" applyNumberFormat="0" applyFill="0" applyBorder="0" applyAlignment="0" applyProtection="0"/>
    <xf numFmtId="0" fontId="36" fillId="7" borderId="1" applyNumberFormat="0" applyAlignment="0" applyProtection="0"/>
    <xf numFmtId="0" fontId="37" fillId="0" borderId="6" applyNumberFormat="0" applyFill="0" applyAlignment="0" applyProtection="0"/>
    <xf numFmtId="0" fontId="38" fillId="22" borderId="0" applyNumberFormat="0" applyBorder="0" applyAlignment="0" applyProtection="0"/>
    <xf numFmtId="0" fontId="9" fillId="0" borderId="0"/>
    <xf numFmtId="0" fontId="9" fillId="0" borderId="0"/>
    <xf numFmtId="0" fontId="9" fillId="0" borderId="0"/>
    <xf numFmtId="0" fontId="26" fillId="0" borderId="0"/>
    <xf numFmtId="0" fontId="26" fillId="23" borderId="7" applyNumberFormat="0" applyFont="0" applyAlignment="0" applyProtection="0"/>
    <xf numFmtId="0" fontId="39" fillId="20" borderId="8" applyNumberFormat="0" applyAlignment="0" applyProtection="0"/>
    <xf numFmtId="9" fontId="7" fillId="0" borderId="0" applyFont="0" applyFill="0" applyBorder="0" applyAlignment="0" applyProtection="0"/>
    <xf numFmtId="0" fontId="40" fillId="0" borderId="0" applyNumberFormat="0" applyFill="0" applyBorder="0" applyAlignment="0" applyProtection="0"/>
    <xf numFmtId="0" fontId="41" fillId="0" borderId="9" applyNumberFormat="0" applyFill="0" applyAlignment="0" applyProtection="0"/>
    <xf numFmtId="0" fontId="42" fillId="0" borderId="0" applyNumberFormat="0" applyFill="0" applyBorder="0" applyAlignment="0" applyProtection="0"/>
    <xf numFmtId="43" fontId="47" fillId="0" borderId="0" applyFont="0" applyFill="0" applyBorder="0" applyAlignment="0" applyProtection="0"/>
    <xf numFmtId="0" fontId="48" fillId="0" borderId="0"/>
    <xf numFmtId="0" fontId="6" fillId="0" borderId="0"/>
    <xf numFmtId="0" fontId="7" fillId="0" borderId="0"/>
    <xf numFmtId="9" fontId="7" fillId="0" borderId="0" applyFont="0" applyFill="0" applyBorder="0" applyAlignment="0" applyProtection="0"/>
    <xf numFmtId="0" fontId="9" fillId="0" borderId="0"/>
    <xf numFmtId="43" fontId="9" fillId="0" borderId="0" applyFont="0" applyFill="0" applyBorder="0" applyAlignment="0" applyProtection="0"/>
    <xf numFmtId="9" fontId="9" fillId="0" borderId="0" applyFont="0" applyFill="0" applyBorder="0" applyAlignment="0" applyProtection="0"/>
    <xf numFmtId="43" fontId="5" fillId="0" borderId="0" applyFont="0" applyFill="0" applyBorder="0" applyAlignment="0" applyProtection="0"/>
    <xf numFmtId="43" fontId="7" fillId="0" borderId="0" applyFont="0" applyFill="0" applyBorder="0" applyAlignment="0" applyProtection="0"/>
    <xf numFmtId="43" fontId="5" fillId="0" borderId="0" applyFont="0" applyFill="0" applyBorder="0" applyAlignment="0" applyProtection="0"/>
    <xf numFmtId="43" fontId="52" fillId="0" borderId="0" applyFont="0" applyFill="0" applyBorder="0" applyAlignment="0" applyProtection="0"/>
    <xf numFmtId="0" fontId="9" fillId="0" borderId="0"/>
    <xf numFmtId="0" fontId="5" fillId="0" borderId="0"/>
    <xf numFmtId="0" fontId="7" fillId="0" borderId="0"/>
    <xf numFmtId="0" fontId="5" fillId="0" borderId="0"/>
    <xf numFmtId="0" fontId="9" fillId="0" borderId="0"/>
    <xf numFmtId="0" fontId="52" fillId="0" borderId="0"/>
    <xf numFmtId="0" fontId="9" fillId="0" borderId="0"/>
    <xf numFmtId="0" fontId="7" fillId="0" borderId="0"/>
    <xf numFmtId="0" fontId="9" fillId="0" borderId="0"/>
    <xf numFmtId="9" fontId="5" fillId="0" borderId="0" applyFont="0" applyFill="0" applyBorder="0" applyAlignment="0" applyProtection="0"/>
    <xf numFmtId="4" fontId="53" fillId="22" borderId="30" applyNumberFormat="0" applyProtection="0">
      <alignment vertical="center"/>
    </xf>
    <xf numFmtId="4" fontId="54" fillId="27" borderId="30" applyNumberFormat="0" applyProtection="0">
      <alignment vertical="center"/>
    </xf>
    <xf numFmtId="4" fontId="53" fillId="27" borderId="30" applyNumberFormat="0" applyProtection="0">
      <alignment horizontal="left" vertical="center" indent="1"/>
    </xf>
    <xf numFmtId="0" fontId="53" fillId="27" borderId="30" applyNumberFormat="0" applyProtection="0">
      <alignment horizontal="left" vertical="top" indent="1"/>
    </xf>
    <xf numFmtId="4" fontId="53" fillId="28" borderId="0" applyNumberFormat="0" applyProtection="0">
      <alignment horizontal="left" vertical="center" indent="1"/>
    </xf>
    <xf numFmtId="4" fontId="55" fillId="3" borderId="30" applyNumberFormat="0" applyProtection="0">
      <alignment horizontal="right" vertical="center"/>
    </xf>
    <xf numFmtId="4" fontId="55" fillId="9" borderId="30" applyNumberFormat="0" applyProtection="0">
      <alignment horizontal="right" vertical="center"/>
    </xf>
    <xf numFmtId="4" fontId="55" fillId="17" borderId="30" applyNumberFormat="0" applyProtection="0">
      <alignment horizontal="right" vertical="center"/>
    </xf>
    <xf numFmtId="4" fontId="55" fillId="11" borderId="30" applyNumberFormat="0" applyProtection="0">
      <alignment horizontal="right" vertical="center"/>
    </xf>
    <xf numFmtId="4" fontId="55" fillId="15" borderId="30" applyNumberFormat="0" applyProtection="0">
      <alignment horizontal="right" vertical="center"/>
    </xf>
    <xf numFmtId="4" fontId="55" fillId="19" borderId="30" applyNumberFormat="0" applyProtection="0">
      <alignment horizontal="right" vertical="center"/>
    </xf>
    <xf numFmtId="4" fontId="55" fillId="18" borderId="30" applyNumberFormat="0" applyProtection="0">
      <alignment horizontal="right" vertical="center"/>
    </xf>
    <xf numFmtId="4" fontId="55" fillId="29" borderId="30" applyNumberFormat="0" applyProtection="0">
      <alignment horizontal="right" vertical="center"/>
    </xf>
    <xf numFmtId="4" fontId="55" fillId="10" borderId="30" applyNumberFormat="0" applyProtection="0">
      <alignment horizontal="right" vertical="center"/>
    </xf>
    <xf numFmtId="4" fontId="53" fillId="30" borderId="31" applyNumberFormat="0" applyProtection="0">
      <alignment horizontal="left" vertical="center" indent="1"/>
    </xf>
    <xf numFmtId="4" fontId="55" fillId="31" borderId="0" applyNumberFormat="0" applyProtection="0">
      <alignment horizontal="left" vertical="center" indent="1"/>
    </xf>
    <xf numFmtId="4" fontId="56" fillId="32" borderId="0" applyNumberFormat="0" applyProtection="0">
      <alignment horizontal="left" vertical="center" indent="1"/>
    </xf>
    <xf numFmtId="4" fontId="55" fillId="33" borderId="30" applyNumberFormat="0" applyProtection="0">
      <alignment horizontal="right" vertical="center"/>
    </xf>
    <xf numFmtId="4" fontId="55" fillId="31" borderId="0" applyNumberFormat="0" applyProtection="0">
      <alignment horizontal="left" vertical="center" indent="1"/>
    </xf>
    <xf numFmtId="4" fontId="55" fillId="28" borderId="0" applyNumberFormat="0" applyProtection="0">
      <alignment horizontal="left" vertical="center" indent="1"/>
    </xf>
    <xf numFmtId="0" fontId="9" fillId="32" borderId="30" applyNumberFormat="0" applyProtection="0">
      <alignment horizontal="left" vertical="center" indent="1"/>
    </xf>
    <xf numFmtId="0" fontId="9" fillId="32" borderId="30" applyNumberFormat="0" applyProtection="0">
      <alignment horizontal="left" vertical="top" indent="1"/>
    </xf>
    <xf numFmtId="0" fontId="9" fillId="28" borderId="30" applyNumberFormat="0" applyProtection="0">
      <alignment horizontal="left" vertical="center" indent="1"/>
    </xf>
    <xf numFmtId="0" fontId="9" fillId="28" borderId="30" applyNumberFormat="0" applyProtection="0">
      <alignment horizontal="left" vertical="top" indent="1"/>
    </xf>
    <xf numFmtId="0" fontId="9" fillId="34" borderId="30" applyNumberFormat="0" applyProtection="0">
      <alignment horizontal="left" vertical="center" indent="1"/>
    </xf>
    <xf numFmtId="0" fontId="9" fillId="34" borderId="30" applyNumberFormat="0" applyProtection="0">
      <alignment horizontal="left" vertical="top" indent="1"/>
    </xf>
    <xf numFmtId="0" fontId="9" fillId="35" borderId="30" applyNumberFormat="0" applyProtection="0">
      <alignment horizontal="left" vertical="center" indent="1"/>
    </xf>
    <xf numFmtId="0" fontId="9" fillId="35" borderId="30" applyNumberFormat="0" applyProtection="0">
      <alignment horizontal="left" vertical="top" indent="1"/>
    </xf>
    <xf numFmtId="4" fontId="55" fillId="36" borderId="30" applyNumberFormat="0" applyProtection="0">
      <alignment vertical="center"/>
    </xf>
    <xf numFmtId="4" fontId="57" fillId="36" borderId="30" applyNumberFormat="0" applyProtection="0">
      <alignment vertical="center"/>
    </xf>
    <xf numFmtId="4" fontId="55" fillId="36" borderId="30" applyNumberFormat="0" applyProtection="0">
      <alignment horizontal="left" vertical="center" indent="1"/>
    </xf>
    <xf numFmtId="0" fontId="55" fillId="36" borderId="30" applyNumberFormat="0" applyProtection="0">
      <alignment horizontal="left" vertical="top" indent="1"/>
    </xf>
    <xf numFmtId="4" fontId="55" fillId="31" borderId="30" applyNumberFormat="0" applyProtection="0">
      <alignment horizontal="right" vertical="center"/>
    </xf>
    <xf numFmtId="4" fontId="57" fillId="31" borderId="30" applyNumberFormat="0" applyProtection="0">
      <alignment horizontal="right" vertical="center"/>
    </xf>
    <xf numFmtId="4" fontId="55" fillId="33" borderId="30" applyNumberFormat="0" applyProtection="0">
      <alignment horizontal="left" vertical="center" indent="1"/>
    </xf>
    <xf numFmtId="0" fontId="55" fillId="28" borderId="30" applyNumberFormat="0" applyProtection="0">
      <alignment horizontal="left" vertical="top" indent="1"/>
    </xf>
    <xf numFmtId="4" fontId="58" fillId="37" borderId="0" applyNumberFormat="0" applyProtection="0">
      <alignment horizontal="left" vertical="center" indent="1"/>
    </xf>
    <xf numFmtId="4" fontId="59" fillId="31" borderId="30" applyNumberFormat="0" applyProtection="0">
      <alignment horizontal="right" vertical="center"/>
    </xf>
    <xf numFmtId="0" fontId="4" fillId="0" borderId="0"/>
    <xf numFmtId="9" fontId="4" fillId="0" borderId="0" applyFont="0" applyFill="0" applyBorder="0" applyAlignment="0" applyProtection="0"/>
    <xf numFmtId="0" fontId="9" fillId="0" borderId="0"/>
    <xf numFmtId="0" fontId="3" fillId="0" borderId="0"/>
    <xf numFmtId="0" fontId="25" fillId="0" borderId="0" applyNumberFormat="0" applyFill="0" applyBorder="0" applyAlignment="0" applyProtection="0">
      <alignment vertical="top"/>
      <protection locked="0"/>
    </xf>
    <xf numFmtId="43" fontId="9" fillId="0" borderId="0" applyFont="0" applyFill="0" applyBorder="0" applyAlignment="0" applyProtection="0"/>
    <xf numFmtId="43" fontId="2" fillId="0" borderId="0" applyFont="0" applyFill="0" applyBorder="0" applyAlignment="0" applyProtection="0"/>
    <xf numFmtId="43" fontId="63" fillId="0" borderId="0" applyFont="0" applyFill="0" applyBorder="0" applyAlignment="0" applyProtection="0"/>
    <xf numFmtId="44" fontId="2" fillId="0" borderId="0" applyFont="0" applyFill="0" applyBorder="0" applyAlignment="0" applyProtection="0"/>
    <xf numFmtId="0" fontId="9" fillId="0" borderId="0"/>
    <xf numFmtId="9" fontId="2" fillId="0" borderId="0" applyFont="0" applyFill="0" applyBorder="0" applyAlignment="0" applyProtection="0"/>
    <xf numFmtId="9" fontId="2" fillId="0" borderId="0" applyFont="0" applyFill="0" applyBorder="0" applyAlignment="0" applyProtection="0"/>
    <xf numFmtId="0" fontId="69" fillId="0" borderId="0"/>
  </cellStyleXfs>
  <cellXfs count="1247">
    <xf numFmtId="0" fontId="0" fillId="0" borderId="0" xfId="0"/>
    <xf numFmtId="165" fontId="12" fillId="0" borderId="0" xfId="40" applyNumberFormat="1" applyFont="1" applyFill="1" applyBorder="1" applyAlignment="1" applyProtection="1">
      <alignment horizontal="right" vertical="center"/>
      <protection locked="0"/>
    </xf>
    <xf numFmtId="165" fontId="12" fillId="0" borderId="0" xfId="40" applyNumberFormat="1" applyFont="1" applyFill="1" applyBorder="1" applyAlignment="1" applyProtection="1">
      <alignment horizontal="left"/>
      <protection locked="0"/>
    </xf>
    <xf numFmtId="0" fontId="12" fillId="0" borderId="0" xfId="40" applyFont="1" applyFill="1" applyBorder="1" applyAlignment="1" applyProtection="1">
      <alignment vertical="center"/>
      <protection locked="0"/>
    </xf>
    <xf numFmtId="0" fontId="12" fillId="0" borderId="0" xfId="40" applyFont="1" applyAlignment="1" applyProtection="1">
      <alignment vertical="center"/>
      <protection locked="0"/>
    </xf>
    <xf numFmtId="165" fontId="14" fillId="0" borderId="0" xfId="40" applyNumberFormat="1" applyFont="1" applyFill="1" applyBorder="1" applyAlignment="1" applyProtection="1">
      <alignment horizontal="right" vertical="center"/>
      <protection locked="0"/>
    </xf>
    <xf numFmtId="0" fontId="16" fillId="0" borderId="0" xfId="40" applyFont="1" applyFill="1" applyBorder="1" applyAlignment="1" applyProtection="1">
      <alignment vertical="top" wrapText="1"/>
    </xf>
    <xf numFmtId="0" fontId="17" fillId="0" borderId="0" xfId="40" applyFont="1" applyFill="1" applyBorder="1" applyAlignment="1" applyProtection="1">
      <alignment vertical="top" wrapText="1"/>
    </xf>
    <xf numFmtId="165" fontId="14" fillId="0" borderId="12" xfId="40" applyNumberFormat="1" applyFont="1" applyFill="1" applyBorder="1" applyAlignment="1">
      <alignment horizontal="right" vertical="top"/>
    </xf>
    <xf numFmtId="0" fontId="17" fillId="0" borderId="0" xfId="40" applyFont="1" applyFill="1" applyBorder="1" applyAlignment="1" applyProtection="1">
      <alignment horizontal="center" vertical="top" wrapText="1"/>
    </xf>
    <xf numFmtId="0" fontId="14" fillId="0" borderId="0" xfId="40" applyFont="1" applyFill="1" applyBorder="1" applyAlignment="1" applyProtection="1">
      <alignment vertical="center"/>
      <protection locked="0"/>
    </xf>
    <xf numFmtId="0" fontId="14" fillId="0" borderId="0" xfId="40" applyFont="1" applyAlignment="1" applyProtection="1">
      <alignment vertical="center"/>
      <protection locked="0"/>
    </xf>
    <xf numFmtId="165" fontId="14" fillId="0" borderId="0" xfId="40" applyNumberFormat="1" applyFont="1" applyFill="1" applyBorder="1" applyAlignment="1">
      <alignment horizontal="right" vertical="top"/>
    </xf>
    <xf numFmtId="164" fontId="14" fillId="0" borderId="0" xfId="44" applyNumberFormat="1" applyFont="1" applyFill="1" applyBorder="1" applyAlignment="1">
      <alignment horizontal="right" vertical="top"/>
    </xf>
    <xf numFmtId="0" fontId="17" fillId="0" borderId="0" xfId="40" applyFont="1" applyFill="1" applyBorder="1" applyAlignment="1" applyProtection="1">
      <alignment horizontal="right" vertical="top" wrapText="1"/>
    </xf>
    <xf numFmtId="0" fontId="17" fillId="0" borderId="0" xfId="40" applyFont="1" applyFill="1" applyBorder="1" applyProtection="1"/>
    <xf numFmtId="0" fontId="17" fillId="0" borderId="0" xfId="40" applyFont="1" applyFill="1" applyBorder="1" applyAlignment="1" applyProtection="1">
      <alignment horizontal="center"/>
      <protection locked="0"/>
    </xf>
    <xf numFmtId="0" fontId="17" fillId="0" borderId="0" xfId="40" applyFont="1" applyFill="1" applyBorder="1" applyProtection="1">
      <protection locked="0"/>
    </xf>
    <xf numFmtId="2" fontId="16" fillId="0" borderId="0" xfId="40" applyNumberFormat="1" applyFont="1" applyFill="1" applyBorder="1" applyProtection="1">
      <protection locked="0"/>
    </xf>
    <xf numFmtId="2" fontId="17" fillId="0" borderId="0" xfId="40" applyNumberFormat="1" applyFont="1" applyFill="1" applyBorder="1" applyProtection="1"/>
    <xf numFmtId="0" fontId="17" fillId="0" borderId="0" xfId="40" applyFont="1" applyFill="1" applyBorder="1" applyAlignment="1" applyProtection="1">
      <alignment horizontal="center"/>
    </xf>
    <xf numFmtId="2" fontId="17" fillId="0" borderId="0" xfId="40" applyNumberFormat="1" applyFont="1" applyFill="1" applyBorder="1" applyAlignment="1" applyProtection="1">
      <alignment horizontal="center"/>
      <protection locked="0"/>
    </xf>
    <xf numFmtId="0" fontId="14" fillId="0" borderId="0" xfId="40" applyFont="1" applyFill="1" applyBorder="1" applyAlignment="1">
      <alignment vertical="center"/>
    </xf>
    <xf numFmtId="0" fontId="9" fillId="0" borderId="0" xfId="40"/>
    <xf numFmtId="164" fontId="18" fillId="0" borderId="0" xfId="44" applyNumberFormat="1" applyFont="1" applyFill="1" applyBorder="1" applyAlignment="1">
      <alignment horizontal="right" vertical="top"/>
    </xf>
    <xf numFmtId="0" fontId="14" fillId="0" borderId="0" xfId="40" applyFont="1" applyBorder="1" applyAlignment="1" applyProtection="1">
      <alignment vertical="center"/>
      <protection locked="0"/>
    </xf>
    <xf numFmtId="0" fontId="14" fillId="0" borderId="0" xfId="40" applyFont="1"/>
    <xf numFmtId="165" fontId="14" fillId="0" borderId="0" xfId="40" applyNumberFormat="1" applyFont="1" applyAlignment="1" applyProtection="1">
      <alignment horizontal="right" vertical="center"/>
      <protection locked="0"/>
    </xf>
    <xf numFmtId="165" fontId="18" fillId="0" borderId="0" xfId="40" applyNumberFormat="1" applyFont="1" applyFill="1" applyBorder="1" applyAlignment="1">
      <alignment horizontal="right" vertical="top"/>
    </xf>
    <xf numFmtId="0" fontId="9" fillId="0" borderId="13" xfId="40" applyFill="1" applyBorder="1"/>
    <xf numFmtId="0" fontId="14" fillId="0" borderId="0" xfId="40" applyFont="1" applyFill="1" applyBorder="1"/>
    <xf numFmtId="0" fontId="9" fillId="0" borderId="0" xfId="40" applyFill="1"/>
    <xf numFmtId="0" fontId="9" fillId="0" borderId="0" xfId="39"/>
    <xf numFmtId="0" fontId="14" fillId="0" borderId="0" xfId="39" applyFont="1"/>
    <xf numFmtId="165" fontId="14" fillId="0" borderId="0" xfId="39" applyNumberFormat="1" applyFont="1" applyFill="1" applyBorder="1" applyAlignment="1" applyProtection="1">
      <alignment horizontal="right" vertical="center"/>
      <protection locked="0"/>
    </xf>
    <xf numFmtId="0" fontId="14" fillId="0" borderId="0" xfId="39" applyFont="1" applyAlignment="1" applyProtection="1">
      <alignment vertical="center"/>
      <protection locked="0"/>
    </xf>
    <xf numFmtId="0" fontId="14" fillId="0" borderId="16" xfId="40" applyFont="1" applyFill="1" applyBorder="1" applyAlignment="1">
      <alignment vertical="center"/>
    </xf>
    <xf numFmtId="0" fontId="19" fillId="0" borderId="0" xfId="0" applyFont="1" applyFill="1" applyBorder="1" applyAlignment="1">
      <alignment vertical="center"/>
    </xf>
    <xf numFmtId="0" fontId="14" fillId="0" borderId="0" xfId="0" applyFont="1" applyFill="1" applyBorder="1"/>
    <xf numFmtId="165" fontId="13" fillId="0" borderId="0" xfId="40" applyNumberFormat="1" applyFont="1" applyFill="1" applyBorder="1" applyAlignment="1">
      <alignment horizontal="right" vertical="top"/>
    </xf>
    <xf numFmtId="164" fontId="13" fillId="0" borderId="0" xfId="44" applyNumberFormat="1" applyFont="1" applyFill="1" applyBorder="1" applyAlignment="1">
      <alignment horizontal="right" vertical="top"/>
    </xf>
    <xf numFmtId="165" fontId="13" fillId="0" borderId="12" xfId="40" applyNumberFormat="1" applyFont="1" applyFill="1" applyBorder="1" applyAlignment="1">
      <alignment horizontal="right" vertical="top"/>
    </xf>
    <xf numFmtId="0" fontId="14" fillId="0" borderId="0" xfId="40" quotePrefix="1" applyFont="1" applyFill="1" applyBorder="1" applyAlignment="1">
      <alignment vertical="center"/>
    </xf>
    <xf numFmtId="0" fontId="13" fillId="0" borderId="0" xfId="0" applyFont="1" applyFill="1" applyBorder="1" applyAlignment="1">
      <alignment horizontal="left" vertical="top" wrapText="1"/>
    </xf>
    <xf numFmtId="2" fontId="15" fillId="0" borderId="0" xfId="0" applyNumberFormat="1" applyFont="1" applyFill="1" applyBorder="1" applyAlignment="1">
      <alignment horizontal="center" vertical="top" wrapText="1"/>
    </xf>
    <xf numFmtId="0" fontId="14" fillId="0" borderId="13" xfId="40" applyFont="1" applyFill="1" applyBorder="1"/>
    <xf numFmtId="0" fontId="9" fillId="0" borderId="0" xfId="40" applyFill="1" applyBorder="1"/>
    <xf numFmtId="0" fontId="11" fillId="0" borderId="0" xfId="40" applyFont="1" applyFill="1"/>
    <xf numFmtId="0" fontId="9" fillId="0" borderId="0" xfId="0" applyFont="1" applyFill="1"/>
    <xf numFmtId="0" fontId="9" fillId="0" borderId="0" xfId="39" applyFill="1"/>
    <xf numFmtId="0" fontId="12" fillId="0" borderId="0" xfId="40" applyFont="1" applyFill="1" applyAlignment="1" applyProtection="1">
      <alignment vertical="center"/>
      <protection locked="0"/>
    </xf>
    <xf numFmtId="0" fontId="14" fillId="0" borderId="0" xfId="40" applyFont="1" applyFill="1" applyAlignment="1" applyProtection="1">
      <alignment vertical="center"/>
      <protection locked="0"/>
    </xf>
    <xf numFmtId="0" fontId="11" fillId="0" borderId="10" xfId="40" applyFont="1" applyFill="1" applyBorder="1" applyAlignment="1">
      <alignment horizontal="left"/>
    </xf>
    <xf numFmtId="0" fontId="12" fillId="0" borderId="10" xfId="40" applyFont="1" applyFill="1" applyBorder="1" applyAlignment="1">
      <alignment horizontal="centerContinuous"/>
    </xf>
    <xf numFmtId="165" fontId="12" fillId="0" borderId="0" xfId="40" applyNumberFormat="1" applyFont="1" applyFill="1" applyAlignment="1" applyProtection="1">
      <alignment horizontal="right" vertical="center"/>
      <protection locked="0"/>
    </xf>
    <xf numFmtId="0" fontId="12" fillId="0" borderId="0" xfId="40" applyFont="1" applyFill="1" applyBorder="1" applyAlignment="1">
      <alignment horizontal="centerContinuous"/>
    </xf>
    <xf numFmtId="0" fontId="24" fillId="0" borderId="0" xfId="0" applyFont="1" applyFill="1"/>
    <xf numFmtId="0" fontId="23" fillId="0" borderId="13" xfId="0" applyFont="1" applyFill="1" applyBorder="1" applyAlignment="1">
      <alignment vertical="center"/>
    </xf>
    <xf numFmtId="0" fontId="25" fillId="0" borderId="12" xfId="34" applyFont="1" applyFill="1" applyBorder="1" applyAlignment="1">
      <alignment horizontal="left"/>
    </xf>
    <xf numFmtId="0" fontId="10" fillId="0" borderId="0" xfId="40" applyFont="1"/>
    <xf numFmtId="166" fontId="14" fillId="0" borderId="12" xfId="44" applyNumberFormat="1" applyFont="1" applyFill="1" applyBorder="1" applyAlignment="1">
      <alignment horizontal="right" vertical="top"/>
    </xf>
    <xf numFmtId="2" fontId="15" fillId="0" borderId="0" xfId="40" applyNumberFormat="1" applyFont="1" applyFill="1" applyBorder="1" applyAlignment="1">
      <alignment horizontal="center" vertical="top" wrapText="1"/>
    </xf>
    <xf numFmtId="0" fontId="13" fillId="0" borderId="0" xfId="40" applyNumberFormat="1" applyFont="1" applyFill="1" applyBorder="1" applyAlignment="1">
      <alignment horizontal="centerContinuous" vertical="center"/>
    </xf>
    <xf numFmtId="0" fontId="43" fillId="0" borderId="0" xfId="40" applyFont="1" applyFill="1"/>
    <xf numFmtId="0" fontId="14" fillId="0" borderId="0" xfId="40" applyFont="1" applyFill="1"/>
    <xf numFmtId="165" fontId="14" fillId="0" borderId="0" xfId="40" applyNumberFormat="1" applyFont="1" applyFill="1" applyAlignment="1" applyProtection="1">
      <alignment horizontal="right" vertical="center"/>
      <protection locked="0"/>
    </xf>
    <xf numFmtId="0" fontId="14" fillId="0" borderId="13" xfId="38" applyFont="1" applyFill="1" applyBorder="1"/>
    <xf numFmtId="0" fontId="11" fillId="0" borderId="13" xfId="38" applyFont="1" applyFill="1" applyBorder="1"/>
    <xf numFmtId="0" fontId="13" fillId="0" borderId="10" xfId="38" applyFont="1" applyFill="1" applyBorder="1"/>
    <xf numFmtId="165" fontId="13" fillId="0" borderId="24" xfId="40" applyNumberFormat="1" applyFont="1" applyFill="1" applyBorder="1" applyAlignment="1">
      <alignment horizontal="right" vertical="top"/>
    </xf>
    <xf numFmtId="165" fontId="13" fillId="0" borderId="10" xfId="40" applyNumberFormat="1" applyFont="1" applyFill="1" applyBorder="1" applyAlignment="1">
      <alignment horizontal="right" vertical="top"/>
    </xf>
    <xf numFmtId="165" fontId="13" fillId="0" borderId="25" xfId="40" applyNumberFormat="1" applyFont="1" applyFill="1" applyBorder="1" applyAlignment="1">
      <alignment horizontal="right" vertical="top"/>
    </xf>
    <xf numFmtId="0" fontId="19" fillId="0" borderId="0" xfId="38" applyFont="1" applyFill="1" applyBorder="1" applyAlignment="1">
      <alignment vertical="center"/>
    </xf>
    <xf numFmtId="0" fontId="11" fillId="0" borderId="10" xfId="40" applyFont="1" applyBorder="1" applyAlignment="1">
      <alignment horizontal="left"/>
    </xf>
    <xf numFmtId="165" fontId="9" fillId="0" borderId="0" xfId="40" applyNumberFormat="1" applyFont="1" applyFill="1" applyBorder="1" applyAlignment="1" applyProtection="1">
      <alignment horizontal="right" vertical="center"/>
      <protection locked="0"/>
    </xf>
    <xf numFmtId="0" fontId="9" fillId="0" borderId="0" xfId="40" applyFont="1" applyAlignment="1" applyProtection="1">
      <alignment vertical="center"/>
      <protection locked="0"/>
    </xf>
    <xf numFmtId="165" fontId="10" fillId="0" borderId="0" xfId="40" applyNumberFormat="1" applyFont="1" applyFill="1" applyBorder="1" applyAlignment="1" applyProtection="1">
      <alignment horizontal="right" vertical="center"/>
      <protection locked="0"/>
    </xf>
    <xf numFmtId="0" fontId="10" fillId="0" borderId="0" xfId="40" applyFont="1" applyAlignment="1" applyProtection="1">
      <alignment vertical="center"/>
      <protection locked="0"/>
    </xf>
    <xf numFmtId="0" fontId="9" fillId="0" borderId="18" xfId="40" applyFill="1" applyBorder="1"/>
    <xf numFmtId="0" fontId="11" fillId="25" borderId="26" xfId="0" applyFont="1" applyFill="1" applyBorder="1"/>
    <xf numFmtId="0" fontId="11" fillId="25" borderId="21" xfId="0" applyFont="1" applyFill="1" applyBorder="1"/>
    <xf numFmtId="0" fontId="11" fillId="0" borderId="10" xfId="40" applyFont="1" applyFill="1" applyBorder="1" applyAlignment="1"/>
    <xf numFmtId="164" fontId="10" fillId="0" borderId="0" xfId="44" applyNumberFormat="1" applyFont="1" applyFill="1" applyBorder="1" applyAlignment="1">
      <alignment vertical="top"/>
    </xf>
    <xf numFmtId="164" fontId="10" fillId="0" borderId="10" xfId="44" applyNumberFormat="1" applyFont="1" applyFill="1" applyBorder="1" applyAlignment="1">
      <alignment vertical="top"/>
    </xf>
    <xf numFmtId="167" fontId="13" fillId="0" borderId="12" xfId="48" applyNumberFormat="1" applyFont="1" applyFill="1" applyBorder="1" applyAlignment="1">
      <alignment vertical="top"/>
    </xf>
    <xf numFmtId="0" fontId="9" fillId="0" borderId="10" xfId="40" applyFont="1" applyFill="1" applyBorder="1" applyAlignment="1">
      <alignment horizontal="centerContinuous"/>
    </xf>
    <xf numFmtId="0" fontId="9" fillId="0" borderId="0" xfId="40" applyFont="1" applyFill="1" applyBorder="1" applyAlignment="1">
      <alignment horizontal="centerContinuous"/>
    </xf>
    <xf numFmtId="165" fontId="9" fillId="0" borderId="0" xfId="40" applyNumberFormat="1" applyFont="1" applyFill="1" applyAlignment="1" applyProtection="1">
      <alignment horizontal="right" vertical="center"/>
      <protection locked="0"/>
    </xf>
    <xf numFmtId="0" fontId="10" fillId="0" borderId="0" xfId="40" applyFont="1" applyFill="1" applyAlignment="1" applyProtection="1">
      <alignment vertical="center"/>
      <protection locked="0"/>
    </xf>
    <xf numFmtId="0" fontId="10" fillId="0" borderId="13" xfId="40" applyFont="1" applyFill="1" applyBorder="1"/>
    <xf numFmtId="0" fontId="10" fillId="0" borderId="0" xfId="40" applyFont="1" applyFill="1" applyBorder="1" applyAlignment="1">
      <alignment vertical="center"/>
    </xf>
    <xf numFmtId="165" fontId="10" fillId="0" borderId="0" xfId="40" applyNumberFormat="1" applyFont="1" applyFill="1" applyBorder="1" applyAlignment="1">
      <alignment horizontal="right" vertical="top"/>
    </xf>
    <xf numFmtId="165" fontId="10" fillId="0" borderId="12" xfId="40" applyNumberFormat="1" applyFont="1" applyFill="1" applyBorder="1" applyAlignment="1">
      <alignment horizontal="right" vertical="top"/>
    </xf>
    <xf numFmtId="0" fontId="10" fillId="0" borderId="0" xfId="40" applyFont="1" applyFill="1" applyBorder="1"/>
    <xf numFmtId="0" fontId="19" fillId="0" borderId="0" xfId="51" applyFont="1" applyFill="1" applyBorder="1" applyAlignment="1">
      <alignment vertical="center"/>
    </xf>
    <xf numFmtId="0" fontId="10" fillId="0" borderId="0" xfId="40" applyFont="1" applyFill="1"/>
    <xf numFmtId="165" fontId="10" fillId="0" borderId="0" xfId="40" applyNumberFormat="1" applyFont="1" applyFill="1" applyAlignment="1" applyProtection="1">
      <alignment horizontal="right" vertical="center"/>
      <protection locked="0"/>
    </xf>
    <xf numFmtId="165" fontId="10" fillId="0" borderId="0" xfId="40" applyNumberFormat="1" applyFont="1" applyAlignment="1" applyProtection="1">
      <alignment horizontal="right" vertical="center"/>
      <protection locked="0"/>
    </xf>
    <xf numFmtId="0" fontId="9" fillId="0" borderId="0" xfId="40" applyFont="1" applyFill="1" applyAlignment="1" applyProtection="1">
      <alignment vertical="center"/>
      <protection locked="0"/>
    </xf>
    <xf numFmtId="0" fontId="12" fillId="0" borderId="0" xfId="39" applyFont="1" applyFill="1" applyBorder="1" applyAlignment="1">
      <alignment horizontal="centerContinuous"/>
    </xf>
    <xf numFmtId="43" fontId="12" fillId="0" borderId="0" xfId="48" applyFont="1" applyAlignment="1" applyProtection="1">
      <alignment vertical="center"/>
      <protection locked="0"/>
    </xf>
    <xf numFmtId="164" fontId="10" fillId="0" borderId="0" xfId="44" applyNumberFormat="1" applyFont="1" applyAlignment="1" applyProtection="1">
      <alignment vertical="center"/>
      <protection locked="0"/>
    </xf>
    <xf numFmtId="0" fontId="14" fillId="0" borderId="13" xfId="40" applyFont="1" applyBorder="1"/>
    <xf numFmtId="0" fontId="14" fillId="0" borderId="18" xfId="40" applyFont="1" applyBorder="1"/>
    <xf numFmtId="43" fontId="14" fillId="0" borderId="0" xfId="48" applyFont="1" applyAlignment="1" applyProtection="1">
      <alignment vertical="center"/>
      <protection locked="0"/>
    </xf>
    <xf numFmtId="0" fontId="11" fillId="0" borderId="0" xfId="40" applyFont="1" applyFill="1" applyBorder="1" applyAlignment="1"/>
    <xf numFmtId="0" fontId="9" fillId="0" borderId="0" xfId="40" applyBorder="1"/>
    <xf numFmtId="0" fontId="49" fillId="0" borderId="10" xfId="39" applyFont="1" applyFill="1" applyBorder="1" applyAlignment="1">
      <alignment horizontal="left"/>
    </xf>
    <xf numFmtId="15" fontId="10" fillId="0" borderId="12" xfId="40" quotePrefix="1" applyNumberFormat="1" applyFont="1" applyBorder="1" applyAlignment="1">
      <alignment horizontal="left" vertical="center"/>
    </xf>
    <xf numFmtId="15" fontId="10" fillId="0" borderId="12" xfId="40" applyNumberFormat="1" applyFont="1" applyBorder="1" applyAlignment="1">
      <alignment horizontal="left" vertical="center"/>
    </xf>
    <xf numFmtId="0" fontId="49" fillId="0" borderId="10" xfId="40" applyFont="1" applyFill="1" applyBorder="1" applyAlignment="1">
      <alignment horizontal="left"/>
    </xf>
    <xf numFmtId="0" fontId="49" fillId="0" borderId="0" xfId="39" applyFont="1" applyFill="1" applyBorder="1" applyAlignment="1">
      <alignment horizontal="left"/>
    </xf>
    <xf numFmtId="0" fontId="49" fillId="0" borderId="10" xfId="40" applyFont="1" applyFill="1" applyBorder="1" applyAlignment="1"/>
    <xf numFmtId="0" fontId="13" fillId="0" borderId="10" xfId="40" applyFont="1" applyFill="1" applyBorder="1" applyAlignment="1">
      <alignment horizontal="left"/>
    </xf>
    <xf numFmtId="0" fontId="0" fillId="26" borderId="0" xfId="0" applyFill="1"/>
    <xf numFmtId="165" fontId="9" fillId="0" borderId="0" xfId="40" applyNumberFormat="1" applyFont="1" applyFill="1" applyBorder="1" applyAlignment="1" applyProtection="1">
      <alignment horizontal="left"/>
      <protection locked="0"/>
    </xf>
    <xf numFmtId="164" fontId="10" fillId="0" borderId="12" xfId="44" applyNumberFormat="1" applyFont="1" applyFill="1" applyBorder="1" applyAlignment="1">
      <alignment vertical="top"/>
    </xf>
    <xf numFmtId="164" fontId="10" fillId="0" borderId="25" xfId="44" applyNumberFormat="1" applyFont="1" applyFill="1" applyBorder="1" applyAlignment="1">
      <alignment vertical="top"/>
    </xf>
    <xf numFmtId="167" fontId="10" fillId="0" borderId="0" xfId="48" applyNumberFormat="1" applyFont="1" applyFill="1" applyBorder="1" applyAlignment="1">
      <alignment vertical="top"/>
    </xf>
    <xf numFmtId="0" fontId="8" fillId="0" borderId="0" xfId="34" applyAlignment="1" applyProtection="1">
      <alignment vertical="center"/>
      <protection locked="0"/>
    </xf>
    <xf numFmtId="0" fontId="44" fillId="0" borderId="0" xfId="0" applyFont="1"/>
    <xf numFmtId="165" fontId="12" fillId="0" borderId="10" xfId="40" applyNumberFormat="1" applyFont="1" applyFill="1" applyBorder="1" applyAlignment="1" applyProtection="1">
      <alignment horizontal="right" vertical="center"/>
      <protection locked="0"/>
    </xf>
    <xf numFmtId="165" fontId="12" fillId="0" borderId="10" xfId="40" applyNumberFormat="1" applyFont="1" applyFill="1" applyBorder="1" applyAlignment="1" applyProtection="1">
      <alignment horizontal="left"/>
      <protection locked="0"/>
    </xf>
    <xf numFmtId="0" fontId="19" fillId="0" borderId="0" xfId="0" applyFont="1"/>
    <xf numFmtId="165" fontId="13" fillId="0" borderId="26" xfId="40" applyNumberFormat="1" applyFont="1" applyFill="1" applyBorder="1" applyAlignment="1">
      <alignment horizontal="left" vertical="top"/>
    </xf>
    <xf numFmtId="165" fontId="10" fillId="0" borderId="13" xfId="40" applyNumberFormat="1" applyFont="1" applyFill="1" applyBorder="1" applyAlignment="1">
      <alignment horizontal="left" vertical="top"/>
    </xf>
    <xf numFmtId="165" fontId="10" fillId="0" borderId="12" xfId="40" applyNumberFormat="1" applyFont="1" applyFill="1" applyBorder="1" applyAlignment="1">
      <alignment horizontal="center" vertical="center"/>
    </xf>
    <xf numFmtId="165" fontId="10" fillId="0" borderId="25" xfId="40" applyNumberFormat="1" applyFont="1" applyFill="1" applyBorder="1" applyAlignment="1">
      <alignment horizontal="center" vertical="center"/>
    </xf>
    <xf numFmtId="43" fontId="51" fillId="0" borderId="0" xfId="54" applyFont="1" applyFill="1" applyBorder="1" applyAlignment="1">
      <alignment horizontal="center" vertical="top"/>
    </xf>
    <xf numFmtId="0" fontId="9" fillId="0" borderId="0" xfId="53"/>
    <xf numFmtId="15" fontId="10" fillId="0" borderId="13" xfId="40" quotePrefix="1" applyNumberFormat="1" applyFont="1" applyBorder="1" applyAlignment="1">
      <alignment horizontal="left" vertical="center"/>
    </xf>
    <xf numFmtId="15" fontId="10" fillId="0" borderId="13" xfId="40" applyNumberFormat="1" applyFont="1" applyBorder="1" applyAlignment="1">
      <alignment horizontal="left" vertical="center"/>
    </xf>
    <xf numFmtId="15" fontId="10" fillId="0" borderId="18" xfId="40" quotePrefix="1" applyNumberFormat="1" applyFont="1" applyBorder="1" applyAlignment="1">
      <alignment horizontal="left" vertical="center"/>
    </xf>
    <xf numFmtId="43" fontId="51" fillId="0" borderId="0" xfId="54" applyFont="1" applyAlignment="1">
      <alignment horizontal="center" vertical="top"/>
    </xf>
    <xf numFmtId="15" fontId="10" fillId="0" borderId="25" xfId="40" quotePrefix="1" applyNumberFormat="1" applyFont="1" applyBorder="1" applyAlignment="1">
      <alignment horizontal="left" vertical="center"/>
    </xf>
    <xf numFmtId="0" fontId="49" fillId="0" borderId="10" xfId="39" applyFont="1" applyFill="1" applyBorder="1" applyAlignment="1">
      <alignment horizontal="left" vertical="center"/>
    </xf>
    <xf numFmtId="0" fontId="13" fillId="24" borderId="14" xfId="40" applyFont="1" applyFill="1" applyBorder="1" applyAlignment="1">
      <alignment horizontal="left" wrapText="1"/>
    </xf>
    <xf numFmtId="0" fontId="13" fillId="24" borderId="20" xfId="40" applyFont="1" applyFill="1" applyBorder="1" applyAlignment="1">
      <alignment horizontal="left"/>
    </xf>
    <xf numFmtId="0" fontId="13" fillId="24" borderId="18" xfId="40" applyFont="1" applyFill="1" applyBorder="1" applyAlignment="1">
      <alignment horizontal="left" wrapText="1"/>
    </xf>
    <xf numFmtId="0" fontId="13" fillId="24" borderId="25" xfId="40" applyFont="1" applyFill="1" applyBorder="1" applyAlignment="1">
      <alignment horizontal="left" wrapText="1"/>
    </xf>
    <xf numFmtId="0" fontId="13" fillId="24" borderId="10" xfId="40" applyFont="1" applyFill="1" applyBorder="1" applyAlignment="1">
      <alignment horizontal="center" vertical="top"/>
    </xf>
    <xf numFmtId="0" fontId="13" fillId="24" borderId="25" xfId="40" applyFont="1" applyFill="1" applyBorder="1" applyAlignment="1">
      <alignment horizontal="center" vertical="top"/>
    </xf>
    <xf numFmtId="0" fontId="13" fillId="0" borderId="26" xfId="40" applyFont="1" applyFill="1" applyBorder="1" applyAlignment="1">
      <alignment horizontal="left" wrapText="1"/>
    </xf>
    <xf numFmtId="15" fontId="10" fillId="0" borderId="26" xfId="40" quotePrefix="1" applyNumberFormat="1" applyFont="1" applyBorder="1" applyAlignment="1">
      <alignment horizontal="left" vertical="center"/>
    </xf>
    <xf numFmtId="15" fontId="13" fillId="0" borderId="21" xfId="40" quotePrefix="1" applyNumberFormat="1" applyFont="1" applyBorder="1" applyAlignment="1">
      <alignment horizontal="left" vertical="center"/>
    </xf>
    <xf numFmtId="17" fontId="10" fillId="0" borderId="0" xfId="0" quotePrefix="1" applyNumberFormat="1" applyFont="1" applyFill="1" applyBorder="1" applyAlignment="1">
      <alignment horizontal="center" vertical="center"/>
    </xf>
    <xf numFmtId="165" fontId="10" fillId="0" borderId="0" xfId="40" applyNumberFormat="1" applyFont="1" applyFill="1" applyBorder="1" applyAlignment="1">
      <alignment horizontal="center" vertical="center"/>
    </xf>
    <xf numFmtId="165" fontId="10" fillId="0" borderId="10" xfId="40" applyNumberFormat="1" applyFont="1" applyFill="1" applyBorder="1" applyAlignment="1">
      <alignment horizontal="center" vertical="center"/>
    </xf>
    <xf numFmtId="17" fontId="10" fillId="0" borderId="10" xfId="0" quotePrefix="1" applyNumberFormat="1" applyFont="1" applyFill="1" applyBorder="1" applyAlignment="1">
      <alignment horizontal="center" vertical="center"/>
    </xf>
    <xf numFmtId="17" fontId="10" fillId="0" borderId="12" xfId="0" quotePrefix="1" applyNumberFormat="1" applyFont="1" applyFill="1" applyBorder="1" applyAlignment="1">
      <alignment horizontal="center" vertical="center"/>
    </xf>
    <xf numFmtId="165" fontId="10" fillId="0" borderId="0" xfId="40" quotePrefix="1" applyNumberFormat="1" applyFont="1" applyFill="1" applyBorder="1" applyAlignment="1">
      <alignment horizontal="center" vertical="center"/>
    </xf>
    <xf numFmtId="17" fontId="10" fillId="0" borderId="25" xfId="0" quotePrefix="1" applyNumberFormat="1" applyFont="1" applyFill="1" applyBorder="1" applyAlignment="1">
      <alignment horizontal="center" vertical="center"/>
    </xf>
    <xf numFmtId="0" fontId="14" fillId="0" borderId="12" xfId="40" applyFont="1" applyFill="1" applyBorder="1" applyAlignment="1">
      <alignment horizontal="left" vertical="center"/>
    </xf>
    <xf numFmtId="0" fontId="14" fillId="0" borderId="12" xfId="40" quotePrefix="1" applyFont="1" applyFill="1" applyBorder="1" applyAlignment="1">
      <alignment horizontal="left" vertical="center"/>
    </xf>
    <xf numFmtId="0" fontId="14" fillId="0" borderId="13" xfId="40" applyFont="1" applyFill="1" applyBorder="1" applyAlignment="1">
      <alignment horizontal="left" vertical="center"/>
    </xf>
    <xf numFmtId="0" fontId="14" fillId="0" borderId="13" xfId="40" quotePrefix="1" applyFont="1" applyFill="1" applyBorder="1" applyAlignment="1">
      <alignment horizontal="left" vertical="center"/>
    </xf>
    <xf numFmtId="17" fontId="14" fillId="0" borderId="13" xfId="40" quotePrefix="1" applyNumberFormat="1" applyFont="1" applyFill="1" applyBorder="1" applyAlignment="1">
      <alignment horizontal="left" vertical="center"/>
    </xf>
    <xf numFmtId="0" fontId="14" fillId="0" borderId="13" xfId="40" quotePrefix="1" applyFont="1" applyFill="1" applyBorder="1" applyAlignment="1">
      <alignment horizontal="left"/>
    </xf>
    <xf numFmtId="0" fontId="14" fillId="0" borderId="18" xfId="40" quotePrefix="1" applyFont="1" applyFill="1" applyBorder="1" applyAlignment="1">
      <alignment horizontal="left"/>
    </xf>
    <xf numFmtId="0" fontId="13" fillId="0" borderId="18" xfId="40" applyFont="1" applyFill="1" applyBorder="1"/>
    <xf numFmtId="0" fontId="14" fillId="0" borderId="14" xfId="40" applyFont="1" applyFill="1" applyBorder="1" applyAlignment="1">
      <alignment horizontal="left"/>
    </xf>
    <xf numFmtId="0" fontId="14" fillId="0" borderId="13" xfId="40" applyFont="1" applyFill="1" applyBorder="1" applyAlignment="1">
      <alignment horizontal="left"/>
    </xf>
    <xf numFmtId="0" fontId="14" fillId="0" borderId="18" xfId="40" applyFont="1" applyFill="1" applyBorder="1"/>
    <xf numFmtId="0" fontId="49" fillId="0" borderId="10" xfId="40" applyFont="1" applyFill="1" applyBorder="1" applyAlignment="1">
      <alignment horizontal="left" vertical="center"/>
    </xf>
    <xf numFmtId="0" fontId="13" fillId="24" borderId="14" xfId="40" applyFont="1" applyFill="1" applyBorder="1" applyAlignment="1">
      <alignment horizontal="left" vertical="center"/>
    </xf>
    <xf numFmtId="2" fontId="15" fillId="24" borderId="20" xfId="40" applyNumberFormat="1" applyFont="1" applyFill="1" applyBorder="1" applyAlignment="1">
      <alignment horizontal="centerContinuous" vertical="top" wrapText="1"/>
    </xf>
    <xf numFmtId="49" fontId="13" fillId="24" borderId="10" xfId="40" applyNumberFormat="1" applyFont="1" applyFill="1" applyBorder="1" applyAlignment="1">
      <alignment horizontal="center"/>
    </xf>
    <xf numFmtId="0" fontId="49" fillId="0" borderId="0" xfId="39" applyFont="1" applyFill="1" applyBorder="1" applyAlignment="1">
      <alignment horizontal="left" vertical="center"/>
    </xf>
    <xf numFmtId="172" fontId="14" fillId="0" borderId="0" xfId="40" applyNumberFormat="1" applyFont="1" applyFill="1" applyBorder="1" applyAlignment="1">
      <alignment horizontal="right" vertical="center"/>
    </xf>
    <xf numFmtId="172" fontId="14" fillId="0" borderId="12" xfId="40" applyNumberFormat="1" applyFont="1" applyFill="1" applyBorder="1" applyAlignment="1">
      <alignment horizontal="right" vertical="center"/>
    </xf>
    <xf numFmtId="172" fontId="13" fillId="0" borderId="12" xfId="40" applyNumberFormat="1" applyFont="1" applyFill="1" applyBorder="1" applyAlignment="1">
      <alignment horizontal="right" vertical="center"/>
    </xf>
    <xf numFmtId="172" fontId="14" fillId="0" borderId="10" xfId="40" applyNumberFormat="1" applyFont="1" applyFill="1" applyBorder="1" applyAlignment="1">
      <alignment horizontal="right" vertical="center"/>
    </xf>
    <xf numFmtId="172" fontId="13" fillId="0" borderId="25" xfId="40" applyNumberFormat="1" applyFont="1" applyFill="1" applyBorder="1" applyAlignment="1">
      <alignment horizontal="right" vertical="center"/>
    </xf>
    <xf numFmtId="0" fontId="13" fillId="0" borderId="25" xfId="40" applyFont="1" applyFill="1" applyBorder="1" applyAlignment="1">
      <alignment vertical="center"/>
    </xf>
    <xf numFmtId="172" fontId="13" fillId="0" borderId="10" xfId="40" applyNumberFormat="1" applyFont="1" applyFill="1" applyBorder="1" applyAlignment="1">
      <alignment horizontal="right" vertical="center"/>
    </xf>
    <xf numFmtId="0" fontId="14" fillId="0" borderId="20" xfId="40" applyFont="1" applyFill="1" applyBorder="1" applyAlignment="1">
      <alignment horizontal="left" vertical="center"/>
    </xf>
    <xf numFmtId="172" fontId="14" fillId="0" borderId="15" xfId="40" applyNumberFormat="1" applyFont="1" applyFill="1" applyBorder="1" applyAlignment="1">
      <alignment horizontal="right" vertical="center"/>
    </xf>
    <xf numFmtId="172" fontId="14" fillId="0" borderId="20" xfId="40" applyNumberFormat="1" applyFont="1" applyFill="1" applyBorder="1" applyAlignment="1">
      <alignment horizontal="right" vertical="center"/>
    </xf>
    <xf numFmtId="0" fontId="14" fillId="0" borderId="25" xfId="40" applyFont="1" applyFill="1" applyBorder="1" applyAlignment="1">
      <alignment vertical="center"/>
    </xf>
    <xf numFmtId="172" fontId="14" fillId="0" borderId="25" xfId="40" applyNumberFormat="1" applyFont="1" applyFill="1" applyBorder="1" applyAlignment="1">
      <alignment horizontal="right" vertical="center"/>
    </xf>
    <xf numFmtId="0" fontId="14" fillId="0" borderId="12" xfId="40" applyFont="1" applyFill="1" applyBorder="1" applyAlignment="1">
      <alignment vertical="center"/>
    </xf>
    <xf numFmtId="164" fontId="13" fillId="0" borderId="12" xfId="40" applyNumberFormat="1" applyFont="1" applyFill="1" applyBorder="1" applyAlignment="1">
      <alignment horizontal="right" vertical="center"/>
    </xf>
    <xf numFmtId="171" fontId="14" fillId="0" borderId="10" xfId="40" applyNumberFormat="1" applyFont="1" applyFill="1" applyBorder="1" applyAlignment="1">
      <alignment horizontal="right" vertical="center"/>
    </xf>
    <xf numFmtId="171" fontId="13" fillId="0" borderId="10" xfId="40" applyNumberFormat="1" applyFont="1" applyFill="1" applyBorder="1" applyAlignment="1">
      <alignment horizontal="right" vertical="center"/>
    </xf>
    <xf numFmtId="171" fontId="13" fillId="0" borderId="25" xfId="40" applyNumberFormat="1" applyFont="1" applyFill="1" applyBorder="1" applyAlignment="1">
      <alignment horizontal="right" vertical="center"/>
    </xf>
    <xf numFmtId="164" fontId="13" fillId="0" borderId="25" xfId="40" applyNumberFormat="1" applyFont="1" applyFill="1" applyBorder="1" applyAlignment="1">
      <alignment horizontal="right" vertical="center"/>
    </xf>
    <xf numFmtId="0" fontId="13" fillId="24" borderId="13" xfId="40" applyFont="1" applyFill="1" applyBorder="1" applyAlignment="1">
      <alignment horizontal="left" vertical="center"/>
    </xf>
    <xf numFmtId="15" fontId="10" fillId="0" borderId="0" xfId="39" quotePrefix="1" applyNumberFormat="1" applyFont="1" applyFill="1" applyBorder="1" applyAlignment="1">
      <alignment horizontal="left" vertical="center"/>
    </xf>
    <xf numFmtId="0" fontId="49" fillId="0" borderId="10" xfId="40" applyFont="1" applyFill="1" applyBorder="1" applyAlignment="1">
      <alignment vertical="center"/>
    </xf>
    <xf numFmtId="0" fontId="13" fillId="24" borderId="10" xfId="40" applyFont="1" applyFill="1" applyBorder="1" applyAlignment="1">
      <alignment horizontal="left" wrapText="1"/>
    </xf>
    <xf numFmtId="164" fontId="14" fillId="0" borderId="12" xfId="44" applyNumberFormat="1" applyFont="1" applyFill="1" applyBorder="1" applyAlignment="1">
      <alignment horizontal="center" vertical="center"/>
    </xf>
    <xf numFmtId="164" fontId="14" fillId="0" borderId="25" xfId="44" applyNumberFormat="1" applyFont="1" applyFill="1" applyBorder="1" applyAlignment="1">
      <alignment horizontal="center" vertical="center"/>
    </xf>
    <xf numFmtId="0" fontId="49" fillId="0" borderId="10" xfId="0" applyFont="1" applyFill="1" applyBorder="1" applyAlignment="1">
      <alignment horizontal="left" vertical="center"/>
    </xf>
    <xf numFmtId="0" fontId="9" fillId="0" borderId="10" xfId="40" applyBorder="1"/>
    <xf numFmtId="167" fontId="10" fillId="0" borderId="13" xfId="48" applyNumberFormat="1" applyFont="1" applyFill="1" applyBorder="1" applyAlignment="1">
      <alignment vertical="top"/>
    </xf>
    <xf numFmtId="164" fontId="13" fillId="0" borderId="12" xfId="44" applyNumberFormat="1" applyFont="1" applyFill="1" applyBorder="1" applyAlignment="1">
      <alignment vertical="top"/>
    </xf>
    <xf numFmtId="164" fontId="13" fillId="0" borderId="25" xfId="44" applyNumberFormat="1" applyFont="1" applyFill="1" applyBorder="1" applyAlignment="1">
      <alignment vertical="top"/>
    </xf>
    <xf numFmtId="164" fontId="10" fillId="0" borderId="13" xfId="44" applyNumberFormat="1" applyFont="1" applyFill="1" applyBorder="1" applyAlignment="1">
      <alignment vertical="top"/>
    </xf>
    <xf numFmtId="164" fontId="10" fillId="0" borderId="18" xfId="44" applyNumberFormat="1" applyFont="1" applyFill="1" applyBorder="1" applyAlignment="1">
      <alignment vertical="top"/>
    </xf>
    <xf numFmtId="167" fontId="10" fillId="0" borderId="13" xfId="48" applyNumberFormat="1" applyFont="1" applyFill="1" applyBorder="1" applyAlignment="1">
      <alignment vertical="center"/>
    </xf>
    <xf numFmtId="167" fontId="10" fillId="0" borderId="0" xfId="48" applyNumberFormat="1" applyFont="1" applyFill="1" applyBorder="1" applyAlignment="1">
      <alignment vertical="center"/>
    </xf>
    <xf numFmtId="167" fontId="10" fillId="0" borderId="12" xfId="48" applyNumberFormat="1" applyFont="1" applyFill="1" applyBorder="1" applyAlignment="1">
      <alignment vertical="center"/>
    </xf>
    <xf numFmtId="167" fontId="13" fillId="0" borderId="12" xfId="48" applyNumberFormat="1" applyFont="1" applyFill="1" applyBorder="1" applyAlignment="1">
      <alignment vertical="center"/>
    </xf>
    <xf numFmtId="167" fontId="10" fillId="0" borderId="10" xfId="48" applyNumberFormat="1" applyFont="1" applyFill="1" applyBorder="1" applyAlignment="1">
      <alignment vertical="center"/>
    </xf>
    <xf numFmtId="167" fontId="10" fillId="0" borderId="25" xfId="48" applyNumberFormat="1" applyFont="1" applyFill="1" applyBorder="1" applyAlignment="1">
      <alignment vertical="center"/>
    </xf>
    <xf numFmtId="164" fontId="10" fillId="0" borderId="13" xfId="44" applyNumberFormat="1" applyFont="1" applyFill="1" applyBorder="1" applyAlignment="1">
      <alignment vertical="center"/>
    </xf>
    <xf numFmtId="164" fontId="10" fillId="0" borderId="0" xfId="44" applyNumberFormat="1" applyFont="1" applyFill="1" applyBorder="1" applyAlignment="1">
      <alignment vertical="center"/>
    </xf>
    <xf numFmtId="164" fontId="10" fillId="0" borderId="12" xfId="44" applyNumberFormat="1" applyFont="1" applyFill="1" applyBorder="1" applyAlignment="1">
      <alignment vertical="center"/>
    </xf>
    <xf numFmtId="0" fontId="9" fillId="0" borderId="12" xfId="40" applyBorder="1"/>
    <xf numFmtId="0" fontId="9" fillId="0" borderId="25" xfId="40" applyBorder="1"/>
    <xf numFmtId="0" fontId="11" fillId="24" borderId="13" xfId="40" applyFont="1" applyFill="1" applyBorder="1" applyAlignment="1">
      <alignment horizontal="left" vertical="top"/>
    </xf>
    <xf numFmtId="0" fontId="13" fillId="24" borderId="12" xfId="40" applyFont="1" applyFill="1" applyBorder="1" applyAlignment="1">
      <alignment horizontal="left" vertical="top"/>
    </xf>
    <xf numFmtId="0" fontId="9" fillId="24" borderId="0" xfId="40" applyFill="1" applyBorder="1" applyAlignment="1">
      <alignment vertical="top"/>
    </xf>
    <xf numFmtId="0" fontId="9" fillId="24" borderId="0" xfId="40" applyFill="1" applyBorder="1"/>
    <xf numFmtId="0" fontId="9" fillId="0" borderId="10" xfId="40" applyFill="1" applyBorder="1"/>
    <xf numFmtId="0" fontId="11" fillId="24" borderId="13" xfId="40" applyFont="1" applyFill="1" applyBorder="1" applyAlignment="1">
      <alignment horizontal="left" vertical="center"/>
    </xf>
    <xf numFmtId="0" fontId="12" fillId="24" borderId="0" xfId="40" applyFont="1" applyFill="1" applyBorder="1" applyAlignment="1" applyProtection="1">
      <alignment vertical="center"/>
      <protection locked="0"/>
    </xf>
    <xf numFmtId="0" fontId="9" fillId="24" borderId="12" xfId="40" applyFill="1" applyBorder="1"/>
    <xf numFmtId="0" fontId="49" fillId="0" borderId="0" xfId="0" applyFont="1" applyFill="1" applyBorder="1" applyAlignment="1">
      <alignment horizontal="left" vertical="center"/>
    </xf>
    <xf numFmtId="0" fontId="14" fillId="0" borderId="10" xfId="40" applyFont="1" applyFill="1" applyBorder="1" applyAlignment="1">
      <alignment vertical="center"/>
    </xf>
    <xf numFmtId="0" fontId="11" fillId="24" borderId="14" xfId="0" applyFont="1" applyFill="1" applyBorder="1" applyAlignment="1">
      <alignment horizontal="left" vertical="center"/>
    </xf>
    <xf numFmtId="0" fontId="14" fillId="24" borderId="18" xfId="0" applyFont="1" applyFill="1" applyBorder="1"/>
    <xf numFmtId="2" fontId="15" fillId="24" borderId="25" xfId="0" applyNumberFormat="1" applyFont="1" applyFill="1" applyBorder="1" applyAlignment="1">
      <alignment horizontal="center" vertical="top" wrapText="1"/>
    </xf>
    <xf numFmtId="165" fontId="14" fillId="0" borderId="25" xfId="40" applyNumberFormat="1" applyFont="1" applyFill="1" applyBorder="1" applyAlignment="1">
      <alignment horizontal="right" vertical="top"/>
    </xf>
    <xf numFmtId="0" fontId="13" fillId="24" borderId="20" xfId="0" applyFont="1" applyFill="1" applyBorder="1" applyAlignment="1">
      <alignment horizontal="left" vertical="center"/>
    </xf>
    <xf numFmtId="0" fontId="13" fillId="24" borderId="25" xfId="0" applyFont="1" applyFill="1" applyBorder="1" applyAlignment="1">
      <alignment horizontal="left" vertical="top" wrapText="1"/>
    </xf>
    <xf numFmtId="0" fontId="10" fillId="0" borderId="12" xfId="40" applyFont="1" applyBorder="1" applyAlignment="1">
      <alignment vertical="center"/>
    </xf>
    <xf numFmtId="0" fontId="13" fillId="0" borderId="25" xfId="40" applyFont="1" applyFill="1" applyBorder="1"/>
    <xf numFmtId="0" fontId="49" fillId="0" borderId="0" xfId="40" applyFont="1" applyFill="1" applyBorder="1" applyAlignment="1">
      <alignment horizontal="left"/>
    </xf>
    <xf numFmtId="0" fontId="11" fillId="0" borderId="0" xfId="40" applyFont="1" applyFill="1" applyBorder="1" applyAlignment="1">
      <alignment horizontal="left"/>
    </xf>
    <xf numFmtId="2" fontId="15" fillId="24" borderId="10" xfId="0" applyNumberFormat="1" applyFont="1" applyFill="1" applyBorder="1" applyAlignment="1">
      <alignment horizontal="center" vertical="top" wrapText="1"/>
    </xf>
    <xf numFmtId="166" fontId="14" fillId="0" borderId="25" xfId="44" applyNumberFormat="1" applyFont="1" applyFill="1" applyBorder="1" applyAlignment="1">
      <alignment horizontal="right" vertical="top"/>
    </xf>
    <xf numFmtId="166" fontId="13" fillId="0" borderId="25" xfId="44" applyNumberFormat="1" applyFont="1" applyFill="1" applyBorder="1" applyAlignment="1">
      <alignment horizontal="right" vertical="top"/>
    </xf>
    <xf numFmtId="0" fontId="14" fillId="0" borderId="12" xfId="40" applyFont="1" applyFill="1" applyBorder="1"/>
    <xf numFmtId="0" fontId="10" fillId="0" borderId="12" xfId="40" applyFont="1" applyFill="1" applyBorder="1"/>
    <xf numFmtId="0" fontId="14" fillId="0" borderId="25" xfId="40" applyFont="1" applyFill="1" applyBorder="1"/>
    <xf numFmtId="166" fontId="14" fillId="0" borderId="12" xfId="44" applyNumberFormat="1" applyFont="1" applyFill="1" applyBorder="1" applyAlignment="1">
      <alignment horizontal="right" vertical="center"/>
    </xf>
    <xf numFmtId="166" fontId="14" fillId="0" borderId="25" xfId="44" applyNumberFormat="1" applyFont="1" applyFill="1" applyBorder="1" applyAlignment="1">
      <alignment horizontal="right" vertical="center"/>
    </xf>
    <xf numFmtId="166" fontId="13" fillId="0" borderId="25" xfId="44" applyNumberFormat="1" applyFont="1" applyFill="1" applyBorder="1" applyAlignment="1">
      <alignment horizontal="right" vertical="center"/>
    </xf>
    <xf numFmtId="0" fontId="14" fillId="0" borderId="13" xfId="40" applyFont="1" applyFill="1" applyBorder="1" applyAlignment="1">
      <alignment vertical="center"/>
    </xf>
    <xf numFmtId="165" fontId="14" fillId="0" borderId="13" xfId="40" applyNumberFormat="1" applyFont="1" applyFill="1" applyBorder="1" applyAlignment="1">
      <alignment horizontal="right" vertical="center"/>
    </xf>
    <xf numFmtId="165" fontId="14" fillId="0" borderId="0" xfId="40" applyNumberFormat="1" applyFont="1" applyFill="1" applyBorder="1" applyAlignment="1">
      <alignment horizontal="right" vertical="center"/>
    </xf>
    <xf numFmtId="165" fontId="14" fillId="0" borderId="12" xfId="40" applyNumberFormat="1" applyFont="1" applyFill="1" applyBorder="1" applyAlignment="1">
      <alignment horizontal="right" vertical="center"/>
    </xf>
    <xf numFmtId="0" fontId="9" fillId="0" borderId="19" xfId="40" applyFill="1" applyBorder="1" applyAlignment="1">
      <alignment vertical="center"/>
    </xf>
    <xf numFmtId="165" fontId="14" fillId="0" borderId="19" xfId="40" applyNumberFormat="1" applyFont="1" applyFill="1" applyBorder="1" applyAlignment="1">
      <alignment horizontal="right" vertical="center"/>
    </xf>
    <xf numFmtId="165" fontId="14" fillId="0" borderId="16" xfId="40" applyNumberFormat="1" applyFont="1" applyFill="1" applyBorder="1" applyAlignment="1">
      <alignment horizontal="right" vertical="center"/>
    </xf>
    <xf numFmtId="165" fontId="14" fillId="0" borderId="17" xfId="40" applyNumberFormat="1" applyFont="1" applyFill="1" applyBorder="1" applyAlignment="1">
      <alignment horizontal="right" vertical="center"/>
    </xf>
    <xf numFmtId="0" fontId="9" fillId="0" borderId="13" xfId="40" applyFill="1" applyBorder="1" applyAlignment="1">
      <alignment vertical="center"/>
    </xf>
    <xf numFmtId="0" fontId="9" fillId="0" borderId="18" xfId="40" applyFill="1" applyBorder="1" applyAlignment="1">
      <alignment vertical="center"/>
    </xf>
    <xf numFmtId="165" fontId="14" fillId="0" borderId="18" xfId="40" applyNumberFormat="1" applyFont="1" applyFill="1" applyBorder="1" applyAlignment="1">
      <alignment horizontal="right" vertical="center"/>
    </xf>
    <xf numFmtId="165" fontId="14" fillId="0" borderId="10" xfId="40" applyNumberFormat="1" applyFont="1" applyFill="1" applyBorder="1" applyAlignment="1">
      <alignment horizontal="right" vertical="center"/>
    </xf>
    <xf numFmtId="165" fontId="14" fillId="0" borderId="25" xfId="40" applyNumberFormat="1" applyFont="1" applyFill="1" applyBorder="1" applyAlignment="1">
      <alignment horizontal="right" vertical="center"/>
    </xf>
    <xf numFmtId="0" fontId="13" fillId="0" borderId="10" xfId="40" applyFont="1" applyFill="1" applyBorder="1" applyAlignment="1">
      <alignment vertical="center"/>
    </xf>
    <xf numFmtId="0" fontId="9" fillId="0" borderId="10" xfId="40" applyFill="1" applyBorder="1" applyAlignment="1">
      <alignment vertical="center"/>
    </xf>
    <xf numFmtId="165" fontId="13" fillId="0" borderId="18" xfId="40" applyNumberFormat="1" applyFont="1" applyFill="1" applyBorder="1" applyAlignment="1">
      <alignment horizontal="right" vertical="center"/>
    </xf>
    <xf numFmtId="165" fontId="13" fillId="24" borderId="10" xfId="40" applyNumberFormat="1" applyFont="1" applyFill="1" applyBorder="1" applyAlignment="1">
      <alignment horizontal="right" vertical="center"/>
    </xf>
    <xf numFmtId="165" fontId="13" fillId="0" borderId="25" xfId="40" applyNumberFormat="1" applyFont="1" applyFill="1" applyBorder="1" applyAlignment="1">
      <alignment horizontal="right" vertical="center"/>
    </xf>
    <xf numFmtId="165" fontId="13" fillId="0" borderId="10" xfId="40" applyNumberFormat="1" applyFont="1" applyFill="1" applyBorder="1" applyAlignment="1">
      <alignment horizontal="right" vertical="center"/>
    </xf>
    <xf numFmtId="0" fontId="13" fillId="0" borderId="0" xfId="40" applyFont="1" applyFill="1" applyBorder="1" applyAlignment="1">
      <alignment vertical="center"/>
    </xf>
    <xf numFmtId="0" fontId="11" fillId="0" borderId="18" xfId="40" applyFont="1" applyFill="1" applyBorder="1" applyAlignment="1">
      <alignment vertical="center"/>
    </xf>
    <xf numFmtId="0" fontId="11" fillId="0" borderId="10" xfId="40" applyFont="1" applyFill="1" applyBorder="1" applyAlignment="1">
      <alignment vertical="center"/>
    </xf>
    <xf numFmtId="170" fontId="14" fillId="0" borderId="13" xfId="40" applyNumberFormat="1" applyFont="1" applyFill="1" applyBorder="1" applyAlignment="1">
      <alignment horizontal="right" vertical="center"/>
    </xf>
    <xf numFmtId="170" fontId="14" fillId="0" borderId="0" xfId="40" applyNumberFormat="1" applyFont="1" applyFill="1" applyBorder="1" applyAlignment="1">
      <alignment horizontal="right" vertical="center"/>
    </xf>
    <xf numFmtId="170" fontId="14" fillId="0" borderId="12" xfId="40" applyNumberFormat="1" applyFont="1" applyFill="1" applyBorder="1" applyAlignment="1">
      <alignment horizontal="right" vertical="center"/>
    </xf>
    <xf numFmtId="170" fontId="14" fillId="0" borderId="13" xfId="44" applyNumberFormat="1" applyFont="1" applyFill="1" applyBorder="1" applyAlignment="1">
      <alignment horizontal="right" vertical="center"/>
    </xf>
    <xf numFmtId="170" fontId="14" fillId="0" borderId="0" xfId="44" applyNumberFormat="1" applyFont="1" applyFill="1" applyBorder="1" applyAlignment="1">
      <alignment horizontal="right" vertical="center"/>
    </xf>
    <xf numFmtId="170" fontId="14" fillId="0" borderId="12" xfId="44" applyNumberFormat="1" applyFont="1" applyFill="1" applyBorder="1" applyAlignment="1">
      <alignment horizontal="right" vertical="center"/>
    </xf>
    <xf numFmtId="170" fontId="14" fillId="0" borderId="18" xfId="44" applyNumberFormat="1" applyFont="1" applyFill="1" applyBorder="1" applyAlignment="1">
      <alignment horizontal="right" vertical="center"/>
    </xf>
    <xf numFmtId="170" fontId="14" fillId="0" borderId="10" xfId="44" applyNumberFormat="1" applyFont="1" applyFill="1" applyBorder="1" applyAlignment="1">
      <alignment horizontal="right" vertical="center"/>
    </xf>
    <xf numFmtId="170" fontId="14" fillId="0" borderId="25" xfId="44" applyNumberFormat="1" applyFont="1" applyFill="1" applyBorder="1" applyAlignment="1">
      <alignment horizontal="right" vertical="center"/>
    </xf>
    <xf numFmtId="170" fontId="13" fillId="0" borderId="18" xfId="44" applyNumberFormat="1" applyFont="1" applyFill="1" applyBorder="1" applyAlignment="1">
      <alignment horizontal="right" vertical="center"/>
    </xf>
    <xf numFmtId="170" fontId="13" fillId="0" borderId="10" xfId="44" applyNumberFormat="1" applyFont="1" applyFill="1" applyBorder="1" applyAlignment="1">
      <alignment horizontal="right" vertical="center"/>
    </xf>
    <xf numFmtId="170" fontId="13" fillId="0" borderId="25" xfId="44" applyNumberFormat="1" applyFont="1" applyFill="1" applyBorder="1" applyAlignment="1">
      <alignment horizontal="right" vertical="center"/>
    </xf>
    <xf numFmtId="0" fontId="49" fillId="0" borderId="0" xfId="40" applyFont="1" applyFill="1" applyBorder="1" applyAlignment="1">
      <alignment horizontal="left" vertical="center"/>
    </xf>
    <xf numFmtId="2" fontId="15" fillId="24" borderId="18" xfId="0" applyNumberFormat="1" applyFont="1" applyFill="1" applyBorder="1" applyAlignment="1">
      <alignment horizontal="center" vertical="top" wrapText="1"/>
    </xf>
    <xf numFmtId="2" fontId="15" fillId="24" borderId="26" xfId="0" applyNumberFormat="1" applyFont="1" applyFill="1" applyBorder="1" applyAlignment="1">
      <alignment horizontal="center" vertical="top" wrapText="1"/>
    </xf>
    <xf numFmtId="2" fontId="15" fillId="24" borderId="27" xfId="0" applyNumberFormat="1" applyFont="1" applyFill="1" applyBorder="1" applyAlignment="1">
      <alignment horizontal="center" vertical="top" wrapText="1"/>
    </xf>
    <xf numFmtId="2" fontId="15" fillId="24" borderId="21" xfId="0" applyNumberFormat="1" applyFont="1" applyFill="1" applyBorder="1" applyAlignment="1">
      <alignment horizontal="center" vertical="top" wrapText="1"/>
    </xf>
    <xf numFmtId="0" fontId="11" fillId="24" borderId="26" xfId="0" applyFont="1" applyFill="1" applyBorder="1" applyAlignment="1">
      <alignment horizontal="left" vertical="center"/>
    </xf>
    <xf numFmtId="0" fontId="13" fillId="24" borderId="27" xfId="0" applyFont="1" applyFill="1" applyBorder="1" applyAlignment="1">
      <alignment horizontal="left" vertical="top"/>
    </xf>
    <xf numFmtId="0" fontId="11" fillId="24" borderId="27" xfId="0" applyFont="1" applyFill="1" applyBorder="1" applyAlignment="1">
      <alignment horizontal="left" vertical="center"/>
    </xf>
    <xf numFmtId="0" fontId="11" fillId="24" borderId="21" xfId="0" applyFont="1" applyFill="1" applyBorder="1" applyAlignment="1">
      <alignment horizontal="left" vertical="center"/>
    </xf>
    <xf numFmtId="0" fontId="9" fillId="0" borderId="25" xfId="40" applyFill="1" applyBorder="1" applyAlignment="1">
      <alignment vertical="center"/>
    </xf>
    <xf numFmtId="0" fontId="49" fillId="0" borderId="0" xfId="40" applyFont="1" applyFill="1" applyBorder="1" applyAlignment="1"/>
    <xf numFmtId="165" fontId="10" fillId="0" borderId="0" xfId="40" applyNumberFormat="1" applyFont="1" applyFill="1" applyBorder="1" applyAlignment="1">
      <alignment horizontal="left" vertical="top"/>
    </xf>
    <xf numFmtId="165" fontId="13" fillId="0" borderId="21" xfId="40" applyNumberFormat="1" applyFont="1" applyFill="1" applyBorder="1" applyAlignment="1">
      <alignment horizontal="left" vertical="top"/>
    </xf>
    <xf numFmtId="165" fontId="13" fillId="24" borderId="26" xfId="40" applyNumberFormat="1" applyFont="1" applyFill="1" applyBorder="1" applyAlignment="1">
      <alignment horizontal="left" vertical="top"/>
    </xf>
    <xf numFmtId="165" fontId="13" fillId="24" borderId="27" xfId="40" applyNumberFormat="1" applyFont="1" applyFill="1" applyBorder="1" applyAlignment="1">
      <alignment horizontal="left" vertical="top"/>
    </xf>
    <xf numFmtId="165" fontId="13" fillId="24" borderId="22" xfId="40" applyNumberFormat="1" applyFont="1" applyFill="1" applyBorder="1" applyAlignment="1">
      <alignment horizontal="center" vertical="top"/>
    </xf>
    <xf numFmtId="165" fontId="13" fillId="24" borderId="26" xfId="40" applyNumberFormat="1" applyFont="1" applyFill="1" applyBorder="1" applyAlignment="1">
      <alignment horizontal="center" vertical="top" wrapText="1"/>
    </xf>
    <xf numFmtId="165" fontId="13" fillId="24" borderId="22" xfId="40" applyNumberFormat="1" applyFont="1" applyFill="1" applyBorder="1" applyAlignment="1">
      <alignment horizontal="center" vertical="top" wrapText="1"/>
    </xf>
    <xf numFmtId="174" fontId="10" fillId="0" borderId="13" xfId="40" applyNumberFormat="1" applyFont="1" applyFill="1" applyBorder="1" applyAlignment="1">
      <alignment horizontal="right" vertical="top"/>
    </xf>
    <xf numFmtId="174" fontId="10" fillId="0" borderId="23" xfId="40" applyNumberFormat="1" applyFont="1" applyFill="1" applyBorder="1" applyAlignment="1">
      <alignment horizontal="right" vertical="top"/>
    </xf>
    <xf numFmtId="174" fontId="13" fillId="0" borderId="22" xfId="40" applyNumberFormat="1" applyFont="1" applyFill="1" applyBorder="1" applyAlignment="1">
      <alignment horizontal="right" vertical="top"/>
    </xf>
    <xf numFmtId="175" fontId="10" fillId="0" borderId="23" xfId="44" applyNumberFormat="1" applyFont="1" applyFill="1" applyBorder="1" applyAlignment="1">
      <alignment horizontal="right" vertical="top"/>
    </xf>
    <xf numFmtId="175" fontId="13" fillId="0" borderId="22" xfId="44" applyNumberFormat="1" applyFont="1" applyFill="1" applyBorder="1" applyAlignment="1">
      <alignment horizontal="right" vertical="top"/>
    </xf>
    <xf numFmtId="175" fontId="10" fillId="0" borderId="23" xfId="44" applyNumberFormat="1" applyFont="1" applyFill="1" applyBorder="1" applyAlignment="1">
      <alignment horizontal="center" vertical="top"/>
    </xf>
    <xf numFmtId="0" fontId="49" fillId="0" borderId="0" xfId="49" applyFont="1" applyFill="1" applyBorder="1" applyAlignment="1">
      <alignment horizontal="left" vertical="center"/>
    </xf>
    <xf numFmtId="165" fontId="13" fillId="24" borderId="10" xfId="40" applyNumberFormat="1" applyFont="1" applyFill="1" applyBorder="1" applyAlignment="1">
      <alignment horizontal="right" vertical="top"/>
    </xf>
    <xf numFmtId="0" fontId="10" fillId="0" borderId="25" xfId="40" applyFont="1" applyFill="1" applyBorder="1"/>
    <xf numFmtId="165" fontId="14" fillId="0" borderId="10" xfId="40" applyNumberFormat="1" applyFont="1" applyFill="1" applyBorder="1" applyAlignment="1">
      <alignment horizontal="right" vertical="top"/>
    </xf>
    <xf numFmtId="0" fontId="11" fillId="0" borderId="0" xfId="40" applyFont="1"/>
    <xf numFmtId="170" fontId="10" fillId="0" borderId="0" xfId="44" applyNumberFormat="1" applyFont="1" applyFill="1" applyBorder="1" applyAlignment="1">
      <alignment horizontal="right" vertical="top"/>
    </xf>
    <xf numFmtId="170" fontId="10" fillId="0" borderId="12" xfId="44" applyNumberFormat="1" applyFont="1" applyFill="1" applyBorder="1" applyAlignment="1">
      <alignment horizontal="right" vertical="top"/>
    </xf>
    <xf numFmtId="0" fontId="13" fillId="0" borderId="10" xfId="40" applyFont="1" applyFill="1" applyBorder="1"/>
    <xf numFmtId="170" fontId="13" fillId="0" borderId="10" xfId="44" applyNumberFormat="1" applyFont="1" applyFill="1" applyBorder="1" applyAlignment="1">
      <alignment horizontal="right" vertical="top"/>
    </xf>
    <xf numFmtId="170" fontId="13" fillId="0" borderId="25" xfId="44" applyNumberFormat="1" applyFont="1" applyFill="1" applyBorder="1" applyAlignment="1">
      <alignment horizontal="right" vertical="top"/>
    </xf>
    <xf numFmtId="170" fontId="10" fillId="0" borderId="10" xfId="44" applyNumberFormat="1" applyFont="1" applyFill="1" applyBorder="1" applyAlignment="1">
      <alignment horizontal="right" vertical="top"/>
    </xf>
    <xf numFmtId="170" fontId="10" fillId="0" borderId="25" xfId="44" applyNumberFormat="1" applyFont="1" applyFill="1" applyBorder="1" applyAlignment="1">
      <alignment horizontal="right" vertical="top"/>
    </xf>
    <xf numFmtId="0" fontId="14" fillId="0" borderId="25" xfId="0" applyFont="1" applyFill="1" applyBorder="1"/>
    <xf numFmtId="0" fontId="13" fillId="24" borderId="21" xfId="0" applyFont="1" applyFill="1" applyBorder="1" applyAlignment="1">
      <alignment horizontal="left" vertical="top"/>
    </xf>
    <xf numFmtId="0" fontId="13" fillId="0" borderId="12" xfId="38" applyFont="1" applyFill="1" applyBorder="1" applyAlignment="1">
      <alignment vertical="center"/>
    </xf>
    <xf numFmtId="0" fontId="13" fillId="0" borderId="12" xfId="38" applyFont="1" applyFill="1" applyBorder="1"/>
    <xf numFmtId="0" fontId="9" fillId="0" borderId="18" xfId="38" applyFill="1" applyBorder="1"/>
    <xf numFmtId="0" fontId="14" fillId="0" borderId="25" xfId="38" applyFont="1" applyFill="1" applyBorder="1"/>
    <xf numFmtId="0" fontId="9" fillId="0" borderId="25" xfId="40" applyFill="1" applyBorder="1"/>
    <xf numFmtId="0" fontId="10" fillId="0" borderId="25" xfId="40" applyFont="1" applyFill="1" applyBorder="1" applyAlignment="1">
      <alignment vertical="center"/>
    </xf>
    <xf numFmtId="165" fontId="13" fillId="0" borderId="24" xfId="40" applyNumberFormat="1" applyFont="1" applyFill="1" applyBorder="1" applyAlignment="1">
      <alignment horizontal="right" vertical="center"/>
    </xf>
    <xf numFmtId="0" fontId="11" fillId="24" borderId="26" xfId="51" applyFont="1" applyFill="1" applyBorder="1" applyAlignment="1">
      <alignment horizontal="left" vertical="center"/>
    </xf>
    <xf numFmtId="0" fontId="10" fillId="24" borderId="26" xfId="51" applyFont="1" applyFill="1" applyBorder="1"/>
    <xf numFmtId="165" fontId="10" fillId="0" borderId="10" xfId="40" applyNumberFormat="1" applyFont="1" applyFill="1" applyBorder="1" applyAlignment="1">
      <alignment horizontal="right" vertical="top"/>
    </xf>
    <xf numFmtId="165" fontId="10" fillId="0" borderId="25" xfId="40" applyNumberFormat="1" applyFont="1" applyFill="1" applyBorder="1" applyAlignment="1">
      <alignment horizontal="right" vertical="top"/>
    </xf>
    <xf numFmtId="0" fontId="10" fillId="0" borderId="12" xfId="40" applyFont="1" applyFill="1" applyBorder="1" applyAlignment="1">
      <alignment vertical="center"/>
    </xf>
    <xf numFmtId="0" fontId="10" fillId="24" borderId="18" xfId="51" applyFont="1" applyFill="1" applyBorder="1"/>
    <xf numFmtId="2" fontId="15" fillId="24" borderId="10" xfId="51" applyNumberFormat="1" applyFont="1" applyFill="1" applyBorder="1" applyAlignment="1">
      <alignment horizontal="center" vertical="top" wrapText="1"/>
    </xf>
    <xf numFmtId="2" fontId="15" fillId="24" borderId="25" xfId="51" applyNumberFormat="1" applyFont="1" applyFill="1" applyBorder="1" applyAlignment="1">
      <alignment horizontal="center" vertical="top" wrapText="1"/>
    </xf>
    <xf numFmtId="0" fontId="10" fillId="0" borderId="10" xfId="51" applyFont="1" applyFill="1" applyBorder="1"/>
    <xf numFmtId="0" fontId="13" fillId="24" borderId="10" xfId="51" applyFont="1" applyFill="1" applyBorder="1" applyAlignment="1">
      <alignment horizontal="left" vertical="top" wrapText="1"/>
    </xf>
    <xf numFmtId="2" fontId="15" fillId="24" borderId="18" xfId="51" applyNumberFormat="1" applyFont="1" applyFill="1" applyBorder="1" applyAlignment="1">
      <alignment horizontal="center" vertical="top" wrapText="1"/>
    </xf>
    <xf numFmtId="170" fontId="10" fillId="0" borderId="13" xfId="44" applyNumberFormat="1" applyFont="1" applyFill="1" applyBorder="1" applyAlignment="1">
      <alignment horizontal="right" vertical="top"/>
    </xf>
    <xf numFmtId="170" fontId="10" fillId="0" borderId="18" xfId="44" applyNumberFormat="1" applyFont="1" applyFill="1" applyBorder="1" applyAlignment="1">
      <alignment horizontal="right" vertical="top"/>
    </xf>
    <xf numFmtId="170" fontId="13" fillId="0" borderId="18" xfId="44" applyNumberFormat="1" applyFont="1" applyFill="1" applyBorder="1" applyAlignment="1">
      <alignment horizontal="right" vertical="top"/>
    </xf>
    <xf numFmtId="172" fontId="14" fillId="39" borderId="0" xfId="40" applyNumberFormat="1" applyFont="1" applyFill="1" applyBorder="1" applyAlignment="1">
      <alignment horizontal="right" vertical="center"/>
    </xf>
    <xf numFmtId="172" fontId="14" fillId="39" borderId="12" xfId="40" applyNumberFormat="1" applyFont="1" applyFill="1" applyBorder="1" applyAlignment="1">
      <alignment horizontal="right" vertical="center"/>
    </xf>
    <xf numFmtId="172" fontId="14" fillId="39" borderId="25" xfId="40" applyNumberFormat="1" applyFont="1" applyFill="1" applyBorder="1" applyAlignment="1">
      <alignment horizontal="right" vertical="center"/>
    </xf>
    <xf numFmtId="171" fontId="14" fillId="39" borderId="0" xfId="40" applyNumberFormat="1" applyFont="1" applyFill="1" applyBorder="1" applyAlignment="1">
      <alignment horizontal="right" vertical="center"/>
    </xf>
    <xf numFmtId="171" fontId="14" fillId="39" borderId="12" xfId="40" applyNumberFormat="1" applyFont="1" applyFill="1" applyBorder="1" applyAlignment="1">
      <alignment horizontal="right" vertical="center"/>
    </xf>
    <xf numFmtId="167" fontId="10" fillId="0" borderId="0" xfId="48" applyNumberFormat="1" applyFont="1" applyBorder="1"/>
    <xf numFmtId="167" fontId="10" fillId="0" borderId="12" xfId="48" applyNumberFormat="1" applyFont="1" applyBorder="1"/>
    <xf numFmtId="0" fontId="13" fillId="24" borderId="25" xfId="0" applyFont="1" applyFill="1" applyBorder="1" applyAlignment="1">
      <alignment horizontal="left" vertical="top" wrapText="1"/>
    </xf>
    <xf numFmtId="0" fontId="9" fillId="0" borderId="27" xfId="40" applyFill="1" applyBorder="1" applyAlignment="1">
      <alignment vertical="center"/>
    </xf>
    <xf numFmtId="165" fontId="13" fillId="0" borderId="26" xfId="40" applyNumberFormat="1" applyFont="1" applyFill="1" applyBorder="1" applyAlignment="1">
      <alignment horizontal="right" vertical="center"/>
    </xf>
    <xf numFmtId="165" fontId="13" fillId="24" borderId="27" xfId="40" applyNumberFormat="1" applyFont="1" applyFill="1" applyBorder="1" applyAlignment="1">
      <alignment horizontal="right" vertical="center"/>
    </xf>
    <xf numFmtId="165" fontId="13" fillId="0" borderId="21" xfId="40" applyNumberFormat="1" applyFont="1" applyFill="1" applyBorder="1" applyAlignment="1">
      <alignment horizontal="right" vertical="center"/>
    </xf>
    <xf numFmtId="0" fontId="9" fillId="0" borderId="26" xfId="40" applyFill="1" applyBorder="1" applyAlignment="1">
      <alignment vertical="center"/>
    </xf>
    <xf numFmtId="0" fontId="13" fillId="0" borderId="27" xfId="40" applyFont="1" applyFill="1" applyBorder="1" applyAlignment="1">
      <alignment vertical="center"/>
    </xf>
    <xf numFmtId="165" fontId="14" fillId="0" borderId="13" xfId="40" applyNumberFormat="1" applyFont="1" applyFill="1" applyBorder="1" applyAlignment="1">
      <alignment horizontal="right" vertical="top"/>
    </xf>
    <xf numFmtId="165" fontId="14" fillId="0" borderId="18" xfId="40" applyNumberFormat="1" applyFont="1" applyFill="1" applyBorder="1" applyAlignment="1">
      <alignment horizontal="right" vertical="top"/>
    </xf>
    <xf numFmtId="165" fontId="13" fillId="0" borderId="18" xfId="40" applyNumberFormat="1" applyFont="1" applyFill="1" applyBorder="1" applyAlignment="1">
      <alignment horizontal="right" vertical="top"/>
    </xf>
    <xf numFmtId="167" fontId="14" fillId="0" borderId="0" xfId="48" applyNumberFormat="1" applyFont="1"/>
    <xf numFmtId="167" fontId="14" fillId="0" borderId="0" xfId="48" applyNumberFormat="1" applyFont="1" applyAlignment="1" applyProtection="1">
      <alignment horizontal="right" vertical="center"/>
      <protection locked="0"/>
    </xf>
    <xf numFmtId="167" fontId="14" fillId="0" borderId="0" xfId="48" applyNumberFormat="1" applyFont="1" applyFill="1" applyBorder="1" applyAlignment="1" applyProtection="1">
      <alignment horizontal="right" vertical="center"/>
      <protection locked="0"/>
    </xf>
    <xf numFmtId="167" fontId="14" fillId="0" borderId="0" xfId="48" applyNumberFormat="1" applyFont="1" applyAlignment="1" applyProtection="1">
      <alignment vertical="center"/>
      <protection locked="0"/>
    </xf>
    <xf numFmtId="0" fontId="9" fillId="0" borderId="10" xfId="40" applyNumberFormat="1" applyFont="1" applyFill="1" applyBorder="1" applyAlignment="1">
      <alignment vertical="center"/>
    </xf>
    <xf numFmtId="0" fontId="10" fillId="0" borderId="0" xfId="40" applyFont="1" applyFill="1" applyBorder="1" applyAlignment="1"/>
    <xf numFmtId="0" fontId="9" fillId="0" borderId="0" xfId="40" applyNumberFormat="1" applyAlignment="1">
      <alignment vertical="center"/>
    </xf>
    <xf numFmtId="0" fontId="9" fillId="0" borderId="0" xfId="40" applyNumberFormat="1" applyFill="1" applyAlignment="1">
      <alignment vertical="center"/>
    </xf>
    <xf numFmtId="0" fontId="9" fillId="0" borderId="0" xfId="40" applyFont="1" applyFill="1" applyBorder="1" applyAlignment="1" applyProtection="1">
      <alignment vertical="center"/>
      <protection locked="0"/>
    </xf>
    <xf numFmtId="0" fontId="10" fillId="0" borderId="0" xfId="40" applyFont="1" applyFill="1" applyBorder="1" applyAlignment="1" applyProtection="1">
      <alignment vertical="center"/>
      <protection locked="0"/>
    </xf>
    <xf numFmtId="165" fontId="9" fillId="0" borderId="0" xfId="40" applyNumberFormat="1"/>
    <xf numFmtId="0" fontId="11" fillId="24" borderId="26" xfId="40" applyFont="1" applyFill="1" applyBorder="1" applyAlignment="1">
      <alignment horizontal="left" vertical="center"/>
    </xf>
    <xf numFmtId="0" fontId="10" fillId="24" borderId="13" xfId="40" applyFont="1" applyFill="1" applyBorder="1"/>
    <xf numFmtId="0" fontId="10" fillId="24" borderId="18" xfId="40" applyFont="1" applyFill="1" applyBorder="1"/>
    <xf numFmtId="0" fontId="10" fillId="0" borderId="10" xfId="40" applyFont="1" applyFill="1" applyBorder="1"/>
    <xf numFmtId="0" fontId="13" fillId="0" borderId="0" xfId="40" applyFont="1" applyFill="1" applyBorder="1"/>
    <xf numFmtId="165" fontId="10" fillId="0" borderId="13" xfId="40" applyNumberFormat="1" applyFont="1" applyFill="1" applyBorder="1" applyAlignment="1">
      <alignment horizontal="right" vertical="top"/>
    </xf>
    <xf numFmtId="165" fontId="10" fillId="0" borderId="18" xfId="40" applyNumberFormat="1" applyFont="1" applyFill="1" applyBorder="1" applyAlignment="1">
      <alignment horizontal="right" vertical="top"/>
    </xf>
    <xf numFmtId="170" fontId="13" fillId="0" borderId="0" xfId="44" applyNumberFormat="1" applyFont="1" applyFill="1" applyBorder="1" applyAlignment="1">
      <alignment horizontal="right" vertical="top"/>
    </xf>
    <xf numFmtId="0" fontId="11" fillId="0" borderId="0" xfId="38" applyFont="1" applyFill="1" applyBorder="1"/>
    <xf numFmtId="0" fontId="13" fillId="0" borderId="0" xfId="38" applyFont="1" applyFill="1" applyBorder="1"/>
    <xf numFmtId="0" fontId="13" fillId="0" borderId="0" xfId="38" applyFont="1" applyFill="1" applyBorder="1" applyAlignment="1">
      <alignment vertical="center"/>
    </xf>
    <xf numFmtId="0" fontId="10" fillId="0" borderId="0" xfId="38" applyFont="1" applyFill="1" applyBorder="1" applyAlignment="1">
      <alignment horizontal="left" vertical="center" indent="1"/>
    </xf>
    <xf numFmtId="0" fontId="10" fillId="0" borderId="0" xfId="38" applyFont="1" applyFill="1" applyBorder="1" applyAlignment="1">
      <alignment horizontal="left" indent="1"/>
    </xf>
    <xf numFmtId="0" fontId="10" fillId="0" borderId="13" xfId="38" applyFont="1" applyFill="1" applyBorder="1"/>
    <xf numFmtId="0" fontId="10" fillId="0" borderId="12" xfId="38" applyFont="1" applyFill="1" applyBorder="1" applyAlignment="1">
      <alignment vertical="center"/>
    </xf>
    <xf numFmtId="0" fontId="9" fillId="0" borderId="13" xfId="38" applyFont="1" applyFill="1" applyBorder="1"/>
    <xf numFmtId="0" fontId="10" fillId="0" borderId="12" xfId="38" applyFont="1" applyFill="1" applyBorder="1"/>
    <xf numFmtId="0" fontId="19" fillId="0" borderId="0" xfId="38" quotePrefix="1" applyFont="1" applyFill="1" applyBorder="1" applyAlignment="1">
      <alignment vertical="center"/>
    </xf>
    <xf numFmtId="0" fontId="49" fillId="0" borderId="10" xfId="53" applyFont="1" applyFill="1" applyBorder="1" applyAlignment="1">
      <alignment horizontal="left" vertical="center"/>
    </xf>
    <xf numFmtId="0" fontId="49" fillId="0" borderId="10" xfId="53" applyFont="1" applyFill="1" applyBorder="1" applyAlignment="1">
      <alignment horizontal="left"/>
    </xf>
    <xf numFmtId="0" fontId="11" fillId="0" borderId="10" xfId="53" applyFont="1" applyFill="1" applyBorder="1" applyAlignment="1">
      <alignment horizontal="left"/>
    </xf>
    <xf numFmtId="0" fontId="9" fillId="0" borderId="10" xfId="53" applyFont="1" applyFill="1" applyBorder="1" applyAlignment="1">
      <alignment horizontal="centerContinuous"/>
    </xf>
    <xf numFmtId="0" fontId="9" fillId="0" borderId="0" xfId="53" applyFont="1" applyFill="1" applyBorder="1" applyAlignment="1">
      <alignment horizontal="centerContinuous"/>
    </xf>
    <xf numFmtId="165" fontId="9" fillId="0" borderId="0" xfId="53" applyNumberFormat="1" applyFont="1" applyFill="1" applyBorder="1" applyAlignment="1" applyProtection="1">
      <alignment horizontal="right" vertical="center"/>
      <protection locked="0"/>
    </xf>
    <xf numFmtId="0" fontId="9" fillId="0" borderId="0" xfId="53" applyFill="1"/>
    <xf numFmtId="0" fontId="10" fillId="0" borderId="12" xfId="53" applyFont="1" applyFill="1" applyBorder="1"/>
    <xf numFmtId="2" fontId="15" fillId="24" borderId="14" xfId="53" applyNumberFormat="1" applyFont="1" applyFill="1" applyBorder="1" applyAlignment="1">
      <alignment wrapText="1"/>
    </xf>
    <xf numFmtId="0" fontId="10" fillId="0" borderId="0" xfId="53" applyFont="1" applyFill="1" applyBorder="1"/>
    <xf numFmtId="2" fontId="15" fillId="24" borderId="13" xfId="53" applyNumberFormat="1" applyFont="1" applyFill="1" applyBorder="1" applyAlignment="1">
      <alignment wrapText="1"/>
    </xf>
    <xf numFmtId="2" fontId="15" fillId="24" borderId="18" xfId="53" applyNumberFormat="1" applyFont="1" applyFill="1" applyBorder="1" applyAlignment="1">
      <alignment wrapText="1"/>
    </xf>
    <xf numFmtId="0" fontId="10" fillId="0" borderId="13" xfId="53" applyFont="1" applyFill="1" applyBorder="1"/>
    <xf numFmtId="176" fontId="10" fillId="0" borderId="0" xfId="53" applyNumberFormat="1" applyFont="1" applyFill="1" applyBorder="1" applyAlignment="1">
      <alignment horizontal="right" vertical="center"/>
    </xf>
    <xf numFmtId="176" fontId="10" fillId="0" borderId="12" xfId="53" applyNumberFormat="1" applyFont="1" applyFill="1" applyBorder="1" applyAlignment="1">
      <alignment horizontal="right" vertical="center"/>
    </xf>
    <xf numFmtId="9" fontId="10" fillId="0" borderId="12" xfId="55" applyNumberFormat="1" applyFont="1" applyFill="1" applyBorder="1" applyAlignment="1">
      <alignment horizontal="center" vertical="center"/>
    </xf>
    <xf numFmtId="0" fontId="10" fillId="0" borderId="13" xfId="53" applyFont="1" applyFill="1" applyBorder="1" applyAlignment="1">
      <alignment vertical="center"/>
    </xf>
    <xf numFmtId="176" fontId="10" fillId="0" borderId="10" xfId="53" applyNumberFormat="1" applyFont="1" applyFill="1" applyBorder="1" applyAlignment="1">
      <alignment horizontal="right" vertical="center"/>
    </xf>
    <xf numFmtId="176" fontId="10" fillId="0" borderId="25" xfId="53" quotePrefix="1" applyNumberFormat="1" applyFont="1" applyFill="1" applyBorder="1" applyAlignment="1">
      <alignment vertical="center"/>
    </xf>
    <xf numFmtId="9" fontId="10" fillId="0" borderId="25" xfId="55" applyNumberFormat="1" applyFont="1" applyFill="1" applyBorder="1" applyAlignment="1">
      <alignment horizontal="center" vertical="center"/>
    </xf>
    <xf numFmtId="0" fontId="10" fillId="0" borderId="0" xfId="53" applyFont="1" applyBorder="1"/>
    <xf numFmtId="0" fontId="10" fillId="0" borderId="0" xfId="53" applyFont="1"/>
    <xf numFmtId="165" fontId="10" fillId="0" borderId="0" xfId="53" applyNumberFormat="1" applyFont="1" applyFill="1" applyBorder="1" applyAlignment="1" applyProtection="1">
      <alignment horizontal="right" vertical="center"/>
      <protection locked="0"/>
    </xf>
    <xf numFmtId="0" fontId="10" fillId="0" borderId="0" xfId="53" applyFont="1" applyAlignment="1" applyProtection="1">
      <alignment vertical="center"/>
      <protection locked="0"/>
    </xf>
    <xf numFmtId="0" fontId="9" fillId="0" borderId="12" xfId="40" applyFill="1" applyBorder="1"/>
    <xf numFmtId="170" fontId="13" fillId="0" borderId="0" xfId="40" applyNumberFormat="1" applyFont="1" applyFill="1" applyBorder="1" applyAlignment="1">
      <alignment horizontal="right" vertical="top"/>
    </xf>
    <xf numFmtId="170" fontId="13" fillId="0" borderId="12" xfId="40" applyNumberFormat="1" applyFont="1" applyFill="1" applyBorder="1" applyAlignment="1">
      <alignment horizontal="right" vertical="top"/>
    </xf>
    <xf numFmtId="170" fontId="10" fillId="0" borderId="0" xfId="40" applyNumberFormat="1" applyFont="1" applyFill="1" applyBorder="1" applyAlignment="1">
      <alignment horizontal="right" vertical="top"/>
    </xf>
    <xf numFmtId="170" fontId="10" fillId="0" borderId="12" xfId="40" applyNumberFormat="1" applyFont="1" applyFill="1" applyBorder="1" applyAlignment="1">
      <alignment horizontal="right" vertical="top"/>
    </xf>
    <xf numFmtId="170" fontId="13" fillId="0" borderId="10" xfId="40" applyNumberFormat="1" applyFont="1" applyFill="1" applyBorder="1" applyAlignment="1">
      <alignment horizontal="right" vertical="top"/>
    </xf>
    <xf numFmtId="170" fontId="13" fillId="0" borderId="25" xfId="40" applyNumberFormat="1" applyFont="1" applyFill="1" applyBorder="1" applyAlignment="1">
      <alignment horizontal="right" vertical="top"/>
    </xf>
    <xf numFmtId="170" fontId="13" fillId="24" borderId="10" xfId="40" applyNumberFormat="1" applyFont="1" applyFill="1" applyBorder="1" applyAlignment="1">
      <alignment horizontal="right" vertical="top"/>
    </xf>
    <xf numFmtId="0" fontId="11" fillId="24" borderId="26" xfId="62" applyFont="1" applyFill="1" applyBorder="1" applyAlignment="1">
      <alignment horizontal="left" vertical="center"/>
    </xf>
    <xf numFmtId="0" fontId="13" fillId="24" borderId="27" xfId="62" applyFont="1" applyFill="1" applyBorder="1" applyAlignment="1">
      <alignment horizontal="left" vertical="top"/>
    </xf>
    <xf numFmtId="0" fontId="11" fillId="24" borderId="21" xfId="62" applyFont="1" applyFill="1" applyBorder="1" applyAlignment="1">
      <alignment horizontal="left" vertical="center"/>
    </xf>
    <xf numFmtId="0" fontId="10" fillId="24" borderId="26" xfId="62" applyFont="1" applyFill="1" applyBorder="1"/>
    <xf numFmtId="170" fontId="10" fillId="0" borderId="0" xfId="44" applyNumberFormat="1" applyFont="1" applyFill="1" applyBorder="1" applyAlignment="1">
      <alignment horizontal="right" vertical="center"/>
    </xf>
    <xf numFmtId="170" fontId="10" fillId="0" borderId="12" xfId="44" applyNumberFormat="1" applyFont="1" applyFill="1" applyBorder="1" applyAlignment="1">
      <alignment horizontal="right" vertical="center"/>
    </xf>
    <xf numFmtId="0" fontId="10" fillId="0" borderId="10" xfId="40" applyFont="1" applyFill="1" applyBorder="1" applyAlignment="1">
      <alignment vertical="center"/>
    </xf>
    <xf numFmtId="170" fontId="10" fillId="0" borderId="10" xfId="44" applyNumberFormat="1" applyFont="1" applyFill="1" applyBorder="1" applyAlignment="1">
      <alignment horizontal="right" vertical="center"/>
    </xf>
    <xf numFmtId="170" fontId="10" fillId="0" borderId="25" xfId="44" applyNumberFormat="1" applyFont="1" applyFill="1" applyBorder="1" applyAlignment="1">
      <alignment horizontal="right" vertical="center"/>
    </xf>
    <xf numFmtId="0" fontId="19" fillId="0" borderId="0" xfId="0" quotePrefix="1" applyFont="1" applyFill="1" applyBorder="1" applyAlignment="1">
      <alignment vertical="center"/>
    </xf>
    <xf numFmtId="170" fontId="10" fillId="0" borderId="0" xfId="52" applyNumberFormat="1" applyFont="1" applyFill="1" applyBorder="1" applyAlignment="1">
      <alignment vertical="top"/>
    </xf>
    <xf numFmtId="170" fontId="10" fillId="0" borderId="12" xfId="52" applyNumberFormat="1" applyFont="1" applyFill="1" applyBorder="1" applyAlignment="1">
      <alignment vertical="top"/>
    </xf>
    <xf numFmtId="170" fontId="13" fillId="0" borderId="12" xfId="52" applyNumberFormat="1" applyFont="1" applyFill="1" applyBorder="1" applyAlignment="1">
      <alignment vertical="top"/>
    </xf>
    <xf numFmtId="170" fontId="10" fillId="0" borderId="10" xfId="52" applyNumberFormat="1" applyFont="1" applyFill="1" applyBorder="1" applyAlignment="1">
      <alignment vertical="top"/>
    </xf>
    <xf numFmtId="170" fontId="10" fillId="0" borderId="25" xfId="52" applyNumberFormat="1" applyFont="1" applyFill="1" applyBorder="1" applyAlignment="1">
      <alignment vertical="top"/>
    </xf>
    <xf numFmtId="170" fontId="13" fillId="0" borderId="25" xfId="52" applyNumberFormat="1" applyFont="1" applyFill="1" applyBorder="1" applyAlignment="1">
      <alignment vertical="top"/>
    </xf>
    <xf numFmtId="170" fontId="10" fillId="0" borderId="12" xfId="44" applyNumberFormat="1" applyFont="1" applyFill="1" applyBorder="1" applyAlignment="1">
      <alignment vertical="top"/>
    </xf>
    <xf numFmtId="179" fontId="10" fillId="0" borderId="0" xfId="44" applyNumberFormat="1" applyFont="1" applyFill="1" applyBorder="1" applyAlignment="1">
      <alignment horizontal="right" vertical="top"/>
    </xf>
    <xf numFmtId="179" fontId="10" fillId="0" borderId="12" xfId="44" applyNumberFormat="1" applyFont="1" applyFill="1" applyBorder="1" applyAlignment="1">
      <alignment horizontal="right" vertical="top"/>
    </xf>
    <xf numFmtId="179" fontId="10" fillId="0" borderId="10" xfId="44" applyNumberFormat="1" applyFont="1" applyFill="1" applyBorder="1" applyAlignment="1">
      <alignment horizontal="right" vertical="top"/>
    </xf>
    <xf numFmtId="179" fontId="10" fillId="0" borderId="25" xfId="44" applyNumberFormat="1" applyFont="1" applyFill="1" applyBorder="1" applyAlignment="1">
      <alignment horizontal="right" vertical="top"/>
    </xf>
    <xf numFmtId="179" fontId="13" fillId="0" borderId="10" xfId="44" applyNumberFormat="1" applyFont="1" applyFill="1" applyBorder="1" applyAlignment="1">
      <alignment horizontal="right" vertical="top"/>
    </xf>
    <xf numFmtId="179" fontId="13" fillId="0" borderId="25" xfId="44" applyNumberFormat="1" applyFont="1" applyFill="1" applyBorder="1" applyAlignment="1">
      <alignment horizontal="right" vertical="top"/>
    </xf>
    <xf numFmtId="0" fontId="25" fillId="0" borderId="0" xfId="34" applyFont="1" applyAlignment="1" applyProtection="1">
      <alignment vertical="center"/>
      <protection locked="0"/>
    </xf>
    <xf numFmtId="0" fontId="25" fillId="0" borderId="0" xfId="112" applyFont="1" applyAlignment="1" applyProtection="1"/>
    <xf numFmtId="178" fontId="10" fillId="0" borderId="23" xfId="55" applyNumberFormat="1" applyFont="1" applyFill="1" applyBorder="1" applyAlignment="1">
      <alignment vertical="center"/>
    </xf>
    <xf numFmtId="165" fontId="9" fillId="0" borderId="0" xfId="40" applyNumberFormat="1" applyFill="1"/>
    <xf numFmtId="167" fontId="9" fillId="0" borderId="0" xfId="48" applyNumberFormat="1" applyFont="1" applyFill="1"/>
    <xf numFmtId="164" fontId="10" fillId="0" borderId="25" xfId="44" applyNumberFormat="1" applyFont="1" applyFill="1" applyBorder="1" applyAlignment="1">
      <alignment vertical="center"/>
    </xf>
    <xf numFmtId="164" fontId="10" fillId="0" borderId="18" xfId="44" applyNumberFormat="1" applyFont="1" applyFill="1" applyBorder="1" applyAlignment="1">
      <alignment vertical="center"/>
    </xf>
    <xf numFmtId="49" fontId="13" fillId="24" borderId="18" xfId="40" applyNumberFormat="1" applyFont="1" applyFill="1" applyBorder="1" applyAlignment="1">
      <alignment horizontal="center"/>
    </xf>
    <xf numFmtId="49" fontId="13" fillId="24" borderId="25" xfId="40" applyNumberFormat="1" applyFont="1" applyFill="1" applyBorder="1" applyAlignment="1">
      <alignment horizontal="center"/>
    </xf>
    <xf numFmtId="3" fontId="10" fillId="0" borderId="13" xfId="49" applyNumberFormat="1" applyFont="1" applyFill="1" applyBorder="1" applyAlignment="1">
      <alignment horizontal="center" vertical="top"/>
    </xf>
    <xf numFmtId="3" fontId="10" fillId="0" borderId="0" xfId="49" applyNumberFormat="1" applyFont="1" applyFill="1" applyBorder="1" applyAlignment="1">
      <alignment horizontal="center" vertical="top"/>
    </xf>
    <xf numFmtId="171" fontId="14" fillId="0" borderId="14" xfId="40" applyNumberFormat="1" applyFont="1" applyFill="1" applyBorder="1" applyAlignment="1">
      <alignment horizontal="right" vertical="center"/>
    </xf>
    <xf numFmtId="171" fontId="14" fillId="0" borderId="15" xfId="40" applyNumberFormat="1" applyFont="1" applyFill="1" applyBorder="1" applyAlignment="1">
      <alignment horizontal="right" vertical="center"/>
    </xf>
    <xf numFmtId="171" fontId="14" fillId="0" borderId="20" xfId="40" applyNumberFormat="1" applyFont="1" applyFill="1" applyBorder="1" applyAlignment="1">
      <alignment horizontal="right" vertical="center"/>
    </xf>
    <xf numFmtId="171" fontId="14" fillId="39" borderId="13" xfId="40" applyNumberFormat="1" applyFont="1" applyFill="1" applyBorder="1" applyAlignment="1">
      <alignment horizontal="right" vertical="center"/>
    </xf>
    <xf numFmtId="171" fontId="14" fillId="0" borderId="18" xfId="40" applyNumberFormat="1" applyFont="1" applyFill="1" applyBorder="1" applyAlignment="1">
      <alignment horizontal="right" vertical="center"/>
    </xf>
    <xf numFmtId="171" fontId="14" fillId="0" borderId="25" xfId="40" applyNumberFormat="1" applyFont="1" applyFill="1" applyBorder="1" applyAlignment="1">
      <alignment horizontal="right" vertical="center"/>
    </xf>
    <xf numFmtId="171" fontId="13" fillId="0" borderId="18" xfId="40" applyNumberFormat="1" applyFont="1" applyFill="1" applyBorder="1" applyAlignment="1">
      <alignment horizontal="right" vertical="center"/>
    </xf>
    <xf numFmtId="167" fontId="13" fillId="0" borderId="23" xfId="48" applyNumberFormat="1" applyFont="1" applyFill="1" applyBorder="1" applyAlignment="1">
      <alignment vertical="top"/>
    </xf>
    <xf numFmtId="167" fontId="0" fillId="0" borderId="0" xfId="0" applyNumberFormat="1"/>
    <xf numFmtId="43" fontId="9" fillId="0" borderId="0" xfId="48" applyFont="1"/>
    <xf numFmtId="167" fontId="9" fillId="0" borderId="0" xfId="48" applyNumberFormat="1" applyFont="1"/>
    <xf numFmtId="43" fontId="10" fillId="0" borderId="0" xfId="48" applyFont="1" applyAlignment="1" applyProtection="1">
      <alignment vertical="center"/>
      <protection locked="0"/>
    </xf>
    <xf numFmtId="0" fontId="13" fillId="0" borderId="0" xfId="53" applyFont="1" applyAlignment="1" applyProtection="1">
      <alignment vertical="center"/>
      <protection locked="0"/>
    </xf>
    <xf numFmtId="164" fontId="9" fillId="0" borderId="0" xfId="44" applyNumberFormat="1" applyFont="1"/>
    <xf numFmtId="167" fontId="9" fillId="0" borderId="0" xfId="40" applyNumberFormat="1"/>
    <xf numFmtId="2" fontId="15" fillId="24" borderId="26" xfId="51" applyNumberFormat="1" applyFont="1" applyFill="1" applyBorder="1" applyAlignment="1">
      <alignment horizontal="center" vertical="top" wrapText="1"/>
    </xf>
    <xf numFmtId="0" fontId="0" fillId="0" borderId="0" xfId="0" applyBorder="1"/>
    <xf numFmtId="0" fontId="10" fillId="0" borderId="25" xfId="40" quotePrefix="1" applyFont="1" applyFill="1" applyBorder="1" applyAlignment="1">
      <alignment horizontal="left" vertical="center"/>
    </xf>
    <xf numFmtId="0" fontId="11" fillId="0" borderId="35" xfId="40" applyFont="1" applyFill="1" applyBorder="1" applyAlignment="1">
      <alignment horizontal="left" vertical="center"/>
    </xf>
    <xf numFmtId="0" fontId="13" fillId="0" borderId="37" xfId="40" applyFont="1" applyFill="1" applyBorder="1" applyAlignment="1">
      <alignment horizontal="left" vertical="center"/>
    </xf>
    <xf numFmtId="2" fontId="15" fillId="0" borderId="35" xfId="40" applyNumberFormat="1" applyFont="1" applyFill="1" applyBorder="1" applyAlignment="1">
      <alignment horizontal="center" vertical="center" wrapText="1"/>
    </xf>
    <xf numFmtId="2" fontId="15" fillId="0" borderId="36" xfId="40" applyNumberFormat="1" applyFont="1" applyFill="1" applyBorder="1" applyAlignment="1">
      <alignment horizontal="center" vertical="center" wrapText="1"/>
    </xf>
    <xf numFmtId="164" fontId="10" fillId="0" borderId="10" xfId="44" applyNumberFormat="1" applyFont="1" applyFill="1" applyBorder="1" applyAlignment="1">
      <alignment vertical="center"/>
    </xf>
    <xf numFmtId="0" fontId="13" fillId="24" borderId="12" xfId="40" applyFont="1" applyFill="1" applyBorder="1" applyAlignment="1">
      <alignment horizontal="left" vertical="center"/>
    </xf>
    <xf numFmtId="0" fontId="13" fillId="0" borderId="35" xfId="53" applyFont="1" applyFill="1" applyBorder="1" applyAlignment="1">
      <alignment vertical="center"/>
    </xf>
    <xf numFmtId="176" fontId="10" fillId="0" borderId="36" xfId="53" applyNumberFormat="1" applyFont="1" applyFill="1" applyBorder="1" applyAlignment="1">
      <alignment horizontal="right" vertical="center"/>
    </xf>
    <xf numFmtId="176" fontId="10" fillId="0" borderId="37" xfId="53" applyNumberFormat="1" applyFont="1" applyFill="1" applyBorder="1" applyAlignment="1">
      <alignment horizontal="right" vertical="center"/>
    </xf>
    <xf numFmtId="9" fontId="10" fillId="0" borderId="37" xfId="55" applyNumberFormat="1" applyFont="1" applyFill="1" applyBorder="1" applyAlignment="1">
      <alignment horizontal="center" vertical="center"/>
    </xf>
    <xf numFmtId="177" fontId="10" fillId="0" borderId="38" xfId="55" applyNumberFormat="1" applyFont="1" applyFill="1" applyBorder="1" applyAlignment="1">
      <alignment vertical="center"/>
    </xf>
    <xf numFmtId="0" fontId="10" fillId="0" borderId="18" xfId="53" applyFont="1" applyBorder="1"/>
    <xf numFmtId="178" fontId="10" fillId="0" borderId="0" xfId="55" applyNumberFormat="1" applyFont="1" applyFill="1" applyBorder="1" applyAlignment="1">
      <alignment horizontal="center" vertical="center"/>
    </xf>
    <xf numFmtId="176" fontId="10" fillId="0" borderId="35" xfId="53" quotePrefix="1" applyNumberFormat="1" applyFont="1" applyFill="1" applyBorder="1" applyAlignment="1">
      <alignment horizontal="center" vertical="center"/>
    </xf>
    <xf numFmtId="176" fontId="10" fillId="0" borderId="13" xfId="53" applyNumberFormat="1" applyFont="1" applyFill="1" applyBorder="1" applyAlignment="1">
      <alignment horizontal="right" vertical="center"/>
    </xf>
    <xf numFmtId="176" fontId="10" fillId="0" borderId="18" xfId="53" applyNumberFormat="1" applyFont="1" applyFill="1" applyBorder="1" applyAlignment="1">
      <alignment horizontal="right" vertical="center"/>
    </xf>
    <xf numFmtId="178" fontId="10" fillId="0" borderId="29" xfId="55" applyNumberFormat="1" applyFont="1" applyFill="1" applyBorder="1" applyAlignment="1">
      <alignment vertical="center"/>
    </xf>
    <xf numFmtId="0" fontId="72" fillId="0" borderId="0" xfId="0" applyFont="1"/>
    <xf numFmtId="0" fontId="22" fillId="0" borderId="0" xfId="0" applyFont="1"/>
    <xf numFmtId="0" fontId="7" fillId="0" borderId="0" xfId="0" applyFont="1"/>
    <xf numFmtId="0" fontId="73" fillId="38" borderId="39" xfId="110" applyFont="1" applyFill="1" applyBorder="1" applyAlignment="1">
      <alignment horizontal="center" vertical="center" wrapText="1"/>
    </xf>
    <xf numFmtId="181" fontId="73" fillId="38" borderId="39" xfId="0" applyNumberFormat="1" applyFont="1" applyFill="1" applyBorder="1" applyAlignment="1">
      <alignment horizontal="center" vertical="center"/>
    </xf>
    <xf numFmtId="0" fontId="74" fillId="40" borderId="40" xfId="110" quotePrefix="1" applyFont="1" applyFill="1" applyBorder="1" applyAlignment="1">
      <alignment vertical="center" wrapText="1"/>
    </xf>
    <xf numFmtId="167" fontId="74" fillId="40" borderId="41" xfId="54" quotePrefix="1" applyNumberFormat="1" applyFont="1" applyFill="1" applyBorder="1" applyAlignment="1">
      <alignment vertical="center" wrapText="1"/>
    </xf>
    <xf numFmtId="182" fontId="74" fillId="40" borderId="42" xfId="54" quotePrefix="1" applyNumberFormat="1" applyFont="1" applyFill="1" applyBorder="1" applyAlignment="1">
      <alignment vertical="center" wrapText="1"/>
    </xf>
    <xf numFmtId="0" fontId="74" fillId="39" borderId="40" xfId="110" quotePrefix="1" applyFont="1" applyFill="1" applyBorder="1" applyAlignment="1">
      <alignment vertical="center" wrapText="1"/>
    </xf>
    <xf numFmtId="167" fontId="74" fillId="39" borderId="41" xfId="54" quotePrefix="1" applyNumberFormat="1" applyFont="1" applyFill="1" applyBorder="1" applyAlignment="1">
      <alignment vertical="center" wrapText="1"/>
    </xf>
    <xf numFmtId="182" fontId="74" fillId="39" borderId="42" xfId="54" quotePrefix="1" applyNumberFormat="1" applyFont="1" applyFill="1" applyBorder="1" applyAlignment="1">
      <alignment vertical="center" wrapText="1"/>
    </xf>
    <xf numFmtId="0" fontId="49" fillId="0" borderId="0" xfId="110" applyFont="1" applyFill="1" applyBorder="1" applyAlignment="1">
      <alignment horizontal="left" vertical="center"/>
    </xf>
    <xf numFmtId="2" fontId="15" fillId="24" borderId="32" xfId="0" applyNumberFormat="1" applyFont="1" applyFill="1" applyBorder="1" applyAlignment="1">
      <alignment horizontal="center" vertical="top" wrapText="1"/>
    </xf>
    <xf numFmtId="2" fontId="15" fillId="24" borderId="33" xfId="0" applyNumberFormat="1" applyFont="1" applyFill="1" applyBorder="1" applyAlignment="1">
      <alignment horizontal="center" vertical="top" wrapText="1"/>
    </xf>
    <xf numFmtId="2" fontId="15" fillId="24" borderId="34" xfId="0" applyNumberFormat="1" applyFont="1" applyFill="1" applyBorder="1" applyAlignment="1">
      <alignment horizontal="center" vertical="top" wrapText="1"/>
    </xf>
    <xf numFmtId="165" fontId="10" fillId="0" borderId="13" xfId="40" applyNumberFormat="1" applyFont="1" applyFill="1" applyBorder="1" applyAlignment="1">
      <alignment horizontal="right" vertical="center"/>
    </xf>
    <xf numFmtId="165" fontId="10" fillId="0" borderId="0" xfId="40" applyNumberFormat="1" applyFont="1" applyFill="1" applyBorder="1" applyAlignment="1">
      <alignment horizontal="right" vertical="center"/>
    </xf>
    <xf numFmtId="165" fontId="10" fillId="0" borderId="12" xfId="40" applyNumberFormat="1" applyFont="1" applyFill="1" applyBorder="1" applyAlignment="1">
      <alignment horizontal="right" vertical="center"/>
    </xf>
    <xf numFmtId="165" fontId="10" fillId="0" borderId="35" xfId="40" applyNumberFormat="1" applyFont="1" applyFill="1" applyBorder="1" applyAlignment="1">
      <alignment horizontal="right" vertical="center"/>
    </xf>
    <xf numFmtId="165" fontId="10" fillId="0" borderId="36" xfId="40" applyNumberFormat="1" applyFont="1" applyFill="1" applyBorder="1" applyAlignment="1">
      <alignment horizontal="right" vertical="center"/>
    </xf>
    <xf numFmtId="165" fontId="10" fillId="0" borderId="37" xfId="40" applyNumberFormat="1" applyFont="1" applyFill="1" applyBorder="1" applyAlignment="1">
      <alignment horizontal="right" vertical="center"/>
    </xf>
    <xf numFmtId="165" fontId="10" fillId="0" borderId="11" xfId="40" applyNumberFormat="1" applyFont="1" applyFill="1" applyBorder="1" applyAlignment="1">
      <alignment horizontal="right" vertical="top"/>
    </xf>
    <xf numFmtId="165" fontId="10" fillId="0" borderId="16" xfId="40" applyNumberFormat="1" applyFont="1" applyFill="1" applyBorder="1" applyAlignment="1">
      <alignment horizontal="right" vertical="top"/>
    </xf>
    <xf numFmtId="0" fontId="75" fillId="0" borderId="0" xfId="0" applyFont="1"/>
    <xf numFmtId="0" fontId="9" fillId="0" borderId="0" xfId="110"/>
    <xf numFmtId="0" fontId="9" fillId="0" borderId="0" xfId="110" applyBorder="1"/>
    <xf numFmtId="0" fontId="25" fillId="0" borderId="0" xfId="0" applyFont="1" applyAlignment="1" applyProtection="1">
      <alignment horizontal="center" vertical="center"/>
      <protection locked="0"/>
    </xf>
    <xf numFmtId="0" fontId="25" fillId="0" borderId="0" xfId="0" applyFont="1" applyAlignment="1" applyProtection="1">
      <alignment vertical="center"/>
      <protection locked="0"/>
    </xf>
    <xf numFmtId="0" fontId="14" fillId="24" borderId="13" xfId="0" applyFont="1" applyFill="1" applyBorder="1"/>
    <xf numFmtId="0" fontId="14" fillId="0" borderId="35" xfId="40" applyFont="1" applyFill="1" applyBorder="1" applyAlignment="1">
      <alignment vertical="center"/>
    </xf>
    <xf numFmtId="0" fontId="14" fillId="0" borderId="36" xfId="40" applyFont="1" applyFill="1" applyBorder="1" applyAlignment="1">
      <alignment vertical="center"/>
    </xf>
    <xf numFmtId="165" fontId="10" fillId="0" borderId="35" xfId="40" applyNumberFormat="1" applyFont="1" applyFill="1" applyBorder="1" applyAlignment="1">
      <alignment horizontal="right" vertical="top"/>
    </xf>
    <xf numFmtId="165" fontId="10" fillId="0" borderId="36" xfId="40" applyNumberFormat="1" applyFont="1" applyFill="1" applyBorder="1" applyAlignment="1">
      <alignment horizontal="right" vertical="top"/>
    </xf>
    <xf numFmtId="165" fontId="10" fillId="0" borderId="10" xfId="40" applyNumberFormat="1" applyFont="1" applyFill="1" applyBorder="1" applyAlignment="1">
      <alignment horizontal="right" vertical="center"/>
    </xf>
    <xf numFmtId="165" fontId="10" fillId="0" borderId="25" xfId="40" applyNumberFormat="1" applyFont="1" applyFill="1" applyBorder="1" applyAlignment="1">
      <alignment horizontal="right" vertical="center"/>
    </xf>
    <xf numFmtId="165" fontId="10" fillId="0" borderId="18" xfId="40" applyNumberFormat="1" applyFont="1" applyFill="1" applyBorder="1" applyAlignment="1">
      <alignment horizontal="right" vertical="center"/>
    </xf>
    <xf numFmtId="165" fontId="10" fillId="0" borderId="37" xfId="40" applyNumberFormat="1" applyFont="1" applyFill="1" applyBorder="1" applyAlignment="1">
      <alignment horizontal="right" vertical="top"/>
    </xf>
    <xf numFmtId="183" fontId="10" fillId="0" borderId="0" xfId="40" applyNumberFormat="1" applyFont="1" applyAlignment="1" applyProtection="1">
      <alignment vertical="center"/>
      <protection locked="0"/>
    </xf>
    <xf numFmtId="165" fontId="13" fillId="0" borderId="32" xfId="40" applyNumberFormat="1" applyFont="1" applyFill="1" applyBorder="1" applyAlignment="1">
      <alignment horizontal="right" vertical="center"/>
    </xf>
    <xf numFmtId="165" fontId="13" fillId="24" borderId="33" xfId="40" applyNumberFormat="1" applyFont="1" applyFill="1" applyBorder="1" applyAlignment="1">
      <alignment horizontal="right" vertical="center"/>
    </xf>
    <xf numFmtId="165" fontId="13" fillId="0" borderId="34" xfId="40" applyNumberFormat="1" applyFont="1" applyFill="1" applyBorder="1" applyAlignment="1">
      <alignment horizontal="right" vertical="center"/>
    </xf>
    <xf numFmtId="165" fontId="13" fillId="0" borderId="33" xfId="40" applyNumberFormat="1" applyFont="1" applyFill="1" applyBorder="1" applyAlignment="1">
      <alignment horizontal="right" vertical="center"/>
    </xf>
    <xf numFmtId="170" fontId="14" fillId="0" borderId="0" xfId="40" applyNumberFormat="1" applyFont="1" applyFill="1" applyAlignment="1" applyProtection="1">
      <alignment vertical="center"/>
      <protection locked="0"/>
    </xf>
    <xf numFmtId="4" fontId="14" fillId="0" borderId="0" xfId="48" applyNumberFormat="1" applyFont="1"/>
    <xf numFmtId="185" fontId="14" fillId="0" borderId="0" xfId="40" applyNumberFormat="1" applyFont="1" applyFill="1" applyBorder="1" applyAlignment="1" applyProtection="1">
      <alignment horizontal="right" vertical="center"/>
      <protection locked="0"/>
    </xf>
    <xf numFmtId="43" fontId="14" fillId="0" borderId="0" xfId="48" applyNumberFormat="1" applyFont="1"/>
    <xf numFmtId="0" fontId="10" fillId="0" borderId="12" xfId="40" quotePrefix="1" applyFont="1" applyFill="1" applyBorder="1" applyAlignment="1">
      <alignment horizontal="left" vertical="center"/>
    </xf>
    <xf numFmtId="0" fontId="10" fillId="0" borderId="12" xfId="40" applyFont="1" applyFill="1" applyBorder="1" applyAlignment="1">
      <alignment horizontal="left" vertical="center"/>
    </xf>
    <xf numFmtId="2" fontId="15" fillId="24" borderId="36" xfId="40" quotePrefix="1" applyNumberFormat="1" applyFont="1" applyFill="1" applyBorder="1" applyAlignment="1">
      <alignment horizontal="centerContinuous" vertical="top" wrapText="1"/>
    </xf>
    <xf numFmtId="2" fontId="15" fillId="0" borderId="0" xfId="40" applyNumberFormat="1" applyFont="1" applyFill="1" applyBorder="1" applyAlignment="1">
      <alignment horizontal="center" vertical="center" wrapText="1"/>
    </xf>
    <xf numFmtId="2" fontId="15" fillId="0" borderId="37" xfId="40" applyNumberFormat="1" applyFont="1" applyFill="1" applyBorder="1" applyAlignment="1">
      <alignment horizontal="center" vertical="center" wrapText="1"/>
    </xf>
    <xf numFmtId="164" fontId="13" fillId="0" borderId="12" xfId="44" applyNumberFormat="1" applyFont="1" applyFill="1" applyBorder="1" applyAlignment="1">
      <alignment vertical="center"/>
    </xf>
    <xf numFmtId="164" fontId="13" fillId="0" borderId="25" xfId="44" applyNumberFormat="1" applyFont="1" applyFill="1" applyBorder="1" applyAlignment="1">
      <alignment vertical="center"/>
    </xf>
    <xf numFmtId="2" fontId="15" fillId="0" borderId="12" xfId="40" applyNumberFormat="1" applyFont="1" applyFill="1" applyBorder="1" applyAlignment="1">
      <alignment horizontal="center" vertical="center" wrapText="1"/>
    </xf>
    <xf numFmtId="0" fontId="9" fillId="0" borderId="13" xfId="40" applyBorder="1" applyAlignment="1">
      <alignment vertical="center"/>
    </xf>
    <xf numFmtId="0" fontId="9" fillId="0" borderId="12" xfId="40" applyBorder="1" applyAlignment="1">
      <alignment vertical="center"/>
    </xf>
    <xf numFmtId="0" fontId="9" fillId="0" borderId="12" xfId="40" applyFill="1" applyBorder="1" applyAlignment="1">
      <alignment vertical="center"/>
    </xf>
    <xf numFmtId="0" fontId="9" fillId="0" borderId="13" xfId="40" applyBorder="1"/>
    <xf numFmtId="0" fontId="13" fillId="0" borderId="36" xfId="40" applyFont="1" applyFill="1" applyBorder="1" applyAlignment="1">
      <alignment horizontal="left" vertical="center"/>
    </xf>
    <xf numFmtId="0" fontId="9" fillId="0" borderId="35" xfId="40" applyFill="1" applyBorder="1" applyAlignment="1">
      <alignment vertical="center"/>
    </xf>
    <xf numFmtId="0" fontId="9" fillId="0" borderId="36" xfId="40" applyFill="1" applyBorder="1"/>
    <xf numFmtId="0" fontId="9" fillId="0" borderId="37" xfId="40" applyFill="1" applyBorder="1" applyAlignment="1">
      <alignment vertical="center"/>
    </xf>
    <xf numFmtId="0" fontId="9" fillId="0" borderId="35" xfId="40" applyFill="1" applyBorder="1"/>
    <xf numFmtId="2" fontId="15" fillId="0" borderId="36" xfId="40" applyNumberFormat="1" applyFont="1" applyFill="1" applyBorder="1" applyAlignment="1">
      <alignment horizontal="center" vertical="top" wrapText="1"/>
    </xf>
    <xf numFmtId="2" fontId="15" fillId="0" borderId="37" xfId="40" applyNumberFormat="1" applyFont="1" applyFill="1" applyBorder="1" applyAlignment="1">
      <alignment horizontal="center" vertical="top" wrapText="1"/>
    </xf>
    <xf numFmtId="2" fontId="15" fillId="0" borderId="35" xfId="40" applyNumberFormat="1" applyFont="1" applyFill="1" applyBorder="1" applyAlignment="1">
      <alignment horizontal="center" vertical="top" wrapText="1"/>
    </xf>
    <xf numFmtId="0" fontId="9" fillId="0" borderId="36" xfId="40" applyBorder="1"/>
    <xf numFmtId="0" fontId="9" fillId="0" borderId="35" xfId="40" applyBorder="1"/>
    <xf numFmtId="0" fontId="9" fillId="0" borderId="37" xfId="40" applyFill="1" applyBorder="1"/>
    <xf numFmtId="0" fontId="9" fillId="0" borderId="18" xfId="40" applyBorder="1"/>
    <xf numFmtId="0" fontId="9" fillId="0" borderId="37" xfId="40" applyBorder="1"/>
    <xf numFmtId="167" fontId="9" fillId="0" borderId="0" xfId="39" applyNumberFormat="1"/>
    <xf numFmtId="170" fontId="10" fillId="0" borderId="0" xfId="44" applyNumberFormat="1" applyFont="1" applyFill="1" applyBorder="1" applyAlignment="1">
      <alignment vertical="top"/>
    </xf>
    <xf numFmtId="170" fontId="71" fillId="0" borderId="36" xfId="52" applyNumberFormat="1" applyFont="1" applyFill="1" applyBorder="1" applyAlignment="1">
      <alignment vertical="top"/>
    </xf>
    <xf numFmtId="170" fontId="10" fillId="0" borderId="13" xfId="52" applyNumberFormat="1" applyFont="1" applyFill="1" applyBorder="1" applyAlignment="1">
      <alignment vertical="top"/>
    </xf>
    <xf numFmtId="170" fontId="10" fillId="0" borderId="18" xfId="52" applyNumberFormat="1" applyFont="1" applyFill="1" applyBorder="1" applyAlignment="1">
      <alignment vertical="top"/>
    </xf>
    <xf numFmtId="10" fontId="75" fillId="0" borderId="0" xfId="0" applyNumberFormat="1" applyFont="1"/>
    <xf numFmtId="0" fontId="75" fillId="40" borderId="38" xfId="0" applyFont="1" applyFill="1" applyBorder="1" applyAlignment="1">
      <alignment horizontal="center"/>
    </xf>
    <xf numFmtId="10" fontId="75" fillId="40" borderId="37" xfId="0" applyNumberFormat="1" applyFont="1" applyFill="1" applyBorder="1" applyAlignment="1">
      <alignment horizontal="center"/>
    </xf>
    <xf numFmtId="0" fontId="75" fillId="40" borderId="13" xfId="0" applyFont="1" applyFill="1" applyBorder="1" applyAlignment="1">
      <alignment horizontal="center"/>
    </xf>
    <xf numFmtId="0" fontId="75" fillId="40" borderId="0" xfId="0" applyFont="1" applyFill="1" applyBorder="1" applyAlignment="1">
      <alignment horizontal="center"/>
    </xf>
    <xf numFmtId="10" fontId="75" fillId="40" borderId="12" xfId="0" applyNumberFormat="1" applyFont="1" applyFill="1" applyBorder="1" applyAlignment="1">
      <alignment horizontal="center"/>
    </xf>
    <xf numFmtId="0" fontId="75" fillId="40" borderId="29" xfId="0" applyFont="1" applyFill="1" applyBorder="1" applyAlignment="1">
      <alignment horizontal="center"/>
    </xf>
    <xf numFmtId="0" fontId="75" fillId="40" borderId="18" xfId="0" applyFont="1" applyFill="1" applyBorder="1" applyAlignment="1">
      <alignment horizontal="center"/>
    </xf>
    <xf numFmtId="0" fontId="75" fillId="40" borderId="10" xfId="0" applyFont="1" applyFill="1" applyBorder="1" applyAlignment="1">
      <alignment horizontal="center"/>
    </xf>
    <xf numFmtId="10" fontId="75" fillId="40" borderId="25" xfId="0" applyNumberFormat="1" applyFont="1" applyFill="1" applyBorder="1" applyAlignment="1">
      <alignment horizontal="center"/>
    </xf>
    <xf numFmtId="0" fontId="79" fillId="26" borderId="23" xfId="0" applyFont="1" applyFill="1" applyBorder="1"/>
    <xf numFmtId="167" fontId="79" fillId="26" borderId="13" xfId="57" applyNumberFormat="1" applyFont="1" applyFill="1" applyBorder="1"/>
    <xf numFmtId="167" fontId="79" fillId="26" borderId="0" xfId="57" applyNumberFormat="1" applyFont="1" applyFill="1" applyBorder="1"/>
    <xf numFmtId="164" fontId="79" fillId="26" borderId="12" xfId="0" applyNumberFormat="1" applyFont="1" applyFill="1" applyBorder="1"/>
    <xf numFmtId="164" fontId="79" fillId="26" borderId="0" xfId="0" applyNumberFormat="1" applyFont="1" applyFill="1" applyBorder="1"/>
    <xf numFmtId="167" fontId="79" fillId="26" borderId="12" xfId="57" applyNumberFormat="1" applyFont="1" applyFill="1" applyBorder="1"/>
    <xf numFmtId="167" fontId="75" fillId="26" borderId="32" xfId="57" applyNumberFormat="1" applyFont="1" applyFill="1" applyBorder="1"/>
    <xf numFmtId="167" fontId="75" fillId="26" borderId="33" xfId="57" applyNumberFormat="1" applyFont="1" applyFill="1" applyBorder="1"/>
    <xf numFmtId="164" fontId="75" fillId="26" borderId="34" xfId="44" applyNumberFormat="1" applyFont="1" applyFill="1" applyBorder="1"/>
    <xf numFmtId="164" fontId="75" fillId="26" borderId="33" xfId="44" applyNumberFormat="1" applyFont="1" applyFill="1" applyBorder="1"/>
    <xf numFmtId="0" fontId="79" fillId="26" borderId="13" xfId="40" applyFont="1" applyFill="1" applyBorder="1" applyAlignment="1">
      <alignment vertical="center"/>
    </xf>
    <xf numFmtId="167" fontId="79" fillId="26" borderId="13" xfId="0" applyNumberFormat="1" applyFont="1" applyFill="1" applyBorder="1"/>
    <xf numFmtId="167" fontId="79" fillId="26" borderId="0" xfId="0" applyNumberFormat="1" applyFont="1" applyFill="1" applyBorder="1"/>
    <xf numFmtId="164" fontId="79" fillId="26" borderId="12" xfId="44" applyNumberFormat="1" applyFont="1" applyFill="1" applyBorder="1"/>
    <xf numFmtId="167" fontId="79" fillId="26" borderId="12" xfId="0" applyNumberFormat="1" applyFont="1" applyFill="1" applyBorder="1"/>
    <xf numFmtId="0" fontId="79" fillId="26" borderId="18" xfId="40" applyFont="1" applyFill="1" applyBorder="1" applyAlignment="1">
      <alignment vertical="center"/>
    </xf>
    <xf numFmtId="0" fontId="75" fillId="26" borderId="32" xfId="0" applyFont="1" applyFill="1" applyBorder="1"/>
    <xf numFmtId="0" fontId="79" fillId="0" borderId="0" xfId="0" applyFont="1"/>
    <xf numFmtId="0" fontId="75" fillId="40" borderId="25" xfId="0" applyFont="1" applyFill="1" applyBorder="1" applyAlignment="1">
      <alignment horizontal="center"/>
    </xf>
    <xf numFmtId="0" fontId="79" fillId="26" borderId="13" xfId="0" applyFont="1" applyFill="1" applyBorder="1"/>
    <xf numFmtId="0" fontId="79" fillId="26" borderId="13" xfId="0" quotePrefix="1" applyFont="1" applyFill="1" applyBorder="1"/>
    <xf numFmtId="0" fontId="14" fillId="0" borderId="46" xfId="40" applyFont="1" applyBorder="1" applyAlignment="1" applyProtection="1">
      <alignment vertical="center"/>
      <protection locked="0"/>
    </xf>
    <xf numFmtId="0" fontId="43" fillId="0" borderId="0" xfId="40" applyFont="1" applyAlignment="1" applyProtection="1">
      <protection locked="0"/>
    </xf>
    <xf numFmtId="173" fontId="9" fillId="0" borderId="0" xfId="110" applyNumberFormat="1"/>
    <xf numFmtId="0" fontId="80" fillId="26" borderId="13" xfId="40" applyFont="1" applyFill="1" applyBorder="1" applyAlignment="1">
      <alignment vertical="center"/>
    </xf>
    <xf numFmtId="0" fontId="84" fillId="0" borderId="0" xfId="120" applyNumberFormat="1" applyFont="1" applyFill="1" applyBorder="1" applyAlignment="1">
      <alignment horizontal="left" vertical="top" readingOrder="1"/>
    </xf>
    <xf numFmtId="180" fontId="10" fillId="0" borderId="0" xfId="120" applyNumberFormat="1" applyFont="1" applyFill="1" applyBorder="1" applyAlignment="1">
      <alignment horizontal="right" vertical="center" readingOrder="1"/>
    </xf>
    <xf numFmtId="0" fontId="82" fillId="0" borderId="0" xfId="120" applyNumberFormat="1" applyFont="1" applyFill="1" applyBorder="1" applyAlignment="1">
      <alignment vertical="top" readingOrder="1"/>
    </xf>
    <xf numFmtId="167" fontId="12" fillId="0" borderId="0" xfId="48" applyNumberFormat="1" applyFont="1" applyFill="1" applyAlignment="1" applyProtection="1">
      <alignment vertical="center"/>
      <protection locked="0"/>
    </xf>
    <xf numFmtId="164" fontId="0" fillId="0" borderId="0" xfId="0" applyNumberFormat="1"/>
    <xf numFmtId="9" fontId="0" fillId="0" borderId="0" xfId="44" applyFont="1"/>
    <xf numFmtId="164" fontId="0" fillId="0" borderId="0" xfId="44" applyNumberFormat="1" applyFont="1"/>
    <xf numFmtId="167" fontId="79" fillId="26" borderId="37" xfId="0" applyNumberFormat="1" applyFont="1" applyFill="1" applyBorder="1"/>
    <xf numFmtId="167" fontId="79" fillId="26" borderId="25" xfId="0" applyNumberFormat="1" applyFont="1" applyFill="1" applyBorder="1"/>
    <xf numFmtId="167" fontId="80" fillId="26" borderId="34" xfId="57" applyNumberFormat="1" applyFont="1" applyFill="1" applyBorder="1"/>
    <xf numFmtId="43" fontId="14" fillId="0" borderId="0" xfId="40" applyNumberFormat="1" applyFont="1" applyAlignment="1" applyProtection="1">
      <alignment vertical="center"/>
      <protection locked="0"/>
    </xf>
    <xf numFmtId="164" fontId="14" fillId="0" borderId="0" xfId="44" applyNumberFormat="1" applyFont="1" applyAlignment="1" applyProtection="1">
      <alignment vertical="center"/>
      <protection locked="0"/>
    </xf>
    <xf numFmtId="164" fontId="9" fillId="0" borderId="0" xfId="44" applyNumberFormat="1" applyFont="1" applyFill="1"/>
    <xf numFmtId="167" fontId="79" fillId="0" borderId="0" xfId="0" applyNumberFormat="1" applyFont="1"/>
    <xf numFmtId="167" fontId="10" fillId="0" borderId="0" xfId="40" applyNumberFormat="1" applyFont="1" applyAlignment="1" applyProtection="1">
      <alignment vertical="center"/>
      <protection locked="0"/>
    </xf>
    <xf numFmtId="167" fontId="10" fillId="0" borderId="0" xfId="40" applyNumberFormat="1" applyFont="1" applyAlignment="1" applyProtection="1">
      <alignment horizontal="right" indent="1"/>
      <protection locked="0"/>
    </xf>
    <xf numFmtId="167" fontId="10" fillId="0" borderId="0" xfId="40" applyNumberFormat="1" applyFont="1" applyAlignment="1" applyProtection="1">
      <alignment horizontal="right" vertical="center"/>
      <protection locked="0"/>
    </xf>
    <xf numFmtId="168" fontId="10" fillId="0" borderId="0" xfId="48" applyNumberFormat="1" applyFont="1" applyFill="1" applyBorder="1" applyAlignment="1">
      <alignment vertical="center"/>
    </xf>
    <xf numFmtId="168" fontId="10" fillId="0" borderId="10" xfId="48" applyNumberFormat="1" applyFont="1" applyFill="1" applyBorder="1" applyAlignment="1">
      <alignment vertical="center"/>
    </xf>
    <xf numFmtId="0" fontId="74" fillId="40" borderId="43" xfId="110" quotePrefix="1" applyFont="1" applyFill="1" applyBorder="1" applyAlignment="1">
      <alignment vertical="center" wrapText="1"/>
    </xf>
    <xf numFmtId="167" fontId="74" fillId="40" borderId="44" xfId="54" quotePrefix="1" applyNumberFormat="1" applyFont="1" applyFill="1" applyBorder="1" applyAlignment="1">
      <alignment vertical="center" wrapText="1"/>
    </xf>
    <xf numFmtId="182" fontId="74" fillId="40" borderId="45" xfId="54" quotePrefix="1" applyNumberFormat="1" applyFont="1" applyFill="1" applyBorder="1" applyAlignment="1">
      <alignment vertical="center" wrapText="1"/>
    </xf>
    <xf numFmtId="17" fontId="13" fillId="24" borderId="29" xfId="40" applyNumberFormat="1" applyFont="1" applyFill="1" applyBorder="1" applyAlignment="1">
      <alignment horizontal="center"/>
    </xf>
    <xf numFmtId="167" fontId="14" fillId="0" borderId="0" xfId="40" applyNumberFormat="1" applyFont="1"/>
    <xf numFmtId="0" fontId="10" fillId="0" borderId="0" xfId="40" quotePrefix="1" applyFont="1" applyFill="1" applyBorder="1" applyAlignment="1">
      <alignment horizontal="left"/>
    </xf>
    <xf numFmtId="17" fontId="13" fillId="24" borderId="12" xfId="40" applyNumberFormat="1" applyFont="1" applyFill="1" applyBorder="1" applyAlignment="1">
      <alignment horizontal="center"/>
    </xf>
    <xf numFmtId="0" fontId="13" fillId="24" borderId="25" xfId="40" applyFont="1" applyFill="1" applyBorder="1" applyAlignment="1">
      <alignment horizontal="left" vertical="top" wrapText="1"/>
    </xf>
    <xf numFmtId="0" fontId="13" fillId="0" borderId="0" xfId="40" applyNumberFormat="1" applyFont="1" applyFill="1" applyBorder="1" applyAlignment="1">
      <alignment horizontal="center" vertical="center"/>
    </xf>
    <xf numFmtId="0" fontId="12" fillId="0" borderId="10" xfId="40" applyFont="1" applyFill="1" applyBorder="1" applyAlignment="1">
      <alignment horizontal="center"/>
    </xf>
    <xf numFmtId="0" fontId="12" fillId="0" borderId="0" xfId="40" applyFont="1" applyFill="1" applyBorder="1" applyAlignment="1">
      <alignment horizontal="center"/>
    </xf>
    <xf numFmtId="172" fontId="13" fillId="0" borderId="33" xfId="40" applyNumberFormat="1" applyFont="1" applyFill="1" applyBorder="1" applyAlignment="1">
      <alignment horizontal="right" vertical="center"/>
    </xf>
    <xf numFmtId="2" fontId="15" fillId="24" borderId="38" xfId="40" applyNumberFormat="1" applyFont="1" applyFill="1" applyBorder="1" applyAlignment="1">
      <alignment horizontal="center" vertical="top" wrapText="1"/>
    </xf>
    <xf numFmtId="2" fontId="15" fillId="24" borderId="37" xfId="40" applyNumberFormat="1" applyFont="1" applyFill="1" applyBorder="1" applyAlignment="1">
      <alignment horizontal="centerContinuous" vertical="top" wrapText="1"/>
    </xf>
    <xf numFmtId="0" fontId="13" fillId="24" borderId="18" xfId="40" applyFont="1" applyFill="1" applyBorder="1" applyAlignment="1">
      <alignment horizontal="center" wrapText="1"/>
    </xf>
    <xf numFmtId="0" fontId="10" fillId="0" borderId="23" xfId="40" applyFont="1" applyFill="1" applyBorder="1" applyAlignment="1">
      <alignment horizontal="left" vertical="center"/>
    </xf>
    <xf numFmtId="0" fontId="14" fillId="0" borderId="23" xfId="40" applyFont="1" applyFill="1" applyBorder="1" applyAlignment="1">
      <alignment horizontal="left" vertical="center"/>
    </xf>
    <xf numFmtId="0" fontId="10" fillId="0" borderId="23" xfId="40" quotePrefix="1" applyFont="1" applyFill="1" applyBorder="1" applyAlignment="1">
      <alignment horizontal="left" vertical="center"/>
    </xf>
    <xf numFmtId="0" fontId="14" fillId="0" borderId="23" xfId="40" quotePrefix="1" applyFont="1" applyFill="1" applyBorder="1" applyAlignment="1">
      <alignment horizontal="left" vertical="center"/>
    </xf>
    <xf numFmtId="172" fontId="13" fillId="0" borderId="38" xfId="40" applyNumberFormat="1" applyFont="1" applyFill="1" applyBorder="1" applyAlignment="1">
      <alignment horizontal="right" vertical="center"/>
    </xf>
    <xf numFmtId="172" fontId="13" fillId="0" borderId="23" xfId="40" applyNumberFormat="1" applyFont="1" applyFill="1" applyBorder="1" applyAlignment="1">
      <alignment horizontal="right" vertical="center"/>
    </xf>
    <xf numFmtId="0" fontId="13" fillId="0" borderId="35" xfId="40" applyFont="1" applyFill="1" applyBorder="1" applyAlignment="1">
      <alignment vertical="center"/>
    </xf>
    <xf numFmtId="171" fontId="14" fillId="0" borderId="0" xfId="40" applyNumberFormat="1" applyFont="1" applyFill="1" applyBorder="1" applyAlignment="1">
      <alignment horizontal="right" vertical="center"/>
    </xf>
    <xf numFmtId="172" fontId="14" fillId="0" borderId="13" xfId="40" applyNumberFormat="1" applyFont="1" applyFill="1" applyBorder="1" applyAlignment="1">
      <alignment horizontal="right" vertical="center"/>
    </xf>
    <xf numFmtId="172" fontId="14" fillId="39" borderId="13" xfId="40" applyNumberFormat="1" applyFont="1" applyFill="1" applyBorder="1" applyAlignment="1">
      <alignment horizontal="right" vertical="center"/>
    </xf>
    <xf numFmtId="171" fontId="14" fillId="0" borderId="13" xfId="40" applyNumberFormat="1" applyFont="1" applyFill="1" applyBorder="1" applyAlignment="1">
      <alignment horizontal="right" vertical="center"/>
    </xf>
    <xf numFmtId="0" fontId="14" fillId="0" borderId="35" xfId="40" applyFont="1" applyFill="1" applyBorder="1" applyAlignment="1">
      <alignment horizontal="left" vertical="center"/>
    </xf>
    <xf numFmtId="172" fontId="14" fillId="0" borderId="35" xfId="40" applyNumberFormat="1" applyFont="1" applyFill="1" applyBorder="1" applyAlignment="1">
      <alignment horizontal="right" vertical="center"/>
    </xf>
    <xf numFmtId="172" fontId="14" fillId="0" borderId="36" xfId="40" applyNumberFormat="1" applyFont="1" applyFill="1" applyBorder="1" applyAlignment="1">
      <alignment horizontal="right" vertical="center"/>
    </xf>
    <xf numFmtId="172" fontId="13" fillId="0" borderId="32" xfId="40" applyNumberFormat="1" applyFont="1" applyFill="1" applyBorder="1" applyAlignment="1">
      <alignment horizontal="right" vertical="center"/>
    </xf>
    <xf numFmtId="0" fontId="13" fillId="0" borderId="32" xfId="40" applyFont="1" applyFill="1" applyBorder="1" applyAlignment="1">
      <alignment vertical="center"/>
    </xf>
    <xf numFmtId="171" fontId="13" fillId="0" borderId="32" xfId="40" applyNumberFormat="1" applyFont="1" applyFill="1" applyBorder="1" applyAlignment="1">
      <alignment horizontal="right" vertical="center"/>
    </xf>
    <xf numFmtId="171" fontId="13" fillId="0" borderId="33" xfId="40" applyNumberFormat="1" applyFont="1" applyFill="1" applyBorder="1" applyAlignment="1">
      <alignment horizontal="right" vertical="center"/>
    </xf>
    <xf numFmtId="164" fontId="13" fillId="0" borderId="23" xfId="40" applyNumberFormat="1" applyFont="1" applyFill="1" applyBorder="1" applyAlignment="1">
      <alignment horizontal="right" vertical="center"/>
    </xf>
    <xf numFmtId="164" fontId="13" fillId="0" borderId="29" xfId="40" applyNumberFormat="1" applyFont="1" applyFill="1" applyBorder="1" applyAlignment="1">
      <alignment horizontal="right" vertical="center"/>
    </xf>
    <xf numFmtId="0" fontId="11" fillId="0" borderId="13" xfId="40" applyFont="1" applyFill="1" applyBorder="1" applyAlignment="1">
      <alignment horizontal="left" vertical="center"/>
    </xf>
    <xf numFmtId="0" fontId="9" fillId="24" borderId="36" xfId="40" applyFill="1" applyBorder="1" applyAlignment="1">
      <alignment vertical="top"/>
    </xf>
    <xf numFmtId="0" fontId="9" fillId="24" borderId="36" xfId="40" applyFill="1" applyBorder="1"/>
    <xf numFmtId="0" fontId="9" fillId="24" borderId="10" xfId="40" applyFill="1" applyBorder="1" applyAlignment="1">
      <alignment vertical="top"/>
    </xf>
    <xf numFmtId="0" fontId="9" fillId="24" borderId="10" xfId="40" applyFill="1" applyBorder="1"/>
    <xf numFmtId="0" fontId="11" fillId="24" borderId="35" xfId="40" applyFont="1" applyFill="1" applyBorder="1" applyAlignment="1">
      <alignment horizontal="left" vertical="top"/>
    </xf>
    <xf numFmtId="0" fontId="13" fillId="24" borderId="37" xfId="40" applyFont="1" applyFill="1" applyBorder="1" applyAlignment="1">
      <alignment horizontal="left" vertical="top"/>
    </xf>
    <xf numFmtId="0" fontId="14" fillId="24" borderId="18" xfId="40" applyFont="1" applyFill="1" applyBorder="1" applyAlignment="1">
      <alignment vertical="top"/>
    </xf>
    <xf numFmtId="167" fontId="75" fillId="26" borderId="35" xfId="57" applyNumberFormat="1" applyFont="1" applyFill="1" applyBorder="1"/>
    <xf numFmtId="167" fontId="75" fillId="26" borderId="36" xfId="57" applyNumberFormat="1" applyFont="1" applyFill="1" applyBorder="1"/>
    <xf numFmtId="167" fontId="75" fillId="26" borderId="37" xfId="57" applyNumberFormat="1" applyFont="1" applyFill="1" applyBorder="1"/>
    <xf numFmtId="167" fontId="79" fillId="26" borderId="36" xfId="0" applyNumberFormat="1" applyFont="1" applyFill="1" applyBorder="1"/>
    <xf numFmtId="167" fontId="79" fillId="26" borderId="10" xfId="0" applyNumberFormat="1" applyFont="1" applyFill="1" applyBorder="1"/>
    <xf numFmtId="164" fontId="75" fillId="26" borderId="32" xfId="44" applyNumberFormat="1" applyFont="1" applyFill="1" applyBorder="1"/>
    <xf numFmtId="0" fontId="13" fillId="0" borderId="12" xfId="40" applyFont="1" applyFill="1" applyBorder="1" applyAlignment="1">
      <alignment horizontal="left" vertical="center"/>
    </xf>
    <xf numFmtId="167" fontId="13" fillId="0" borderId="25" xfId="48" applyNumberFormat="1" applyFont="1" applyFill="1" applyBorder="1" applyAlignment="1">
      <alignment vertical="center"/>
    </xf>
    <xf numFmtId="0" fontId="13" fillId="24" borderId="35" xfId="40" applyFont="1" applyFill="1" applyBorder="1" applyAlignment="1">
      <alignment horizontal="left" vertical="center"/>
    </xf>
    <xf numFmtId="0" fontId="13" fillId="24" borderId="37" xfId="40" applyFont="1" applyFill="1" applyBorder="1" applyAlignment="1">
      <alignment horizontal="left" vertical="center"/>
    </xf>
    <xf numFmtId="0" fontId="10" fillId="0" borderId="12" xfId="40" quotePrefix="1" applyFont="1" applyFill="1" applyBorder="1" applyAlignment="1">
      <alignment horizontal="left"/>
    </xf>
    <xf numFmtId="0" fontId="10" fillId="0" borderId="25" xfId="40" quotePrefix="1" applyFont="1" applyFill="1" applyBorder="1" applyAlignment="1">
      <alignment horizontal="left"/>
    </xf>
    <xf numFmtId="0" fontId="10" fillId="26" borderId="0" xfId="49" applyNumberFormat="1" applyFont="1" applyFill="1" applyBorder="1" applyAlignment="1">
      <alignment horizontal="center" vertical="top"/>
    </xf>
    <xf numFmtId="164" fontId="10" fillId="26" borderId="12" xfId="44" applyNumberFormat="1" applyFont="1" applyFill="1" applyBorder="1" applyAlignment="1">
      <alignment horizontal="center" vertical="top"/>
    </xf>
    <xf numFmtId="165" fontId="10" fillId="0" borderId="19" xfId="40" applyNumberFormat="1" applyFont="1" applyFill="1" applyBorder="1" applyAlignment="1">
      <alignment horizontal="right" vertical="top"/>
    </xf>
    <xf numFmtId="165" fontId="10" fillId="0" borderId="17" xfId="40" applyNumberFormat="1" applyFont="1" applyFill="1" applyBorder="1" applyAlignment="1">
      <alignment horizontal="right" vertical="top"/>
    </xf>
    <xf numFmtId="165" fontId="10" fillId="0" borderId="46" xfId="40" applyNumberFormat="1" applyFont="1" applyFill="1" applyBorder="1" applyAlignment="1">
      <alignment horizontal="right" vertical="top"/>
    </xf>
    <xf numFmtId="170" fontId="10" fillId="0" borderId="13" xfId="40" applyNumberFormat="1" applyFont="1" applyFill="1" applyBorder="1" applyAlignment="1">
      <alignment horizontal="right" vertical="center"/>
    </xf>
    <xf numFmtId="170" fontId="10" fillId="0" borderId="0" xfId="40" applyNumberFormat="1" applyFont="1" applyFill="1" applyBorder="1" applyAlignment="1">
      <alignment horizontal="right" vertical="center"/>
    </xf>
    <xf numFmtId="170" fontId="10" fillId="0" borderId="12" xfId="40" applyNumberFormat="1" applyFont="1" applyFill="1" applyBorder="1" applyAlignment="1">
      <alignment horizontal="right" vertical="center"/>
    </xf>
    <xf numFmtId="170" fontId="10" fillId="0" borderId="13" xfId="44" applyNumberFormat="1" applyFont="1" applyFill="1" applyBorder="1" applyAlignment="1">
      <alignment horizontal="right" vertical="center"/>
    </xf>
    <xf numFmtId="170" fontId="10" fillId="0" borderId="18" xfId="44" applyNumberFormat="1" applyFont="1" applyFill="1" applyBorder="1" applyAlignment="1">
      <alignment horizontal="right" vertical="center"/>
    </xf>
    <xf numFmtId="43" fontId="10" fillId="0" borderId="0" xfId="40" applyNumberFormat="1" applyFont="1" applyAlignment="1" applyProtection="1">
      <alignment vertical="center"/>
      <protection locked="0"/>
    </xf>
    <xf numFmtId="2" fontId="15" fillId="24" borderId="32" xfId="62" applyNumberFormat="1" applyFont="1" applyFill="1" applyBorder="1" applyAlignment="1">
      <alignment horizontal="center" vertical="top" wrapText="1"/>
    </xf>
    <xf numFmtId="2" fontId="15" fillId="24" borderId="33" xfId="62" applyNumberFormat="1" applyFont="1" applyFill="1" applyBorder="1" applyAlignment="1">
      <alignment horizontal="center" vertical="top" wrapText="1"/>
    </xf>
    <xf numFmtId="2" fontId="15" fillId="24" borderId="34" xfId="62" applyNumberFormat="1" applyFont="1" applyFill="1" applyBorder="1" applyAlignment="1">
      <alignment horizontal="center" vertical="top" wrapText="1"/>
    </xf>
    <xf numFmtId="167" fontId="10" fillId="0" borderId="0" xfId="57" applyNumberFormat="1" applyFont="1" applyFill="1" applyBorder="1" applyAlignment="1" applyProtection="1">
      <alignment horizontal="right" vertical="center" readingOrder="1"/>
      <protection locked="0"/>
    </xf>
    <xf numFmtId="0" fontId="13" fillId="24" borderId="33" xfId="40" applyFont="1" applyFill="1" applyBorder="1" applyAlignment="1">
      <alignment horizontal="left" vertical="center"/>
    </xf>
    <xf numFmtId="0" fontId="11" fillId="24" borderId="33" xfId="40" applyFont="1" applyFill="1" applyBorder="1" applyAlignment="1">
      <alignment horizontal="left" vertical="center"/>
    </xf>
    <xf numFmtId="0" fontId="13" fillId="24" borderId="33" xfId="40" applyFont="1" applyFill="1" applyBorder="1" applyAlignment="1">
      <alignment horizontal="centerContinuous" vertical="center"/>
    </xf>
    <xf numFmtId="0" fontId="13" fillId="24" borderId="34" xfId="40" applyNumberFormat="1" applyFont="1" applyFill="1" applyBorder="1" applyAlignment="1">
      <alignment horizontal="centerContinuous" vertical="center"/>
    </xf>
    <xf numFmtId="0" fontId="13" fillId="24" borderId="33" xfId="40" applyNumberFormat="1" applyFont="1" applyFill="1" applyBorder="1" applyAlignment="1">
      <alignment horizontal="centerContinuous" vertical="center"/>
    </xf>
    <xf numFmtId="0" fontId="13" fillId="24" borderId="34" xfId="40" applyFont="1" applyFill="1" applyBorder="1" applyAlignment="1">
      <alignment horizontal="centerContinuous" vertical="center"/>
    </xf>
    <xf numFmtId="0" fontId="11" fillId="24" borderId="34" xfId="40" applyFont="1" applyFill="1" applyBorder="1" applyAlignment="1">
      <alignment horizontal="left" vertical="center"/>
    </xf>
    <xf numFmtId="170" fontId="10" fillId="0" borderId="36" xfId="44" applyNumberFormat="1" applyFont="1" applyFill="1" applyBorder="1" applyAlignment="1">
      <alignment horizontal="right" vertical="top"/>
    </xf>
    <xf numFmtId="170" fontId="10" fillId="0" borderId="37" xfId="44" applyNumberFormat="1" applyFont="1" applyFill="1" applyBorder="1" applyAlignment="1">
      <alignment horizontal="right" vertical="top"/>
    </xf>
    <xf numFmtId="17" fontId="13" fillId="24" borderId="26" xfId="62" applyNumberFormat="1" applyFont="1" applyFill="1" applyBorder="1" applyAlignment="1">
      <alignment horizontal="centerContinuous" vertical="center"/>
    </xf>
    <xf numFmtId="17" fontId="13" fillId="24" borderId="33" xfId="62" applyNumberFormat="1" applyFont="1" applyFill="1" applyBorder="1" applyAlignment="1">
      <alignment horizontal="centerContinuous" vertical="center"/>
    </xf>
    <xf numFmtId="0" fontId="13" fillId="24" borderId="34" xfId="51" applyFont="1" applyFill="1" applyBorder="1" applyAlignment="1">
      <alignment horizontal="left" vertical="center"/>
    </xf>
    <xf numFmtId="0" fontId="13" fillId="24" borderId="34" xfId="51" applyFont="1" applyFill="1" applyBorder="1" applyAlignment="1">
      <alignment horizontal="left" vertical="top" wrapText="1"/>
    </xf>
    <xf numFmtId="2" fontId="15" fillId="24" borderId="33" xfId="51" applyNumberFormat="1" applyFont="1" applyFill="1" applyBorder="1" applyAlignment="1">
      <alignment horizontal="center" vertical="top" wrapText="1"/>
    </xf>
    <xf numFmtId="2" fontId="15" fillId="24" borderId="34" xfId="51" applyNumberFormat="1" applyFont="1" applyFill="1" applyBorder="1" applyAlignment="1">
      <alignment horizontal="center" vertical="top" wrapText="1"/>
    </xf>
    <xf numFmtId="0" fontId="13" fillId="24" borderId="33" xfId="51" applyFont="1" applyFill="1" applyBorder="1" applyAlignment="1">
      <alignment horizontal="left" vertical="center"/>
    </xf>
    <xf numFmtId="170" fontId="10" fillId="0" borderId="35" xfId="44" applyNumberFormat="1" applyFont="1" applyFill="1" applyBorder="1" applyAlignment="1">
      <alignment horizontal="right" vertical="top"/>
    </xf>
    <xf numFmtId="0" fontId="13" fillId="24" borderId="36" xfId="40" applyFont="1" applyFill="1" applyBorder="1" applyAlignment="1">
      <alignment horizontal="left" vertical="center"/>
    </xf>
    <xf numFmtId="0" fontId="10" fillId="0" borderId="0" xfId="40" quotePrefix="1" applyFont="1" applyBorder="1" applyAlignment="1">
      <alignment vertical="center"/>
    </xf>
    <xf numFmtId="0" fontId="10" fillId="0" borderId="10" xfId="40" quotePrefix="1" applyFont="1" applyBorder="1" applyAlignment="1">
      <alignment vertical="center"/>
    </xf>
    <xf numFmtId="168" fontId="10" fillId="0" borderId="13" xfId="48" applyNumberFormat="1" applyFont="1" applyFill="1" applyBorder="1" applyAlignment="1">
      <alignment vertical="center"/>
    </xf>
    <xf numFmtId="168" fontId="10" fillId="0" borderId="18" xfId="48" applyNumberFormat="1" applyFont="1" applyFill="1" applyBorder="1" applyAlignment="1">
      <alignment vertical="center"/>
    </xf>
    <xf numFmtId="168" fontId="14" fillId="0" borderId="0" xfId="40" applyNumberFormat="1" applyFont="1" applyAlignment="1" applyProtection="1">
      <alignment vertical="center"/>
      <protection locked="0"/>
    </xf>
    <xf numFmtId="0" fontId="10" fillId="0" borderId="0" xfId="40" applyFont="1" applyBorder="1" applyAlignment="1">
      <alignment vertical="center"/>
    </xf>
    <xf numFmtId="0" fontId="13" fillId="24" borderId="10" xfId="0" applyFont="1" applyFill="1" applyBorder="1" applyAlignment="1">
      <alignment horizontal="left" vertical="top" wrapText="1"/>
    </xf>
    <xf numFmtId="0" fontId="13" fillId="24" borderId="36" xfId="0" applyFont="1" applyFill="1" applyBorder="1" applyAlignment="1">
      <alignment horizontal="left" vertical="center"/>
    </xf>
    <xf numFmtId="0" fontId="9" fillId="26" borderId="0" xfId="40" applyFont="1" applyFill="1" applyAlignment="1" applyProtection="1">
      <alignment vertical="center"/>
      <protection locked="0"/>
    </xf>
    <xf numFmtId="0" fontId="10" fillId="26" borderId="0" xfId="40" applyFont="1" applyFill="1" applyAlignment="1" applyProtection="1">
      <alignment vertical="center"/>
      <protection locked="0"/>
    </xf>
    <xf numFmtId="0" fontId="10" fillId="26" borderId="0" xfId="40" applyFont="1" applyFill="1" applyBorder="1" applyAlignment="1" applyProtection="1">
      <alignment vertical="center"/>
      <protection locked="0"/>
    </xf>
    <xf numFmtId="0" fontId="49" fillId="26" borderId="10" xfId="40" applyFont="1" applyFill="1" applyBorder="1" applyAlignment="1">
      <alignment horizontal="left" vertical="center"/>
    </xf>
    <xf numFmtId="0" fontId="11" fillId="26" borderId="10" xfId="40" applyFont="1" applyFill="1" applyBorder="1" applyAlignment="1">
      <alignment horizontal="left"/>
    </xf>
    <xf numFmtId="0" fontId="9" fillId="26" borderId="10" xfId="40" applyFont="1" applyFill="1" applyBorder="1" applyAlignment="1">
      <alignment horizontal="centerContinuous"/>
    </xf>
    <xf numFmtId="0" fontId="9" fillId="26" borderId="10" xfId="40" applyNumberFormat="1" applyFont="1" applyFill="1" applyBorder="1" applyAlignment="1">
      <alignment vertical="center"/>
    </xf>
    <xf numFmtId="165" fontId="9" fillId="26" borderId="0" xfId="40" applyNumberFormat="1" applyFont="1" applyFill="1" applyBorder="1" applyAlignment="1" applyProtection="1">
      <alignment horizontal="right" vertical="center"/>
      <protection locked="0"/>
    </xf>
    <xf numFmtId="0" fontId="9" fillId="26" borderId="0" xfId="40" applyFill="1"/>
    <xf numFmtId="0" fontId="10" fillId="26" borderId="13" xfId="40" applyFont="1" applyFill="1" applyBorder="1"/>
    <xf numFmtId="0" fontId="10" fillId="26" borderId="35" xfId="40" applyFont="1" applyFill="1" applyBorder="1"/>
    <xf numFmtId="0" fontId="10" fillId="26" borderId="36" xfId="40" applyFont="1" applyFill="1" applyBorder="1" applyAlignment="1">
      <alignment vertical="center"/>
    </xf>
    <xf numFmtId="0" fontId="10" fillId="26" borderId="36" xfId="40" quotePrefix="1" applyFont="1" applyFill="1" applyBorder="1" applyAlignment="1">
      <alignment vertical="center"/>
    </xf>
    <xf numFmtId="165" fontId="10" fillId="26" borderId="35" xfId="40" applyNumberFormat="1" applyFont="1" applyFill="1" applyBorder="1" applyAlignment="1">
      <alignment horizontal="right" vertical="top"/>
    </xf>
    <xf numFmtId="165" fontId="10" fillId="26" borderId="37" xfId="40" applyNumberFormat="1" applyFont="1" applyFill="1" applyBorder="1" applyAlignment="1">
      <alignment horizontal="right" vertical="top"/>
    </xf>
    <xf numFmtId="165" fontId="10" fillId="26" borderId="36" xfId="40" applyNumberFormat="1" applyFont="1" applyFill="1" applyBorder="1" applyAlignment="1">
      <alignment horizontal="right" vertical="top"/>
    </xf>
    <xf numFmtId="165" fontId="13" fillId="26" borderId="37" xfId="40" applyNumberFormat="1" applyFont="1" applyFill="1" applyBorder="1" applyAlignment="1">
      <alignment horizontal="right" vertical="top"/>
    </xf>
    <xf numFmtId="0" fontId="10" fillId="26" borderId="0" xfId="40" applyFont="1" applyFill="1" applyBorder="1" applyAlignment="1">
      <alignment vertical="center"/>
    </xf>
    <xf numFmtId="165" fontId="10" fillId="26" borderId="13" xfId="40" applyNumberFormat="1" applyFont="1" applyFill="1" applyBorder="1" applyAlignment="1">
      <alignment horizontal="right" vertical="top"/>
    </xf>
    <xf numFmtId="165" fontId="10" fillId="26" borderId="12" xfId="40" applyNumberFormat="1" applyFont="1" applyFill="1" applyBorder="1" applyAlignment="1">
      <alignment horizontal="right" vertical="top"/>
    </xf>
    <xf numFmtId="165" fontId="10" fillId="26" borderId="0" xfId="40" applyNumberFormat="1" applyFont="1" applyFill="1" applyBorder="1" applyAlignment="1">
      <alignment horizontal="right" vertical="top"/>
    </xf>
    <xf numFmtId="165" fontId="13" fillId="26" borderId="12" xfId="40" applyNumberFormat="1" applyFont="1" applyFill="1" applyBorder="1" applyAlignment="1">
      <alignment horizontal="right" vertical="top"/>
    </xf>
    <xf numFmtId="0" fontId="9" fillId="26" borderId="13" xfId="40" applyFill="1" applyBorder="1"/>
    <xf numFmtId="0" fontId="10" fillId="26" borderId="0" xfId="40" quotePrefix="1" applyFont="1" applyFill="1" applyBorder="1" applyAlignment="1">
      <alignment vertical="center"/>
    </xf>
    <xf numFmtId="0" fontId="10" fillId="26" borderId="0" xfId="40" applyFont="1" applyFill="1" applyBorder="1"/>
    <xf numFmtId="0" fontId="9" fillId="26" borderId="18" xfId="40" applyFill="1" applyBorder="1"/>
    <xf numFmtId="0" fontId="10" fillId="26" borderId="10" xfId="40" applyFont="1" applyFill="1" applyBorder="1"/>
    <xf numFmtId="165" fontId="10" fillId="26" borderId="18" xfId="40" applyNumberFormat="1" applyFont="1" applyFill="1" applyBorder="1" applyAlignment="1">
      <alignment horizontal="right" vertical="top"/>
    </xf>
    <xf numFmtId="165" fontId="10" fillId="26" borderId="25" xfId="40" applyNumberFormat="1" applyFont="1" applyFill="1" applyBorder="1" applyAlignment="1">
      <alignment horizontal="right" vertical="top"/>
    </xf>
    <xf numFmtId="165" fontId="10" fillId="26" borderId="10" xfId="40" applyNumberFormat="1" applyFont="1" applyFill="1" applyBorder="1" applyAlignment="1">
      <alignment horizontal="right" vertical="top"/>
    </xf>
    <xf numFmtId="165" fontId="13" fillId="26" borderId="25" xfId="40" applyNumberFormat="1" applyFont="1" applyFill="1" applyBorder="1" applyAlignment="1">
      <alignment horizontal="right" vertical="top"/>
    </xf>
    <xf numFmtId="0" fontId="13" fillId="26" borderId="10" xfId="40" applyFont="1" applyFill="1" applyBorder="1"/>
    <xf numFmtId="0" fontId="9" fillId="26" borderId="10" xfId="40" applyFill="1" applyBorder="1"/>
    <xf numFmtId="165" fontId="13" fillId="26" borderId="18" xfId="40" applyNumberFormat="1" applyFont="1" applyFill="1" applyBorder="1" applyAlignment="1">
      <alignment horizontal="right" vertical="top"/>
    </xf>
    <xf numFmtId="165" fontId="13" fillId="26" borderId="10" xfId="40" applyNumberFormat="1" applyFont="1" applyFill="1" applyBorder="1" applyAlignment="1">
      <alignment horizontal="right" vertical="top"/>
    </xf>
    <xf numFmtId="0" fontId="10" fillId="26" borderId="0" xfId="40" applyFont="1" applyFill="1" applyBorder="1" applyAlignment="1"/>
    <xf numFmtId="0" fontId="13" fillId="26" borderId="0" xfId="40" applyFont="1" applyFill="1" applyBorder="1"/>
    <xf numFmtId="170" fontId="10" fillId="26" borderId="13" xfId="44" applyNumberFormat="1" applyFont="1" applyFill="1" applyBorder="1" applyAlignment="1">
      <alignment horizontal="right" vertical="top"/>
    </xf>
    <xf numFmtId="170" fontId="10" fillId="26" borderId="12" xfId="44" applyNumberFormat="1" applyFont="1" applyFill="1" applyBorder="1" applyAlignment="1">
      <alignment horizontal="right" vertical="top"/>
    </xf>
    <xf numFmtId="170" fontId="10" fillId="26" borderId="0" xfId="44" applyNumberFormat="1" applyFont="1" applyFill="1" applyBorder="1" applyAlignment="1">
      <alignment horizontal="right" vertical="top"/>
    </xf>
    <xf numFmtId="170" fontId="10" fillId="26" borderId="18" xfId="44" applyNumberFormat="1" applyFont="1" applyFill="1" applyBorder="1" applyAlignment="1">
      <alignment horizontal="right" vertical="top"/>
    </xf>
    <xf numFmtId="170" fontId="10" fillId="26" borderId="25" xfId="44" applyNumberFormat="1" applyFont="1" applyFill="1" applyBorder="1" applyAlignment="1">
      <alignment horizontal="right" vertical="top"/>
    </xf>
    <xf numFmtId="170" fontId="10" fillId="26" borderId="10" xfId="44" applyNumberFormat="1" applyFont="1" applyFill="1" applyBorder="1" applyAlignment="1">
      <alignment horizontal="right" vertical="top"/>
    </xf>
    <xf numFmtId="170" fontId="13" fillId="26" borderId="18" xfId="44" applyNumberFormat="1" applyFont="1" applyFill="1" applyBorder="1" applyAlignment="1">
      <alignment horizontal="right" vertical="top"/>
    </xf>
    <xf numFmtId="170" fontId="13" fillId="26" borderId="25" xfId="44" applyNumberFormat="1" applyFont="1" applyFill="1" applyBorder="1" applyAlignment="1">
      <alignment horizontal="right" vertical="top"/>
    </xf>
    <xf numFmtId="170" fontId="13" fillId="26" borderId="10" xfId="44" applyNumberFormat="1" applyFont="1" applyFill="1" applyBorder="1" applyAlignment="1">
      <alignment horizontal="right" vertical="top"/>
    </xf>
    <xf numFmtId="0" fontId="13" fillId="26" borderId="33" xfId="40" applyFont="1" applyFill="1" applyBorder="1"/>
    <xf numFmtId="165" fontId="13" fillId="26" borderId="33" xfId="40" applyNumberFormat="1" applyFont="1" applyFill="1" applyBorder="1" applyAlignment="1">
      <alignment horizontal="right" vertical="top"/>
    </xf>
    <xf numFmtId="165" fontId="13" fillId="26" borderId="34" xfId="40" applyNumberFormat="1" applyFont="1" applyFill="1" applyBorder="1" applyAlignment="1">
      <alignment horizontal="right" vertical="top"/>
    </xf>
    <xf numFmtId="0" fontId="9" fillId="26" borderId="35" xfId="40" applyFill="1" applyBorder="1"/>
    <xf numFmtId="0" fontId="10" fillId="26" borderId="37" xfId="40" quotePrefix="1" applyFont="1" applyFill="1" applyBorder="1" applyAlignment="1">
      <alignment vertical="center"/>
    </xf>
    <xf numFmtId="170" fontId="10" fillId="26" borderId="36" xfId="44" applyNumberFormat="1" applyFont="1" applyFill="1" applyBorder="1" applyAlignment="1">
      <alignment horizontal="right" vertical="top"/>
    </xf>
    <xf numFmtId="170" fontId="10" fillId="26" borderId="37" xfId="44" applyNumberFormat="1" applyFont="1" applyFill="1" applyBorder="1" applyAlignment="1">
      <alignment horizontal="right" vertical="top"/>
    </xf>
    <xf numFmtId="170" fontId="13" fillId="26" borderId="37" xfId="44" applyNumberFormat="1" applyFont="1" applyFill="1" applyBorder="1" applyAlignment="1">
      <alignment horizontal="right" vertical="top"/>
    </xf>
    <xf numFmtId="0" fontId="10" fillId="26" borderId="12" xfId="40" applyFont="1" applyFill="1" applyBorder="1"/>
    <xf numFmtId="170" fontId="13" fillId="26" borderId="12" xfId="44" applyNumberFormat="1" applyFont="1" applyFill="1" applyBorder="1" applyAlignment="1">
      <alignment horizontal="right" vertical="top"/>
    </xf>
    <xf numFmtId="0" fontId="10" fillId="26" borderId="25" xfId="40" applyFont="1" applyFill="1" applyBorder="1"/>
    <xf numFmtId="0" fontId="9" fillId="26" borderId="25" xfId="40" applyFill="1" applyBorder="1"/>
    <xf numFmtId="0" fontId="10" fillId="26" borderId="12" xfId="40" quotePrefix="1" applyFont="1" applyFill="1" applyBorder="1" applyAlignment="1">
      <alignment vertical="center"/>
    </xf>
    <xf numFmtId="170" fontId="13" fillId="26" borderId="0" xfId="44" applyNumberFormat="1" applyFont="1" applyFill="1" applyBorder="1" applyAlignment="1">
      <alignment horizontal="right" vertical="top"/>
    </xf>
    <xf numFmtId="0" fontId="9" fillId="26" borderId="0" xfId="40" applyFill="1" applyBorder="1"/>
    <xf numFmtId="165" fontId="13" fillId="26" borderId="0" xfId="40" applyNumberFormat="1" applyFont="1" applyFill="1" applyBorder="1" applyAlignment="1">
      <alignment horizontal="right" vertical="top"/>
    </xf>
    <xf numFmtId="0" fontId="9" fillId="26" borderId="33" xfId="40" applyFill="1" applyBorder="1"/>
    <xf numFmtId="165" fontId="13" fillId="26" borderId="26" xfId="40" applyNumberFormat="1" applyFont="1" applyFill="1" applyBorder="1" applyAlignment="1">
      <alignment horizontal="right" vertical="top"/>
    </xf>
    <xf numFmtId="170" fontId="10" fillId="26" borderId="35" xfId="44" applyNumberFormat="1" applyFont="1" applyFill="1" applyBorder="1" applyAlignment="1">
      <alignment horizontal="right" vertical="top"/>
    </xf>
    <xf numFmtId="0" fontId="9" fillId="26" borderId="26" xfId="40" applyFill="1" applyBorder="1"/>
    <xf numFmtId="0" fontId="91" fillId="0" borderId="0" xfId="0" applyFont="1"/>
    <xf numFmtId="0" fontId="9" fillId="26" borderId="32" xfId="40" applyFill="1" applyBorder="1"/>
    <xf numFmtId="165" fontId="13" fillId="26" borderId="32" xfId="40" applyNumberFormat="1" applyFont="1" applyFill="1" applyBorder="1" applyAlignment="1">
      <alignment horizontal="right" vertical="top"/>
    </xf>
    <xf numFmtId="164" fontId="0" fillId="0" borderId="0" xfId="44" applyNumberFormat="1" applyFont="1" applyAlignment="1">
      <alignment horizontal="center" wrapText="1"/>
    </xf>
    <xf numFmtId="0" fontId="13" fillId="24" borderId="35" xfId="39" applyFont="1" applyFill="1" applyBorder="1" applyAlignment="1">
      <alignment horizontal="left" wrapText="1"/>
    </xf>
    <xf numFmtId="0" fontId="13" fillId="24" borderId="13" xfId="39" applyFont="1" applyFill="1" applyBorder="1" applyAlignment="1">
      <alignment horizontal="left" wrapText="1"/>
    </xf>
    <xf numFmtId="0" fontId="13" fillId="24" borderId="18" xfId="39" applyFont="1" applyFill="1" applyBorder="1" applyAlignment="1">
      <alignment horizontal="left" wrapText="1"/>
    </xf>
    <xf numFmtId="15" fontId="10" fillId="0" borderId="13" xfId="39" quotePrefix="1" applyNumberFormat="1" applyFont="1" applyFill="1" applyBorder="1" applyAlignment="1">
      <alignment horizontal="left" vertical="center"/>
    </xf>
    <xf numFmtId="164" fontId="10" fillId="0" borderId="12" xfId="44" applyNumberFormat="1" applyFont="1" applyFill="1" applyBorder="1" applyAlignment="1">
      <alignment horizontal="center" vertical="top"/>
    </xf>
    <xf numFmtId="15" fontId="10" fillId="0" borderId="18" xfId="39" quotePrefix="1" applyNumberFormat="1" applyFont="1" applyFill="1" applyBorder="1" applyAlignment="1">
      <alignment horizontal="left" vertical="center"/>
    </xf>
    <xf numFmtId="3" fontId="10" fillId="0" borderId="10" xfId="49" applyNumberFormat="1" applyFont="1" applyFill="1" applyBorder="1" applyAlignment="1">
      <alignment horizontal="center" vertical="top"/>
    </xf>
    <xf numFmtId="0" fontId="11" fillId="24" borderId="35" xfId="40" applyFont="1" applyFill="1" applyBorder="1" applyAlignment="1">
      <alignment horizontal="left" vertical="center"/>
    </xf>
    <xf numFmtId="2" fontId="15" fillId="24" borderId="37" xfId="40" applyNumberFormat="1" applyFont="1" applyFill="1" applyBorder="1" applyAlignment="1">
      <alignment horizontal="center" vertical="top"/>
    </xf>
    <xf numFmtId="0" fontId="14" fillId="24" borderId="18" xfId="40" applyFont="1" applyFill="1" applyBorder="1"/>
    <xf numFmtId="2" fontId="15" fillId="24" borderId="10" xfId="40" applyNumberFormat="1" applyFont="1" applyFill="1" applyBorder="1" applyAlignment="1">
      <alignment horizontal="center" vertical="top"/>
    </xf>
    <xf numFmtId="2" fontId="15" fillId="24" borderId="25" xfId="40" applyNumberFormat="1" applyFont="1" applyFill="1" applyBorder="1" applyAlignment="1">
      <alignment horizontal="center" vertical="top"/>
    </xf>
    <xf numFmtId="2" fontId="15" fillId="24" borderId="18" xfId="40" applyNumberFormat="1" applyFont="1" applyFill="1" applyBorder="1" applyAlignment="1">
      <alignment horizontal="center" vertical="top"/>
    </xf>
    <xf numFmtId="0" fontId="12" fillId="24" borderId="36" xfId="40" applyFont="1" applyFill="1" applyBorder="1" applyAlignment="1" applyProtection="1">
      <alignment vertical="center"/>
      <protection locked="0"/>
    </xf>
    <xf numFmtId="0" fontId="9" fillId="24" borderId="37" xfId="40" applyFill="1" applyBorder="1"/>
    <xf numFmtId="165" fontId="14" fillId="24" borderId="10" xfId="40" applyNumberFormat="1" applyFont="1" applyFill="1" applyBorder="1" applyAlignment="1" applyProtection="1">
      <alignment horizontal="right" vertical="center"/>
      <protection locked="0"/>
    </xf>
    <xf numFmtId="0" fontId="9" fillId="24" borderId="25" xfId="40" applyFill="1" applyBorder="1"/>
    <xf numFmtId="167" fontId="14" fillId="0" borderId="0" xfId="48" applyNumberFormat="1" applyFont="1" applyFill="1" applyBorder="1" applyAlignment="1">
      <alignment horizontal="right" vertical="top"/>
    </xf>
    <xf numFmtId="167" fontId="14" fillId="0" borderId="13" xfId="48" applyNumberFormat="1" applyFont="1" applyFill="1" applyBorder="1" applyAlignment="1">
      <alignment horizontal="right" vertical="top"/>
    </xf>
    <xf numFmtId="167" fontId="14" fillId="0" borderId="12" xfId="48" applyNumberFormat="1" applyFont="1" applyFill="1" applyBorder="1" applyAlignment="1">
      <alignment horizontal="right" vertical="top"/>
    </xf>
    <xf numFmtId="0" fontId="75" fillId="40" borderId="35" xfId="0" applyFont="1" applyFill="1" applyBorder="1" applyAlignment="1">
      <alignment horizontal="center"/>
    </xf>
    <xf numFmtId="0" fontId="75" fillId="40" borderId="36" xfId="0" applyFont="1" applyFill="1" applyBorder="1" applyAlignment="1">
      <alignment horizontal="center"/>
    </xf>
    <xf numFmtId="0" fontId="75" fillId="40" borderId="32" xfId="0" applyFont="1" applyFill="1" applyBorder="1" applyAlignment="1">
      <alignment horizontal="center" wrapText="1"/>
    </xf>
    <xf numFmtId="10" fontId="75" fillId="40" borderId="36" xfId="0" applyNumberFormat="1" applyFont="1" applyFill="1" applyBorder="1" applyAlignment="1">
      <alignment horizontal="center"/>
    </xf>
    <xf numFmtId="10" fontId="75" fillId="40" borderId="0" xfId="0" applyNumberFormat="1" applyFont="1" applyFill="1" applyBorder="1" applyAlignment="1">
      <alignment horizontal="center"/>
    </xf>
    <xf numFmtId="10" fontId="75" fillId="40" borderId="10" xfId="0" applyNumberFormat="1" applyFont="1" applyFill="1" applyBorder="1" applyAlignment="1">
      <alignment horizontal="center"/>
    </xf>
    <xf numFmtId="164" fontId="79" fillId="26" borderId="0" xfId="44" applyNumberFormat="1" applyFont="1" applyFill="1" applyBorder="1"/>
    <xf numFmtId="0" fontId="75" fillId="40" borderId="34" xfId="0" applyFont="1" applyFill="1" applyBorder="1" applyAlignment="1">
      <alignment horizontal="center"/>
    </xf>
    <xf numFmtId="0" fontId="75" fillId="40" borderId="32" xfId="0" applyFont="1" applyFill="1" applyBorder="1" applyAlignment="1">
      <alignment horizontal="center" wrapText="1"/>
    </xf>
    <xf numFmtId="0" fontId="75" fillId="40" borderId="35" xfId="0" applyFont="1" applyFill="1" applyBorder="1" applyAlignment="1">
      <alignment horizontal="center"/>
    </xf>
    <xf numFmtId="176" fontId="10" fillId="0" borderId="12" xfId="53" quotePrefix="1" applyNumberFormat="1" applyFont="1" applyFill="1" applyBorder="1" applyAlignment="1">
      <alignment vertical="center"/>
    </xf>
    <xf numFmtId="167" fontId="75" fillId="26" borderId="34" xfId="57" applyNumberFormat="1" applyFont="1" applyFill="1" applyBorder="1"/>
    <xf numFmtId="167" fontId="79" fillId="26" borderId="35" xfId="0" applyNumberFormat="1" applyFont="1" applyFill="1" applyBorder="1"/>
    <xf numFmtId="167" fontId="79" fillId="26" borderId="18" xfId="0" applyNumberFormat="1" applyFont="1" applyFill="1" applyBorder="1"/>
    <xf numFmtId="0" fontId="75" fillId="40" borderId="32" xfId="0" applyFont="1" applyFill="1" applyBorder="1" applyAlignment="1"/>
    <xf numFmtId="167" fontId="80" fillId="26" borderId="33" xfId="57" applyNumberFormat="1" applyFont="1" applyFill="1" applyBorder="1"/>
    <xf numFmtId="167" fontId="79" fillId="26" borderId="35" xfId="57" applyNumberFormat="1" applyFont="1" applyFill="1" applyBorder="1"/>
    <xf numFmtId="167" fontId="79" fillId="26" borderId="36" xfId="57" applyNumberFormat="1" applyFont="1" applyFill="1" applyBorder="1"/>
    <xf numFmtId="167" fontId="79" fillId="26" borderId="18" xfId="57" applyNumberFormat="1" applyFont="1" applyFill="1" applyBorder="1"/>
    <xf numFmtId="167" fontId="79" fillId="26" borderId="10" xfId="57" applyNumberFormat="1" applyFont="1" applyFill="1" applyBorder="1"/>
    <xf numFmtId="0" fontId="75" fillId="26" borderId="18" xfId="0" applyFont="1" applyFill="1" applyBorder="1"/>
    <xf numFmtId="0" fontId="79" fillId="26" borderId="35" xfId="0" applyFont="1" applyFill="1" applyBorder="1"/>
    <xf numFmtId="0" fontId="79" fillId="26" borderId="18" xfId="0" applyFont="1" applyFill="1" applyBorder="1"/>
    <xf numFmtId="164" fontId="79" fillId="26" borderId="36" xfId="44" applyNumberFormat="1" applyFont="1" applyFill="1" applyBorder="1"/>
    <xf numFmtId="164" fontId="79" fillId="26" borderId="37" xfId="44" applyNumberFormat="1" applyFont="1" applyFill="1" applyBorder="1"/>
    <xf numFmtId="164" fontId="79" fillId="26" borderId="25" xfId="44" applyNumberFormat="1" applyFont="1" applyFill="1" applyBorder="1"/>
    <xf numFmtId="164" fontId="79" fillId="26" borderId="33" xfId="44" applyNumberFormat="1" applyFont="1" applyFill="1" applyBorder="1"/>
    <xf numFmtId="164" fontId="79" fillId="26" borderId="34" xfId="44" applyNumberFormat="1" applyFont="1" applyFill="1" applyBorder="1"/>
    <xf numFmtId="164" fontId="1" fillId="26" borderId="0" xfId="44" applyNumberFormat="1" applyFont="1" applyFill="1" applyBorder="1"/>
    <xf numFmtId="0" fontId="1" fillId="26" borderId="35" xfId="40" applyFont="1" applyFill="1" applyBorder="1" applyAlignment="1">
      <alignment vertical="center"/>
    </xf>
    <xf numFmtId="9" fontId="1" fillId="26" borderId="36" xfId="44" applyFont="1" applyFill="1" applyBorder="1"/>
    <xf numFmtId="9" fontId="1" fillId="26" borderId="37" xfId="44" applyFont="1" applyFill="1" applyBorder="1"/>
    <xf numFmtId="164" fontId="1" fillId="26" borderId="13" xfId="44" applyNumberFormat="1" applyFont="1" applyFill="1" applyBorder="1"/>
    <xf numFmtId="164" fontId="1" fillId="26" borderId="12" xfId="44" applyNumberFormat="1" applyFont="1" applyFill="1" applyBorder="1"/>
    <xf numFmtId="167" fontId="79" fillId="0" borderId="0" xfId="48" applyNumberFormat="1" applyFont="1"/>
    <xf numFmtId="186" fontId="79" fillId="0" borderId="0" xfId="0" applyNumberFormat="1" applyFont="1"/>
    <xf numFmtId="0" fontId="80" fillId="0" borderId="0" xfId="0" applyFont="1"/>
    <xf numFmtId="167" fontId="80" fillId="0" borderId="0" xfId="48" applyNumberFormat="1" applyFont="1"/>
    <xf numFmtId="164" fontId="79" fillId="26" borderId="13" xfId="44" applyNumberFormat="1" applyFont="1" applyFill="1" applyBorder="1"/>
    <xf numFmtId="0" fontId="79" fillId="26" borderId="38" xfId="0" applyFont="1" applyFill="1" applyBorder="1"/>
    <xf numFmtId="164" fontId="79" fillId="26" borderId="35" xfId="44" applyNumberFormat="1" applyFont="1" applyFill="1" applyBorder="1"/>
    <xf numFmtId="0" fontId="79" fillId="26" borderId="29" xfId="0" applyFont="1" applyFill="1" applyBorder="1"/>
    <xf numFmtId="164" fontId="79" fillId="26" borderId="18" xfId="44" applyNumberFormat="1" applyFont="1" applyFill="1" applyBorder="1"/>
    <xf numFmtId="164" fontId="79" fillId="26" borderId="10" xfId="44" applyNumberFormat="1" applyFont="1" applyFill="1" applyBorder="1"/>
    <xf numFmtId="167" fontId="14" fillId="0" borderId="0" xfId="40" applyNumberFormat="1" applyFont="1" applyAlignment="1" applyProtection="1">
      <alignment vertical="center"/>
      <protection locked="0"/>
    </xf>
    <xf numFmtId="0" fontId="8" fillId="0" borderId="0" xfId="34"/>
    <xf numFmtId="15" fontId="10" fillId="0" borderId="10" xfId="39" quotePrefix="1" applyNumberFormat="1" applyFont="1" applyFill="1" applyBorder="1" applyAlignment="1">
      <alignment horizontal="left" vertical="center"/>
    </xf>
    <xf numFmtId="164" fontId="10" fillId="26" borderId="25" xfId="44" applyNumberFormat="1" applyFont="1" applyFill="1" applyBorder="1" applyAlignment="1">
      <alignment horizontal="center" vertical="top"/>
    </xf>
    <xf numFmtId="0" fontId="10" fillId="26" borderId="10" xfId="49" applyNumberFormat="1" applyFont="1" applyFill="1" applyBorder="1" applyAlignment="1">
      <alignment horizontal="center" vertical="top"/>
    </xf>
    <xf numFmtId="164" fontId="10" fillId="0" borderId="25" xfId="44" applyNumberFormat="1" applyFont="1" applyFill="1" applyBorder="1" applyAlignment="1">
      <alignment horizontal="center" vertical="top"/>
    </xf>
    <xf numFmtId="165" fontId="14" fillId="0" borderId="35" xfId="40" applyNumberFormat="1" applyFont="1" applyFill="1" applyBorder="1" applyAlignment="1">
      <alignment horizontal="right" vertical="top"/>
    </xf>
    <xf numFmtId="165" fontId="14" fillId="0" borderId="36" xfId="40" applyNumberFormat="1" applyFont="1" applyFill="1" applyBorder="1" applyAlignment="1">
      <alignment horizontal="right" vertical="top"/>
    </xf>
    <xf numFmtId="165" fontId="14" fillId="0" borderId="37" xfId="40" applyNumberFormat="1" applyFont="1" applyFill="1" applyBorder="1" applyAlignment="1">
      <alignment horizontal="right" vertical="top"/>
    </xf>
    <xf numFmtId="0" fontId="10" fillId="0" borderId="37" xfId="40" quotePrefix="1" applyFont="1" applyFill="1" applyBorder="1" applyAlignment="1">
      <alignment horizontal="left"/>
    </xf>
    <xf numFmtId="2" fontId="15" fillId="24" borderId="36" xfId="40" applyNumberFormat="1" applyFont="1" applyFill="1" applyBorder="1" applyAlignment="1">
      <alignment horizontal="centerContinuous" vertical="top" wrapText="1"/>
    </xf>
    <xf numFmtId="2" fontId="15" fillId="24" borderId="35" xfId="40" quotePrefix="1" applyNumberFormat="1" applyFont="1" applyFill="1" applyBorder="1" applyAlignment="1">
      <alignment horizontal="centerContinuous" vertical="top" wrapText="1"/>
    </xf>
    <xf numFmtId="2" fontId="15" fillId="24" borderId="38" xfId="40" applyNumberFormat="1" applyFont="1" applyFill="1" applyBorder="1" applyAlignment="1">
      <alignment horizontal="centerContinuous" vertical="top" wrapText="1"/>
    </xf>
    <xf numFmtId="0" fontId="13" fillId="0" borderId="0" xfId="40" applyFont="1" applyFill="1" applyBorder="1" applyAlignment="1" applyProtection="1">
      <alignment vertical="center"/>
      <protection locked="0"/>
    </xf>
    <xf numFmtId="43" fontId="10" fillId="0" borderId="0" xfId="57" applyFont="1" applyFill="1" applyBorder="1" applyAlignment="1" applyProtection="1">
      <alignment vertical="center"/>
      <protection locked="0"/>
    </xf>
    <xf numFmtId="165" fontId="10" fillId="0" borderId="0" xfId="40" applyNumberFormat="1" applyFont="1" applyFill="1" applyBorder="1" applyAlignment="1" applyProtection="1">
      <alignment vertical="center"/>
      <protection locked="0"/>
    </xf>
    <xf numFmtId="43" fontId="10" fillId="0" borderId="0" xfId="40" applyNumberFormat="1" applyFont="1" applyFill="1" applyBorder="1" applyAlignment="1" applyProtection="1">
      <alignment vertical="center"/>
      <protection locked="0"/>
    </xf>
    <xf numFmtId="167" fontId="10" fillId="0" borderId="0" xfId="57" applyNumberFormat="1" applyFont="1" applyFill="1" applyBorder="1" applyAlignment="1" applyProtection="1">
      <alignment vertical="center"/>
      <protection locked="0"/>
    </xf>
    <xf numFmtId="167" fontId="9" fillId="0" borderId="0" xfId="48" applyNumberFormat="1" applyFont="1" applyFill="1" applyBorder="1"/>
    <xf numFmtId="167" fontId="10" fillId="0" borderId="18" xfId="48" applyNumberFormat="1" applyFont="1" applyFill="1" applyBorder="1" applyAlignment="1">
      <alignment vertical="center"/>
    </xf>
    <xf numFmtId="0" fontId="75" fillId="40" borderId="0" xfId="0" applyFont="1" applyFill="1" applyBorder="1" applyAlignment="1">
      <alignment horizontal="center" wrapText="1"/>
    </xf>
    <xf numFmtId="0" fontId="75" fillId="40" borderId="35" xfId="0" applyFont="1" applyFill="1" applyBorder="1" applyAlignment="1">
      <alignment horizontal="center"/>
    </xf>
    <xf numFmtId="164" fontId="75" fillId="40" borderId="34" xfId="44" applyNumberFormat="1" applyFont="1" applyFill="1" applyBorder="1"/>
    <xf numFmtId="164" fontId="75" fillId="40" borderId="33" xfId="44" applyNumberFormat="1" applyFont="1" applyFill="1" applyBorder="1"/>
    <xf numFmtId="167" fontId="10" fillId="0" borderId="0" xfId="48" applyNumberFormat="1" applyFont="1"/>
    <xf numFmtId="0" fontId="9" fillId="0" borderId="0" xfId="39" applyFont="1" applyFill="1"/>
    <xf numFmtId="164" fontId="79" fillId="0" borderId="0" xfId="44" applyNumberFormat="1" applyFont="1"/>
    <xf numFmtId="164" fontId="79" fillId="0" borderId="0" xfId="0" applyNumberFormat="1" applyFont="1"/>
    <xf numFmtId="170" fontId="13" fillId="0" borderId="32" xfId="44" applyNumberFormat="1" applyFont="1" applyFill="1" applyBorder="1" applyAlignment="1">
      <alignment horizontal="right" vertical="top"/>
    </xf>
    <xf numFmtId="170" fontId="13" fillId="0" borderId="33" xfId="44" applyNumberFormat="1" applyFont="1" applyFill="1" applyBorder="1" applyAlignment="1">
      <alignment horizontal="right" vertical="top"/>
    </xf>
    <xf numFmtId="170" fontId="13" fillId="0" borderId="34" xfId="44" applyNumberFormat="1" applyFont="1" applyFill="1" applyBorder="1" applyAlignment="1">
      <alignment horizontal="right" vertical="top"/>
    </xf>
    <xf numFmtId="0" fontId="13" fillId="24" borderId="34" xfId="40" applyNumberFormat="1" applyFont="1" applyFill="1" applyBorder="1" applyAlignment="1">
      <alignment horizontal="center" vertical="center"/>
    </xf>
    <xf numFmtId="1" fontId="15" fillId="24" borderId="13" xfId="53" applyNumberFormat="1" applyFont="1" applyFill="1" applyBorder="1" applyAlignment="1">
      <alignment vertical="top"/>
    </xf>
    <xf numFmtId="1" fontId="15" fillId="24" borderId="0" xfId="53" applyNumberFormat="1" applyFont="1" applyFill="1" applyBorder="1" applyAlignment="1">
      <alignment vertical="top"/>
    </xf>
    <xf numFmtId="1" fontId="15" fillId="24" borderId="12" xfId="53" applyNumberFormat="1" applyFont="1" applyFill="1" applyBorder="1" applyAlignment="1">
      <alignment vertical="top"/>
    </xf>
    <xf numFmtId="49" fontId="10" fillId="0" borderId="18" xfId="49" applyNumberFormat="1" applyFont="1" applyFill="1" applyBorder="1" applyAlignment="1">
      <alignment horizontal="center" vertical="top"/>
    </xf>
    <xf numFmtId="0" fontId="13" fillId="0" borderId="0" xfId="0" applyFont="1" applyFill="1" applyBorder="1" applyAlignment="1">
      <alignment vertical="center"/>
    </xf>
    <xf numFmtId="0" fontId="11" fillId="0" borderId="0" xfId="0" applyNumberFormat="1" applyFont="1" applyFill="1" applyBorder="1" applyAlignment="1">
      <alignment vertical="center"/>
    </xf>
    <xf numFmtId="165" fontId="13" fillId="0" borderId="0" xfId="0" applyNumberFormat="1" applyFont="1" applyFill="1" applyBorder="1" applyAlignment="1" applyProtection="1">
      <alignment horizontal="right" vertical="center"/>
      <protection locked="0"/>
    </xf>
    <xf numFmtId="0" fontId="8" fillId="0" borderId="0" xfId="34" quotePrefix="1" applyFill="1" applyBorder="1" applyAlignment="1" applyProtection="1"/>
    <xf numFmtId="0" fontId="0" fillId="0" borderId="0" xfId="0" applyNumberFormat="1" applyFill="1" applyBorder="1" applyAlignment="1">
      <alignment vertical="center"/>
    </xf>
    <xf numFmtId="165" fontId="10" fillId="0" borderId="0" xfId="0" applyNumberFormat="1" applyFont="1" applyFill="1" applyBorder="1" applyAlignment="1" applyProtection="1">
      <alignment horizontal="right" vertical="center"/>
      <protection locked="0"/>
    </xf>
    <xf numFmtId="164" fontId="14" fillId="0" borderId="0" xfId="44" applyNumberFormat="1" applyFont="1" applyFill="1" applyBorder="1"/>
    <xf numFmtId="0" fontId="96" fillId="0" borderId="0" xfId="110" applyFont="1" applyBorder="1"/>
    <xf numFmtId="0" fontId="95" fillId="0" borderId="0" xfId="110" applyFont="1" applyBorder="1"/>
    <xf numFmtId="0" fontId="73" fillId="0" borderId="0" xfId="110" applyFont="1" applyBorder="1"/>
    <xf numFmtId="0" fontId="95" fillId="0" borderId="0" xfId="110" applyFont="1" applyFill="1" applyBorder="1" applyAlignment="1">
      <alignment vertical="top"/>
    </xf>
    <xf numFmtId="2" fontId="95" fillId="0" borderId="0" xfId="110" quotePrefix="1" applyNumberFormat="1" applyFont="1" applyFill="1" applyBorder="1" applyAlignment="1">
      <alignment horizontal="center" vertical="top" wrapText="1"/>
    </xf>
    <xf numFmtId="0" fontId="71" fillId="0" borderId="0" xfId="110" applyFont="1" applyFill="1" applyBorder="1" applyAlignment="1">
      <alignment vertical="center"/>
    </xf>
    <xf numFmtId="173" fontId="71" fillId="0" borderId="0" xfId="108" applyNumberFormat="1" applyFont="1" applyBorder="1" applyAlignment="1" applyProtection="1">
      <alignment horizontal="right" vertical="center"/>
      <protection locked="0"/>
    </xf>
    <xf numFmtId="0" fontId="95" fillId="0" borderId="0" xfId="110" applyFont="1" applyFill="1" applyBorder="1"/>
    <xf numFmtId="173" fontId="95" fillId="0" borderId="0" xfId="108" applyNumberFormat="1" applyFont="1" applyBorder="1" applyAlignment="1" applyProtection="1">
      <alignment horizontal="right" vertical="center"/>
      <protection locked="0"/>
    </xf>
    <xf numFmtId="0" fontId="97" fillId="0" borderId="0" xfId="0" applyFont="1" applyBorder="1"/>
    <xf numFmtId="0" fontId="95" fillId="0" borderId="0" xfId="110" applyFont="1" applyFill="1" applyBorder="1" applyAlignment="1">
      <alignment vertical="top" wrapText="1"/>
    </xf>
    <xf numFmtId="43" fontId="71" fillId="0" borderId="0" xfId="57" quotePrefix="1" applyNumberFormat="1" applyFont="1" applyFill="1" applyBorder="1" applyAlignment="1">
      <alignment horizontal="center" vertical="top" wrapText="1"/>
    </xf>
    <xf numFmtId="43" fontId="97" fillId="0" borderId="0" xfId="0" applyNumberFormat="1" applyFont="1" applyBorder="1"/>
    <xf numFmtId="0" fontId="95" fillId="0" borderId="0" xfId="110" applyFont="1" applyFill="1" applyBorder="1" applyAlignment="1">
      <alignment horizontal="center" vertical="top" wrapText="1"/>
    </xf>
    <xf numFmtId="0" fontId="71" fillId="0" borderId="0" xfId="110" applyFont="1" applyFill="1" applyBorder="1" applyAlignment="1">
      <alignment horizontal="center" vertical="center" wrapText="1"/>
    </xf>
    <xf numFmtId="164" fontId="71" fillId="0" borderId="0" xfId="44" quotePrefix="1" applyNumberFormat="1" applyFont="1" applyFill="1" applyBorder="1" applyAlignment="1">
      <alignment horizontal="center" vertical="top" wrapText="1"/>
    </xf>
    <xf numFmtId="0" fontId="98" fillId="0" borderId="0" xfId="0" applyFont="1" applyBorder="1" applyAlignment="1" applyProtection="1">
      <alignment horizontal="center" vertical="center"/>
      <protection locked="0"/>
    </xf>
    <xf numFmtId="0" fontId="95" fillId="0" borderId="0" xfId="110" applyFont="1" applyBorder="1" applyAlignment="1">
      <alignment horizontal="left"/>
    </xf>
    <xf numFmtId="164" fontId="95" fillId="0" borderId="0" xfId="44" quotePrefix="1" applyNumberFormat="1" applyFont="1" applyFill="1" applyBorder="1" applyAlignment="1">
      <alignment horizontal="center" vertical="top" wrapText="1"/>
    </xf>
    <xf numFmtId="165" fontId="71" fillId="0" borderId="0" xfId="40" applyNumberFormat="1" applyFont="1" applyFill="1" applyBorder="1" applyAlignment="1">
      <alignment horizontal="right" vertical="top"/>
    </xf>
    <xf numFmtId="173" fontId="71" fillId="0" borderId="0" xfId="108" applyNumberFormat="1" applyFont="1" applyFill="1" applyBorder="1" applyAlignment="1" applyProtection="1">
      <alignment horizontal="right" vertical="center"/>
      <protection locked="0"/>
    </xf>
    <xf numFmtId="164" fontId="71" fillId="0" borderId="0" xfId="44" applyNumberFormat="1" applyFont="1" applyFill="1" applyBorder="1" applyAlignment="1">
      <alignment horizontal="right" vertical="top"/>
    </xf>
    <xf numFmtId="165" fontId="71" fillId="0" borderId="0" xfId="110" applyNumberFormat="1" applyFont="1" applyFill="1" applyBorder="1" applyAlignment="1">
      <alignment horizontal="right" vertical="top"/>
    </xf>
    <xf numFmtId="165" fontId="95" fillId="0" borderId="0" xfId="110" applyNumberFormat="1" applyFont="1" applyFill="1" applyBorder="1" applyAlignment="1">
      <alignment horizontal="right" vertical="top"/>
    </xf>
    <xf numFmtId="164" fontId="95" fillId="0" borderId="0" xfId="44" applyNumberFormat="1" applyFont="1" applyFill="1" applyBorder="1" applyAlignment="1">
      <alignment horizontal="right" vertical="top"/>
    </xf>
    <xf numFmtId="0" fontId="99" fillId="0" borderId="0" xfId="0" applyFont="1"/>
    <xf numFmtId="0" fontId="73" fillId="39" borderId="47" xfId="110" quotePrefix="1" applyFont="1" applyFill="1" applyBorder="1" applyAlignment="1">
      <alignment vertical="center" wrapText="1"/>
    </xf>
    <xf numFmtId="167" fontId="73" fillId="39" borderId="48" xfId="54" quotePrefix="1" applyNumberFormat="1" applyFont="1" applyFill="1" applyBorder="1" applyAlignment="1">
      <alignment vertical="center" wrapText="1"/>
    </xf>
    <xf numFmtId="182" fontId="73" fillId="39" borderId="49" xfId="54" quotePrefix="1" applyNumberFormat="1" applyFont="1" applyFill="1" applyBorder="1" applyAlignment="1">
      <alignment vertical="center" wrapText="1"/>
    </xf>
    <xf numFmtId="0" fontId="73" fillId="40" borderId="40" xfId="110" quotePrefix="1" applyFont="1" applyFill="1" applyBorder="1" applyAlignment="1">
      <alignment vertical="center" wrapText="1"/>
    </xf>
    <xf numFmtId="167" fontId="73" fillId="40" borderId="41" xfId="54" quotePrefix="1" applyNumberFormat="1" applyFont="1" applyFill="1" applyBorder="1" applyAlignment="1">
      <alignment vertical="center" wrapText="1"/>
    </xf>
    <xf numFmtId="182" fontId="73" fillId="40" borderId="42" xfId="54" quotePrefix="1" applyNumberFormat="1" applyFont="1" applyFill="1" applyBorder="1" applyAlignment="1">
      <alignment vertical="center" wrapText="1"/>
    </xf>
    <xf numFmtId="0" fontId="73" fillId="39" borderId="40" xfId="110" quotePrefix="1" applyFont="1" applyFill="1" applyBorder="1" applyAlignment="1">
      <alignment vertical="center" wrapText="1"/>
    </xf>
    <xf numFmtId="167" fontId="73" fillId="39" borderId="41" xfId="54" quotePrefix="1" applyNumberFormat="1" applyFont="1" applyFill="1" applyBorder="1" applyAlignment="1">
      <alignment vertical="center" wrapText="1"/>
    </xf>
    <xf numFmtId="182" fontId="73" fillId="39" borderId="42" xfId="54" quotePrefix="1" applyNumberFormat="1" applyFont="1" applyFill="1" applyBorder="1" applyAlignment="1">
      <alignment vertical="center" wrapText="1"/>
    </xf>
    <xf numFmtId="0" fontId="99" fillId="26" borderId="0" xfId="0" applyFont="1" applyFill="1" applyBorder="1"/>
    <xf numFmtId="0" fontId="73" fillId="26" borderId="0" xfId="110" applyFont="1" applyFill="1" applyBorder="1" applyAlignment="1">
      <alignment horizontal="center" vertical="center" wrapText="1"/>
    </xf>
    <xf numFmtId="181" fontId="73" fillId="26" borderId="0" xfId="0" applyNumberFormat="1" applyFont="1" applyFill="1" applyBorder="1" applyAlignment="1">
      <alignment horizontal="center" vertical="center"/>
    </xf>
    <xf numFmtId="0" fontId="73" fillId="26" borderId="0" xfId="110" quotePrefix="1" applyFont="1" applyFill="1" applyBorder="1" applyAlignment="1">
      <alignment vertical="center" wrapText="1"/>
    </xf>
    <xf numFmtId="167" fontId="73" fillId="26" borderId="0" xfId="54" quotePrefix="1" applyNumberFormat="1" applyFont="1" applyFill="1" applyBorder="1" applyAlignment="1">
      <alignment vertical="center" wrapText="1"/>
    </xf>
    <xf numFmtId="167" fontId="73" fillId="26" borderId="0" xfId="48" quotePrefix="1" applyNumberFormat="1" applyFont="1" applyFill="1" applyBorder="1" applyAlignment="1">
      <alignment vertical="center" wrapText="1"/>
    </xf>
    <xf numFmtId="0" fontId="95" fillId="26" borderId="0" xfId="0" applyFont="1" applyFill="1" applyBorder="1"/>
    <xf numFmtId="165" fontId="95" fillId="26" borderId="0" xfId="40" applyNumberFormat="1" applyFont="1" applyFill="1" applyBorder="1" applyAlignment="1">
      <alignment horizontal="center" vertical="top" wrapText="1"/>
    </xf>
    <xf numFmtId="165" fontId="95" fillId="26" borderId="0" xfId="40" applyNumberFormat="1" applyFont="1" applyFill="1" applyBorder="1" applyAlignment="1">
      <alignment horizontal="center" wrapText="1"/>
    </xf>
    <xf numFmtId="165" fontId="71" fillId="26" borderId="0" xfId="40" applyNumberFormat="1" applyFont="1" applyFill="1" applyBorder="1" applyAlignment="1">
      <alignment horizontal="left" vertical="center"/>
    </xf>
    <xf numFmtId="165" fontId="71" fillId="26" borderId="0" xfId="40" applyNumberFormat="1" applyFont="1" applyFill="1" applyBorder="1" applyAlignment="1">
      <alignment horizontal="right" vertical="center"/>
    </xf>
    <xf numFmtId="164" fontId="71" fillId="26" borderId="0" xfId="44" applyNumberFormat="1" applyFont="1" applyFill="1" applyBorder="1" applyAlignment="1">
      <alignment vertical="center"/>
    </xf>
    <xf numFmtId="0" fontId="99" fillId="26" borderId="0" xfId="0" applyFont="1" applyFill="1" applyBorder="1" applyAlignment="1">
      <alignment vertical="center"/>
    </xf>
    <xf numFmtId="165" fontId="95" fillId="26" borderId="0" xfId="40" applyNumberFormat="1" applyFont="1" applyFill="1" applyBorder="1" applyAlignment="1">
      <alignment horizontal="right" vertical="center"/>
    </xf>
    <xf numFmtId="164" fontId="95" fillId="26" borderId="0" xfId="44" applyNumberFormat="1" applyFont="1" applyFill="1" applyBorder="1" applyAlignment="1">
      <alignment vertical="center"/>
    </xf>
    <xf numFmtId="169" fontId="71" fillId="26" borderId="0" xfId="40" applyNumberFormat="1" applyFont="1" applyFill="1" applyBorder="1" applyAlignment="1">
      <alignment horizontal="left" vertical="center"/>
    </xf>
    <xf numFmtId="169" fontId="71" fillId="26" borderId="0" xfId="40" applyNumberFormat="1" applyFont="1" applyFill="1" applyBorder="1" applyAlignment="1">
      <alignment horizontal="right" vertical="center"/>
    </xf>
    <xf numFmtId="169" fontId="99" fillId="26" borderId="0" xfId="0" applyNumberFormat="1" applyFont="1" applyFill="1" applyBorder="1" applyAlignment="1">
      <alignment vertical="center"/>
    </xf>
    <xf numFmtId="0" fontId="96" fillId="26" borderId="0" xfId="110" applyFont="1" applyFill="1" applyBorder="1"/>
    <xf numFmtId="0" fontId="95" fillId="26" borderId="0" xfId="110" applyFont="1" applyFill="1" applyBorder="1"/>
    <xf numFmtId="0" fontId="73" fillId="26" borderId="0" xfId="110" applyFont="1" applyFill="1" applyBorder="1"/>
    <xf numFmtId="1" fontId="95" fillId="26" borderId="0" xfId="110" applyNumberFormat="1" applyFont="1" applyFill="1" applyBorder="1" applyAlignment="1">
      <alignment horizontal="center" vertical="top" wrapText="1"/>
    </xf>
    <xf numFmtId="0" fontId="95" fillId="26" borderId="0" xfId="110" applyFont="1" applyFill="1" applyBorder="1" applyAlignment="1">
      <alignment horizontal="left" vertical="top" wrapText="1"/>
    </xf>
    <xf numFmtId="2" fontId="95" fillId="26" borderId="0" xfId="110" applyNumberFormat="1" applyFont="1" applyFill="1" applyBorder="1" applyAlignment="1">
      <alignment horizontal="center" vertical="top" wrapText="1"/>
    </xf>
    <xf numFmtId="0" fontId="71" fillId="26" borderId="0" xfId="110" applyFont="1" applyFill="1" applyBorder="1" applyAlignment="1">
      <alignment vertical="center"/>
    </xf>
    <xf numFmtId="173" fontId="71" fillId="26" borderId="0" xfId="110" applyNumberFormat="1" applyFont="1" applyFill="1" applyBorder="1" applyAlignment="1" applyProtection="1">
      <alignment horizontal="right" vertical="center"/>
      <protection locked="0"/>
    </xf>
    <xf numFmtId="173" fontId="95" fillId="26" borderId="0" xfId="110" applyNumberFormat="1" applyFont="1" applyFill="1" applyBorder="1" applyAlignment="1" applyProtection="1">
      <alignment horizontal="right" vertical="center"/>
      <protection locked="0"/>
    </xf>
    <xf numFmtId="165" fontId="71" fillId="26" borderId="0" xfId="40" applyNumberFormat="1" applyFont="1" applyFill="1" applyBorder="1" applyAlignment="1">
      <alignment horizontal="right" vertical="top"/>
    </xf>
    <xf numFmtId="0" fontId="95" fillId="26" borderId="0" xfId="110" applyFont="1" applyFill="1" applyBorder="1" applyAlignment="1">
      <alignment vertical="center"/>
    </xf>
    <xf numFmtId="165" fontId="95" fillId="26" borderId="0" xfId="40" applyNumberFormat="1" applyFont="1" applyFill="1" applyBorder="1" applyAlignment="1">
      <alignment horizontal="right" vertical="top"/>
    </xf>
    <xf numFmtId="0" fontId="96" fillId="0" borderId="0" xfId="40" applyFont="1" applyFill="1" applyBorder="1" applyAlignment="1" applyProtection="1">
      <alignment vertical="center"/>
      <protection locked="0"/>
    </xf>
    <xf numFmtId="165" fontId="96" fillId="0" borderId="0" xfId="40" applyNumberFormat="1" applyFont="1" applyFill="1" applyBorder="1" applyAlignment="1" applyProtection="1">
      <alignment horizontal="right" vertical="center"/>
      <protection locked="0"/>
    </xf>
    <xf numFmtId="0" fontId="96" fillId="0" borderId="0" xfId="40" applyFont="1" applyBorder="1"/>
    <xf numFmtId="167" fontId="71" fillId="0" borderId="0" xfId="48" applyNumberFormat="1" applyFont="1" applyBorder="1"/>
    <xf numFmtId="0" fontId="96" fillId="0" borderId="0" xfId="40" applyFont="1" applyFill="1" applyBorder="1"/>
    <xf numFmtId="167" fontId="71" fillId="0" borderId="0" xfId="48" applyNumberFormat="1" applyFont="1" applyFill="1" applyBorder="1"/>
    <xf numFmtId="0" fontId="95" fillId="0" borderId="0" xfId="49" applyFont="1" applyBorder="1"/>
    <xf numFmtId="0" fontId="95" fillId="0" borderId="0" xfId="40" applyFont="1" applyBorder="1"/>
    <xf numFmtId="0" fontId="95" fillId="0" borderId="0" xfId="40" applyFont="1" applyBorder="1" applyAlignment="1">
      <alignment horizontal="center" wrapText="1"/>
    </xf>
    <xf numFmtId="0" fontId="71" fillId="0" borderId="0" xfId="40" applyFont="1" applyBorder="1"/>
    <xf numFmtId="0" fontId="71" fillId="0" borderId="0" xfId="40" applyFont="1" applyFill="1" applyBorder="1"/>
    <xf numFmtId="0" fontId="95" fillId="0" borderId="0" xfId="40" applyFont="1" applyFill="1" applyBorder="1"/>
    <xf numFmtId="0" fontId="73" fillId="0" borderId="0" xfId="40" applyFont="1" applyFill="1" applyBorder="1"/>
    <xf numFmtId="167" fontId="95" fillId="0" borderId="0" xfId="48" applyNumberFormat="1" applyFont="1" applyFill="1" applyBorder="1"/>
    <xf numFmtId="0" fontId="95" fillId="0" borderId="0" xfId="38" applyFont="1" applyFill="1" applyBorder="1" applyAlignment="1">
      <alignment horizontal="left" indent="1"/>
    </xf>
    <xf numFmtId="167" fontId="95" fillId="0" borderId="0" xfId="40" applyNumberFormat="1" applyFont="1" applyFill="1" applyBorder="1"/>
    <xf numFmtId="0" fontId="71" fillId="0" borderId="0" xfId="38" applyFont="1" applyFill="1" applyBorder="1" applyAlignment="1">
      <alignment horizontal="left" vertical="center" indent="2"/>
    </xf>
    <xf numFmtId="0" fontId="71" fillId="0" borderId="0" xfId="38" applyFont="1" applyFill="1" applyBorder="1" applyAlignment="1">
      <alignment horizontal="left" indent="2"/>
    </xf>
    <xf numFmtId="165" fontId="12" fillId="26" borderId="0" xfId="40" applyNumberFormat="1" applyFont="1" applyFill="1" applyBorder="1" applyAlignment="1" applyProtection="1">
      <alignment horizontal="right" vertical="center"/>
      <protection locked="0"/>
    </xf>
    <xf numFmtId="2" fontId="95" fillId="26" borderId="0" xfId="0" applyNumberFormat="1" applyFont="1" applyFill="1" applyBorder="1" applyAlignment="1">
      <alignment horizontal="center" vertical="top" wrapText="1"/>
    </xf>
    <xf numFmtId="0" fontId="71" fillId="26" borderId="0" xfId="40" applyFont="1" applyFill="1" applyBorder="1" applyAlignment="1">
      <alignment vertical="center"/>
    </xf>
    <xf numFmtId="0" fontId="71" fillId="26" borderId="0" xfId="40" quotePrefix="1" applyFont="1" applyFill="1" applyBorder="1" applyAlignment="1">
      <alignment vertical="center"/>
    </xf>
    <xf numFmtId="0" fontId="95" fillId="26" borderId="0" xfId="0" applyFont="1" applyFill="1" applyBorder="1" applyAlignment="1">
      <alignment horizontal="left" vertical="top"/>
    </xf>
    <xf numFmtId="0" fontId="73" fillId="26" borderId="0" xfId="0" applyFont="1" applyFill="1" applyBorder="1" applyAlignment="1">
      <alignment horizontal="left" vertical="center"/>
    </xf>
    <xf numFmtId="0" fontId="0" fillId="26" borderId="0" xfId="0" applyFill="1" applyBorder="1"/>
    <xf numFmtId="164" fontId="10" fillId="26" borderId="0" xfId="44" applyNumberFormat="1" applyFont="1" applyFill="1" applyBorder="1" applyAlignment="1">
      <alignment horizontal="right" vertical="top"/>
    </xf>
    <xf numFmtId="0" fontId="101" fillId="26" borderId="0" xfId="0" applyFont="1" applyFill="1" applyBorder="1"/>
    <xf numFmtId="164" fontId="71" fillId="26" borderId="0" xfId="44" applyNumberFormat="1" applyFont="1" applyFill="1" applyBorder="1" applyAlignment="1">
      <alignment horizontal="right" vertical="top"/>
    </xf>
    <xf numFmtId="0" fontId="95" fillId="26" borderId="0" xfId="40" quotePrefix="1" applyFont="1" applyFill="1" applyBorder="1" applyAlignment="1">
      <alignment vertical="center"/>
    </xf>
    <xf numFmtId="0" fontId="95" fillId="26" borderId="0" xfId="40" applyFont="1" applyFill="1" applyBorder="1" applyAlignment="1">
      <alignment vertical="center"/>
    </xf>
    <xf numFmtId="0" fontId="14" fillId="26" borderId="0" xfId="40" applyFont="1" applyFill="1" applyBorder="1"/>
    <xf numFmtId="0" fontId="14" fillId="26" borderId="0" xfId="40" applyFont="1" applyFill="1" applyBorder="1" applyAlignment="1" applyProtection="1">
      <alignment vertical="center"/>
      <protection locked="0"/>
    </xf>
    <xf numFmtId="0" fontId="46" fillId="26" borderId="0" xfId="40" applyFont="1" applyFill="1" applyBorder="1"/>
    <xf numFmtId="167" fontId="46" fillId="26" borderId="0" xfId="40" applyNumberFormat="1" applyFont="1" applyFill="1" applyBorder="1"/>
    <xf numFmtId="164" fontId="14" fillId="26" borderId="0" xfId="44" applyNumberFormat="1" applyFont="1" applyFill="1" applyBorder="1"/>
    <xf numFmtId="0" fontId="13" fillId="26" borderId="0" xfId="0" applyFont="1" applyFill="1" applyBorder="1" applyAlignment="1">
      <alignment vertical="center"/>
    </xf>
    <xf numFmtId="0" fontId="11" fillId="26" borderId="0" xfId="0" applyNumberFormat="1" applyFont="1" applyFill="1" applyBorder="1" applyAlignment="1">
      <alignment vertical="center"/>
    </xf>
    <xf numFmtId="165" fontId="13" fillId="26" borderId="0" xfId="0" applyNumberFormat="1" applyFont="1" applyFill="1" applyBorder="1" applyAlignment="1" applyProtection="1">
      <alignment horizontal="right" vertical="center"/>
      <protection locked="0"/>
    </xf>
    <xf numFmtId="0" fontId="61" fillId="26" borderId="0" xfId="34" quotePrefix="1" applyFont="1" applyFill="1" applyBorder="1" applyAlignment="1" applyProtection="1"/>
    <xf numFmtId="0" fontId="10" fillId="26" borderId="0" xfId="0" applyFont="1" applyFill="1" applyBorder="1"/>
    <xf numFmtId="0" fontId="0" fillId="26" borderId="0" xfId="0" applyNumberFormat="1" applyFill="1" applyBorder="1" applyAlignment="1">
      <alignment vertical="center"/>
    </xf>
    <xf numFmtId="165" fontId="10" fillId="26" borderId="0" xfId="0" applyNumberFormat="1" applyFont="1" applyFill="1" applyBorder="1" applyAlignment="1" applyProtection="1">
      <alignment horizontal="right" vertical="center"/>
      <protection locked="0"/>
    </xf>
    <xf numFmtId="0" fontId="8" fillId="26" borderId="0" xfId="34" applyNumberFormat="1" applyFill="1" applyBorder="1" applyAlignment="1">
      <alignment vertical="center"/>
    </xf>
    <xf numFmtId="165" fontId="14" fillId="26" borderId="0" xfId="40" applyNumberFormat="1" applyFont="1" applyFill="1" applyBorder="1" applyAlignment="1" applyProtection="1">
      <alignment horizontal="right" vertical="center"/>
      <protection locked="0"/>
    </xf>
    <xf numFmtId="0" fontId="65" fillId="26" borderId="0" xfId="0" applyFont="1" applyFill="1" applyBorder="1"/>
    <xf numFmtId="43" fontId="51" fillId="26" borderId="0" xfId="54" applyFont="1" applyFill="1" applyBorder="1" applyAlignment="1">
      <alignment horizontal="center" vertical="top"/>
    </xf>
    <xf numFmtId="0" fontId="12" fillId="26" borderId="0" xfId="40" applyFont="1" applyFill="1" applyBorder="1" applyAlignment="1" applyProtection="1">
      <alignment vertical="center"/>
      <protection locked="0"/>
    </xf>
    <xf numFmtId="43" fontId="14" fillId="26" borderId="0" xfId="48" applyFont="1" applyFill="1" applyBorder="1" applyAlignment="1" applyProtection="1">
      <alignment vertical="center"/>
      <protection locked="0"/>
    </xf>
    <xf numFmtId="167" fontId="14" fillId="26" borderId="0" xfId="40" applyNumberFormat="1" applyFont="1" applyFill="1" applyBorder="1" applyAlignment="1" applyProtection="1">
      <alignment vertical="center"/>
      <protection locked="0"/>
    </xf>
    <xf numFmtId="167" fontId="14" fillId="26" borderId="0" xfId="48" applyNumberFormat="1" applyFont="1" applyFill="1" applyBorder="1" applyAlignment="1" applyProtection="1">
      <alignment vertical="center"/>
      <protection locked="0"/>
    </xf>
    <xf numFmtId="43" fontId="14" fillId="26" borderId="0" xfId="40" applyNumberFormat="1" applyFont="1" applyFill="1" applyBorder="1" applyAlignment="1" applyProtection="1">
      <alignment vertical="center"/>
      <protection locked="0"/>
    </xf>
    <xf numFmtId="43" fontId="9" fillId="26" borderId="0" xfId="48" applyFont="1" applyFill="1" applyBorder="1"/>
    <xf numFmtId="0" fontId="43" fillId="26" borderId="0" xfId="40" applyFont="1" applyFill="1" applyBorder="1"/>
    <xf numFmtId="165" fontId="43" fillId="26" borderId="0" xfId="40" applyNumberFormat="1" applyFont="1" applyFill="1" applyBorder="1" applyAlignment="1" applyProtection="1">
      <alignment horizontal="right" vertical="center"/>
      <protection locked="0"/>
    </xf>
    <xf numFmtId="0" fontId="8" fillId="26" borderId="0" xfId="34" quotePrefix="1" applyFill="1" applyBorder="1" applyAlignment="1" applyProtection="1"/>
    <xf numFmtId="165" fontId="43" fillId="26" borderId="0" xfId="40" applyNumberFormat="1" applyFont="1" applyFill="1" applyBorder="1"/>
    <xf numFmtId="0" fontId="76" fillId="26" borderId="0" xfId="0" applyNumberFormat="1" applyFont="1" applyFill="1" applyBorder="1" applyAlignment="1">
      <alignment horizontal="center" vertical="top" wrapText="1" readingOrder="1"/>
    </xf>
    <xf numFmtId="0" fontId="85" fillId="42" borderId="0" xfId="0" applyNumberFormat="1" applyFont="1" applyFill="1" applyBorder="1" applyAlignment="1">
      <alignment vertical="top" readingOrder="1"/>
    </xf>
    <xf numFmtId="0" fontId="64" fillId="43" borderId="0" xfId="0" applyNumberFormat="1" applyFont="1" applyFill="1" applyBorder="1" applyAlignment="1">
      <alignment vertical="top" wrapText="1" readingOrder="1"/>
    </xf>
    <xf numFmtId="0" fontId="64" fillId="43" borderId="0" xfId="0" applyNumberFormat="1" applyFont="1" applyFill="1" applyBorder="1" applyAlignment="1">
      <alignment vertical="top" readingOrder="1"/>
    </xf>
    <xf numFmtId="0" fontId="88" fillId="41" borderId="0" xfId="0" applyNumberFormat="1" applyFont="1" applyFill="1" applyBorder="1" applyAlignment="1">
      <alignment vertical="top" wrapText="1" readingOrder="1"/>
    </xf>
    <xf numFmtId="187" fontId="92" fillId="26" borderId="0" xfId="0" applyNumberFormat="1" applyFont="1" applyFill="1" applyBorder="1" applyAlignment="1">
      <alignment vertical="top" wrapText="1" readingOrder="1"/>
    </xf>
    <xf numFmtId="188" fontId="92" fillId="26" borderId="0" xfId="0" applyNumberFormat="1" applyFont="1" applyFill="1" applyBorder="1" applyAlignment="1">
      <alignment vertical="top" wrapText="1" readingOrder="1"/>
    </xf>
    <xf numFmtId="0" fontId="87" fillId="44" borderId="0" xfId="0" applyNumberFormat="1" applyFont="1" applyFill="1" applyBorder="1" applyAlignment="1">
      <alignment vertical="top" wrapText="1" readingOrder="1"/>
    </xf>
    <xf numFmtId="189" fontId="93" fillId="45" borderId="0" xfId="0" applyNumberFormat="1" applyFont="1" applyFill="1" applyBorder="1" applyAlignment="1">
      <alignment vertical="top" wrapText="1" readingOrder="1"/>
    </xf>
    <xf numFmtId="188" fontId="93" fillId="45" borderId="0" xfId="0" applyNumberFormat="1" applyFont="1" applyFill="1" applyBorder="1" applyAlignment="1">
      <alignment vertical="top" wrapText="1" readingOrder="1"/>
    </xf>
    <xf numFmtId="167" fontId="10" fillId="26" borderId="0" xfId="40" applyNumberFormat="1" applyFont="1" applyFill="1" applyBorder="1" applyAlignment="1" applyProtection="1">
      <alignment vertical="center"/>
      <protection locked="0"/>
    </xf>
    <xf numFmtId="0" fontId="46" fillId="26" borderId="0" xfId="40" applyFont="1" applyFill="1" applyBorder="1" applyAlignment="1">
      <alignment vertical="center"/>
    </xf>
    <xf numFmtId="165" fontId="46" fillId="26" borderId="0" xfId="40" applyNumberFormat="1" applyFont="1" applyFill="1" applyBorder="1" applyAlignment="1">
      <alignment horizontal="right" vertical="top"/>
    </xf>
    <xf numFmtId="167" fontId="10" fillId="26" borderId="0" xfId="40" applyNumberFormat="1" applyFont="1" applyFill="1" applyBorder="1" applyAlignment="1" applyProtection="1">
      <alignment horizontal="right" indent="1"/>
      <protection locked="0"/>
    </xf>
    <xf numFmtId="0" fontId="18" fillId="26" borderId="0" xfId="40" applyFont="1" applyFill="1" applyBorder="1" applyAlignment="1">
      <alignment vertical="center"/>
    </xf>
    <xf numFmtId="165" fontId="18" fillId="26" borderId="0" xfId="40" applyNumberFormat="1" applyFont="1" applyFill="1" applyBorder="1" applyAlignment="1">
      <alignment horizontal="right" vertical="top"/>
    </xf>
    <xf numFmtId="167" fontId="10" fillId="26" borderId="0" xfId="40" applyNumberFormat="1" applyFont="1" applyFill="1" applyBorder="1" applyAlignment="1" applyProtection="1">
      <alignment horizontal="right" vertical="center"/>
      <protection locked="0"/>
    </xf>
    <xf numFmtId="0" fontId="11" fillId="26" borderId="0" xfId="40" applyFont="1" applyFill="1" applyBorder="1"/>
    <xf numFmtId="0" fontId="60" fillId="26" borderId="0" xfId="40" applyFont="1" applyFill="1" applyBorder="1"/>
    <xf numFmtId="165" fontId="60" fillId="26" borderId="0" xfId="40" applyNumberFormat="1" applyFont="1" applyFill="1" applyBorder="1"/>
    <xf numFmtId="185" fontId="60" fillId="26" borderId="0" xfId="40" applyNumberFormat="1" applyFont="1" applyFill="1" applyBorder="1"/>
    <xf numFmtId="0" fontId="43" fillId="26" borderId="0" xfId="40" applyFont="1" applyFill="1" applyBorder="1" applyAlignment="1">
      <alignment vertical="center"/>
    </xf>
    <xf numFmtId="165" fontId="43" fillId="26" borderId="0" xfId="40" applyNumberFormat="1" applyFont="1" applyFill="1" applyBorder="1" applyAlignment="1">
      <alignment horizontal="right" vertical="top"/>
    </xf>
    <xf numFmtId="43" fontId="10" fillId="26" borderId="0" xfId="57" applyFont="1" applyFill="1" applyBorder="1" applyAlignment="1" applyProtection="1">
      <alignment vertical="center"/>
      <protection locked="0"/>
    </xf>
    <xf numFmtId="43" fontId="14" fillId="26" borderId="0" xfId="48" applyFont="1" applyFill="1" applyBorder="1"/>
    <xf numFmtId="185" fontId="14" fillId="26" borderId="0" xfId="40" applyNumberFormat="1" applyFont="1" applyFill="1" applyBorder="1" applyAlignment="1" applyProtection="1">
      <alignment horizontal="right" vertical="center"/>
      <protection locked="0"/>
    </xf>
    <xf numFmtId="165" fontId="13" fillId="26" borderId="0" xfId="40" applyNumberFormat="1" applyFont="1" applyFill="1" applyBorder="1" applyAlignment="1" applyProtection="1">
      <alignment horizontal="center"/>
      <protection locked="0"/>
    </xf>
    <xf numFmtId="165" fontId="13" fillId="26" borderId="0" xfId="40" applyNumberFormat="1" applyFont="1" applyFill="1" applyBorder="1" applyAlignment="1" applyProtection="1">
      <alignment vertical="center"/>
      <protection locked="0"/>
    </xf>
    <xf numFmtId="0" fontId="13" fillId="26" borderId="0" xfId="40" applyFont="1" applyFill="1" applyBorder="1" applyAlignment="1">
      <alignment horizontal="center" wrapText="1"/>
    </xf>
    <xf numFmtId="167" fontId="13" fillId="26" borderId="0" xfId="57" applyNumberFormat="1" applyFont="1" applyFill="1" applyBorder="1"/>
    <xf numFmtId="43" fontId="13" fillId="26" borderId="0" xfId="57" applyFont="1" applyFill="1" applyBorder="1"/>
    <xf numFmtId="0" fontId="89" fillId="26" borderId="0" xfId="0" applyNumberFormat="1" applyFont="1" applyFill="1" applyBorder="1" applyAlignment="1">
      <alignment vertical="top" wrapText="1" readingOrder="1"/>
    </xf>
    <xf numFmtId="0" fontId="66" fillId="47" borderId="0" xfId="0" applyNumberFormat="1" applyFont="1" applyFill="1" applyBorder="1" applyAlignment="1">
      <alignment vertical="top" wrapText="1" readingOrder="1"/>
    </xf>
    <xf numFmtId="0" fontId="86" fillId="46" borderId="0" xfId="0" applyNumberFormat="1" applyFont="1" applyFill="1" applyBorder="1" applyAlignment="1">
      <alignment vertical="top" wrapText="1" readingOrder="1"/>
    </xf>
    <xf numFmtId="0" fontId="67" fillId="26" borderId="0" xfId="0" applyNumberFormat="1" applyFont="1" applyFill="1" applyBorder="1" applyAlignment="1">
      <alignment vertical="top" wrapText="1" readingOrder="1"/>
    </xf>
    <xf numFmtId="184" fontId="67" fillId="26" borderId="0" xfId="0" applyNumberFormat="1" applyFont="1" applyFill="1" applyBorder="1" applyAlignment="1">
      <alignment vertical="top" wrapText="1" readingOrder="1"/>
    </xf>
    <xf numFmtId="167" fontId="10" fillId="26" borderId="0" xfId="57" applyNumberFormat="1" applyFont="1" applyFill="1" applyBorder="1"/>
    <xf numFmtId="167" fontId="10" fillId="26" borderId="0" xfId="57" applyNumberFormat="1" applyFont="1" applyFill="1" applyBorder="1" applyAlignment="1" applyProtection="1">
      <alignment horizontal="right" vertical="center"/>
      <protection locked="0"/>
    </xf>
    <xf numFmtId="0" fontId="13" fillId="26" borderId="0" xfId="40" applyFont="1" applyFill="1" applyBorder="1" applyAlignment="1" applyProtection="1">
      <alignment vertical="center"/>
      <protection locked="0"/>
    </xf>
    <xf numFmtId="167" fontId="43" fillId="26" borderId="0" xfId="57" applyNumberFormat="1" applyFont="1" applyFill="1" applyBorder="1" applyAlignment="1" applyProtection="1">
      <alignment horizontal="right" vertical="center"/>
      <protection locked="0"/>
    </xf>
    <xf numFmtId="167" fontId="13" fillId="26" borderId="0" xfId="57" applyNumberFormat="1" applyFont="1" applyFill="1" applyBorder="1" applyAlignment="1" applyProtection="1">
      <alignment horizontal="right" vertical="center"/>
      <protection locked="0"/>
    </xf>
    <xf numFmtId="43" fontId="13" fillId="26" borderId="0" xfId="57" applyFont="1" applyFill="1" applyBorder="1" applyAlignment="1" applyProtection="1">
      <alignment vertical="center"/>
      <protection locked="0"/>
    </xf>
    <xf numFmtId="43" fontId="13" fillId="26" borderId="0" xfId="40" applyNumberFormat="1" applyFont="1" applyFill="1" applyBorder="1"/>
    <xf numFmtId="180" fontId="43" fillId="26" borderId="0" xfId="40" applyNumberFormat="1" applyFont="1" applyFill="1" applyBorder="1"/>
    <xf numFmtId="0" fontId="64" fillId="45" borderId="0" xfId="0" applyNumberFormat="1" applyFont="1" applyFill="1" applyBorder="1" applyAlignment="1">
      <alignment vertical="top" wrapText="1" readingOrder="1"/>
    </xf>
    <xf numFmtId="184" fontId="64" fillId="45" borderId="0" xfId="0" applyNumberFormat="1" applyFont="1" applyFill="1" applyBorder="1" applyAlignment="1">
      <alignment vertical="top" wrapText="1" readingOrder="1"/>
    </xf>
    <xf numFmtId="180" fontId="43" fillId="26" borderId="0" xfId="40" applyNumberFormat="1" applyFont="1" applyFill="1" applyBorder="1" applyAlignment="1"/>
    <xf numFmtId="0" fontId="86" fillId="26" borderId="0" xfId="0" applyNumberFormat="1" applyFont="1" applyFill="1" applyBorder="1" applyAlignment="1">
      <alignment vertical="top" wrapText="1" readingOrder="1"/>
    </xf>
    <xf numFmtId="165" fontId="10" fillId="26" borderId="0" xfId="40" applyNumberFormat="1" applyFont="1" applyFill="1" applyBorder="1" applyAlignment="1" applyProtection="1">
      <alignment horizontal="right" vertical="center"/>
      <protection locked="0"/>
    </xf>
    <xf numFmtId="0" fontId="64" fillId="26" borderId="0" xfId="0" applyNumberFormat="1" applyFont="1" applyFill="1" applyBorder="1" applyAlignment="1">
      <alignment vertical="top" wrapText="1" readingOrder="1"/>
    </xf>
    <xf numFmtId="184" fontId="64" fillId="26" borderId="0" xfId="0" applyNumberFormat="1" applyFont="1" applyFill="1" applyBorder="1" applyAlignment="1">
      <alignment vertical="top" wrapText="1" readingOrder="1"/>
    </xf>
    <xf numFmtId="0" fontId="43" fillId="26" borderId="0" xfId="40" applyFont="1" applyFill="1" applyBorder="1" applyAlignment="1"/>
    <xf numFmtId="185" fontId="43" fillId="26" borderId="0" xfId="40" applyNumberFormat="1" applyFont="1" applyFill="1" applyBorder="1" applyAlignment="1" applyProtection="1">
      <alignment horizontal="right"/>
      <protection locked="0"/>
    </xf>
    <xf numFmtId="165" fontId="43" fillId="26" borderId="0" xfId="40" applyNumberFormat="1" applyFont="1" applyFill="1" applyBorder="1" applyAlignment="1" applyProtection="1">
      <alignment horizontal="right"/>
      <protection locked="0"/>
    </xf>
    <xf numFmtId="0" fontId="14" fillId="26" borderId="0" xfId="40" applyFont="1" applyFill="1" applyBorder="1" applyAlignment="1">
      <alignment vertical="center"/>
    </xf>
    <xf numFmtId="43" fontId="71" fillId="26" borderId="0" xfId="54" applyFont="1" applyFill="1" applyBorder="1" applyAlignment="1">
      <alignment horizontal="center" vertical="top"/>
    </xf>
    <xf numFmtId="165" fontId="71" fillId="26" borderId="0" xfId="40" applyNumberFormat="1" applyFont="1" applyFill="1" applyBorder="1" applyAlignment="1" applyProtection="1">
      <alignment horizontal="right" vertical="center"/>
      <protection locked="0"/>
    </xf>
    <xf numFmtId="0" fontId="71" fillId="26" borderId="0" xfId="40" applyFont="1" applyFill="1" applyBorder="1"/>
    <xf numFmtId="0" fontId="71" fillId="26" borderId="0" xfId="40" applyFont="1" applyFill="1" applyBorder="1" applyAlignment="1" applyProtection="1">
      <alignment vertical="center"/>
      <protection locked="0"/>
    </xf>
    <xf numFmtId="0" fontId="100" fillId="26" borderId="0" xfId="40" applyFont="1" applyFill="1" applyBorder="1" applyAlignment="1">
      <alignment vertical="center"/>
    </xf>
    <xf numFmtId="165" fontId="100" fillId="26" borderId="0" xfId="40" applyNumberFormat="1" applyFont="1" applyFill="1" applyBorder="1" applyAlignment="1">
      <alignment horizontal="right" vertical="top"/>
    </xf>
    <xf numFmtId="165" fontId="71" fillId="26" borderId="0" xfId="40" applyNumberFormat="1" applyFont="1" applyFill="1" applyBorder="1"/>
    <xf numFmtId="164" fontId="43" fillId="26" borderId="0" xfId="44" applyNumberFormat="1" applyFont="1" applyFill="1" applyBorder="1" applyAlignment="1">
      <alignment vertical="center"/>
    </xf>
    <xf numFmtId="43" fontId="43" fillId="26" borderId="0" xfId="57" applyFont="1" applyFill="1" applyBorder="1" applyAlignment="1">
      <alignment horizontal="right" vertical="top"/>
    </xf>
    <xf numFmtId="0" fontId="45" fillId="26" borderId="0" xfId="41" applyFont="1" applyFill="1" applyBorder="1" applyAlignment="1">
      <alignment vertical="center"/>
    </xf>
    <xf numFmtId="164" fontId="45" fillId="26" borderId="0" xfId="44" applyNumberFormat="1" applyFont="1" applyFill="1" applyBorder="1" applyAlignment="1">
      <alignment vertical="center"/>
    </xf>
    <xf numFmtId="0" fontId="26" fillId="26" borderId="0" xfId="41" applyFill="1" applyBorder="1"/>
    <xf numFmtId="3" fontId="26" fillId="26" borderId="0" xfId="41" applyNumberFormat="1" applyFill="1" applyBorder="1"/>
    <xf numFmtId="43" fontId="60" fillId="26" borderId="0" xfId="57" applyFont="1" applyFill="1" applyBorder="1"/>
    <xf numFmtId="167" fontId="60" fillId="26" borderId="0" xfId="57" applyNumberFormat="1" applyFont="1" applyFill="1" applyBorder="1"/>
    <xf numFmtId="167" fontId="13" fillId="26" borderId="0" xfId="57" applyNumberFormat="1" applyFont="1" applyFill="1" applyBorder="1" applyAlignment="1" applyProtection="1">
      <alignment vertical="center"/>
      <protection locked="0"/>
    </xf>
    <xf numFmtId="167" fontId="10" fillId="26" borderId="0" xfId="57" applyNumberFormat="1" applyFont="1" applyFill="1" applyBorder="1" applyAlignment="1" applyProtection="1">
      <alignment vertical="center"/>
      <protection locked="0"/>
    </xf>
    <xf numFmtId="43" fontId="10" fillId="26" borderId="0" xfId="57" applyNumberFormat="1" applyFont="1" applyFill="1" applyBorder="1" applyAlignment="1" applyProtection="1">
      <alignment vertical="center"/>
      <protection locked="0"/>
    </xf>
    <xf numFmtId="167" fontId="13" fillId="26" borderId="0" xfId="40" applyNumberFormat="1" applyFont="1" applyFill="1" applyBorder="1" applyAlignment="1" applyProtection="1">
      <alignment vertical="center"/>
      <protection locked="0"/>
    </xf>
    <xf numFmtId="43" fontId="18" fillId="26" borderId="0" xfId="57" applyFont="1" applyFill="1" applyBorder="1" applyAlignment="1">
      <alignment vertical="center"/>
    </xf>
    <xf numFmtId="164" fontId="43" fillId="26" borderId="0" xfId="44" applyNumberFormat="1" applyFont="1" applyFill="1" applyBorder="1"/>
    <xf numFmtId="167" fontId="43" fillId="26" borderId="0" xfId="57" applyNumberFormat="1" applyFont="1" applyFill="1" applyBorder="1" applyAlignment="1">
      <alignment vertical="center"/>
    </xf>
    <xf numFmtId="43" fontId="43" fillId="26" borderId="0" xfId="57" applyFont="1" applyFill="1" applyBorder="1" applyAlignment="1">
      <alignment vertical="center"/>
    </xf>
    <xf numFmtId="167" fontId="45" fillId="26" borderId="0" xfId="57" applyNumberFormat="1" applyFont="1" applyFill="1" applyBorder="1" applyAlignment="1">
      <alignment vertical="center"/>
    </xf>
    <xf numFmtId="43" fontId="45" fillId="26" borderId="0" xfId="57" applyFont="1" applyFill="1" applyBorder="1" applyAlignment="1">
      <alignment vertical="center"/>
    </xf>
    <xf numFmtId="165" fontId="10" fillId="26" borderId="0" xfId="40" applyNumberFormat="1" applyFont="1" applyFill="1" applyBorder="1"/>
    <xf numFmtId="0" fontId="60" fillId="26" borderId="0" xfId="0" applyFont="1" applyFill="1" applyBorder="1" applyAlignment="1">
      <alignment vertical="center"/>
    </xf>
    <xf numFmtId="0" fontId="90" fillId="26" borderId="0" xfId="0" applyNumberFormat="1" applyFont="1" applyFill="1" applyBorder="1" applyAlignment="1">
      <alignment vertical="top" wrapText="1" readingOrder="1"/>
    </xf>
    <xf numFmtId="0" fontId="68" fillId="41" borderId="0" xfId="0" applyNumberFormat="1" applyFont="1" applyFill="1" applyBorder="1" applyAlignment="1">
      <alignment horizontal="left" vertical="top" wrapText="1" readingOrder="1"/>
    </xf>
    <xf numFmtId="180" fontId="78" fillId="26" borderId="0" xfId="0" applyNumberFormat="1" applyFont="1" applyFill="1" applyBorder="1" applyAlignment="1">
      <alignment horizontal="right" vertical="center" wrapText="1" readingOrder="1"/>
    </xf>
    <xf numFmtId="180" fontId="77" fillId="26" borderId="0" xfId="0" applyNumberFormat="1" applyFont="1" applyFill="1" applyBorder="1" applyAlignment="1">
      <alignment horizontal="right" vertical="center" wrapText="1" readingOrder="1"/>
    </xf>
    <xf numFmtId="180" fontId="67" fillId="26" borderId="0" xfId="0" applyNumberFormat="1" applyFont="1" applyFill="1" applyBorder="1" applyAlignment="1">
      <alignment horizontal="right" vertical="center" wrapText="1" readingOrder="1"/>
    </xf>
    <xf numFmtId="43" fontId="67" fillId="26" borderId="0" xfId="57" applyFont="1" applyFill="1" applyBorder="1" applyAlignment="1">
      <alignment horizontal="right" vertical="center" wrapText="1" readingOrder="1"/>
    </xf>
    <xf numFmtId="180" fontId="64" fillId="44" borderId="0" xfId="0" applyNumberFormat="1" applyFont="1" applyFill="1" applyBorder="1" applyAlignment="1">
      <alignment horizontal="right" vertical="center" wrapText="1" readingOrder="1"/>
    </xf>
    <xf numFmtId="0" fontId="81" fillId="26" borderId="0" xfId="120" applyNumberFormat="1" applyFont="1" applyFill="1" applyBorder="1" applyAlignment="1">
      <alignment horizontal="center" vertical="top" readingOrder="1"/>
    </xf>
    <xf numFmtId="0" fontId="82" fillId="26" borderId="0" xfId="120" applyNumberFormat="1" applyFont="1" applyFill="1" applyBorder="1" applyAlignment="1">
      <alignment horizontal="center" readingOrder="1"/>
    </xf>
    <xf numFmtId="0" fontId="65" fillId="26" borderId="0" xfId="120" applyNumberFormat="1" applyFont="1" applyFill="1" applyBorder="1" applyAlignment="1">
      <alignment vertical="top" readingOrder="1"/>
    </xf>
    <xf numFmtId="0" fontId="83" fillId="26" borderId="0" xfId="120" applyNumberFormat="1" applyFont="1" applyFill="1" applyBorder="1" applyAlignment="1">
      <alignment vertical="top" readingOrder="1"/>
    </xf>
    <xf numFmtId="0" fontId="84" fillId="26" borderId="0" xfId="120" applyNumberFormat="1" applyFont="1" applyFill="1" applyBorder="1" applyAlignment="1">
      <alignment horizontal="left" vertical="top" readingOrder="1"/>
    </xf>
    <xf numFmtId="180" fontId="10" fillId="26" borderId="0" xfId="120" applyNumberFormat="1" applyFont="1" applyFill="1" applyBorder="1" applyAlignment="1">
      <alignment horizontal="right" vertical="center" readingOrder="1"/>
    </xf>
    <xf numFmtId="167" fontId="10" fillId="26" borderId="0" xfId="57" applyNumberFormat="1" applyFont="1" applyFill="1" applyBorder="1" applyAlignment="1" applyProtection="1">
      <alignment horizontal="right" vertical="center" readingOrder="1"/>
      <protection locked="0"/>
    </xf>
    <xf numFmtId="0" fontId="76" fillId="26" borderId="0" xfId="0" applyNumberFormat="1" applyFont="1" applyFill="1" applyBorder="1" applyAlignment="1">
      <alignment vertical="top" wrapText="1" readingOrder="1"/>
    </xf>
    <xf numFmtId="0" fontId="65" fillId="26" borderId="0" xfId="0" applyFont="1" applyFill="1" applyBorder="1" applyAlignment="1">
      <alignment wrapText="1"/>
    </xf>
    <xf numFmtId="167" fontId="10" fillId="26" borderId="0" xfId="48" applyNumberFormat="1" applyFont="1" applyFill="1" applyBorder="1" applyAlignment="1" applyProtection="1">
      <alignment vertical="center"/>
      <protection locked="0"/>
    </xf>
    <xf numFmtId="0" fontId="62" fillId="26" borderId="0" xfId="40" applyFont="1" applyFill="1" applyBorder="1"/>
    <xf numFmtId="165" fontId="10" fillId="26" borderId="0" xfId="57" applyNumberFormat="1" applyFont="1" applyFill="1" applyBorder="1"/>
    <xf numFmtId="43" fontId="10" fillId="26" borderId="0" xfId="57" applyFont="1" applyFill="1" applyBorder="1"/>
    <xf numFmtId="167" fontId="43" fillId="26" borderId="0" xfId="57" applyNumberFormat="1" applyFont="1" applyFill="1" applyBorder="1"/>
    <xf numFmtId="167" fontId="43" fillId="26" borderId="0" xfId="40" applyNumberFormat="1" applyFont="1" applyFill="1" applyBorder="1"/>
    <xf numFmtId="167" fontId="43" fillId="26" borderId="0" xfId="40" applyNumberFormat="1" applyFont="1" applyFill="1" applyBorder="1" applyAlignment="1">
      <alignment vertical="center"/>
    </xf>
    <xf numFmtId="43" fontId="43" fillId="26" borderId="0" xfId="57" applyNumberFormat="1" applyFont="1" applyFill="1" applyBorder="1"/>
    <xf numFmtId="43" fontId="43" fillId="26" borderId="0" xfId="57" applyFont="1" applyFill="1" applyBorder="1" applyAlignment="1" applyProtection="1">
      <alignment vertical="center"/>
      <protection locked="0"/>
    </xf>
    <xf numFmtId="0" fontId="66" fillId="42" borderId="0" xfId="120" applyNumberFormat="1" applyFont="1" applyFill="1" applyBorder="1" applyAlignment="1">
      <alignment vertical="top" wrapText="1" readingOrder="1"/>
    </xf>
    <xf numFmtId="167" fontId="67" fillId="26" borderId="0" xfId="57" applyNumberFormat="1" applyFont="1" applyFill="1" applyBorder="1" applyAlignment="1">
      <alignment vertical="top" wrapText="1" readingOrder="1"/>
    </xf>
    <xf numFmtId="0" fontId="68" fillId="41" borderId="0" xfId="120" applyNumberFormat="1" applyFont="1" applyFill="1" applyBorder="1" applyAlignment="1">
      <alignment horizontal="left" vertical="top" wrapText="1" readingOrder="1"/>
    </xf>
    <xf numFmtId="43" fontId="12" fillId="26" borderId="0" xfId="48" applyFont="1" applyFill="1" applyBorder="1" applyAlignment="1" applyProtection="1">
      <alignment vertical="center"/>
      <protection locked="0"/>
    </xf>
    <xf numFmtId="43" fontId="0" fillId="26" borderId="0" xfId="0" applyNumberFormat="1" applyFill="1" applyBorder="1"/>
    <xf numFmtId="0" fontId="11" fillId="26" borderId="0" xfId="40" applyFont="1" applyFill="1" applyBorder="1" applyAlignment="1">
      <alignment wrapText="1"/>
    </xf>
    <xf numFmtId="43" fontId="9" fillId="26" borderId="0" xfId="40" applyNumberFormat="1" applyFill="1" applyBorder="1"/>
    <xf numFmtId="0" fontId="79" fillId="26" borderId="0" xfId="0" applyFont="1" applyFill="1" applyBorder="1"/>
    <xf numFmtId="167" fontId="79" fillId="26" borderId="0" xfId="48" applyNumberFormat="1" applyFont="1" applyFill="1" applyBorder="1"/>
    <xf numFmtId="0" fontId="23" fillId="0" borderId="35" xfId="0" applyFont="1" applyFill="1" applyBorder="1" applyAlignment="1">
      <alignment vertical="center"/>
    </xf>
    <xf numFmtId="0" fontId="25" fillId="0" borderId="37" xfId="34" applyFont="1" applyFill="1" applyBorder="1" applyAlignment="1">
      <alignment horizontal="left"/>
    </xf>
    <xf numFmtId="0" fontId="11" fillId="25" borderId="32" xfId="0" applyFont="1" applyFill="1" applyBorder="1"/>
    <xf numFmtId="0" fontId="11" fillId="25" borderId="34" xfId="0" applyFont="1" applyFill="1" applyBorder="1"/>
    <xf numFmtId="0" fontId="9" fillId="0" borderId="13" xfId="0" applyFont="1" applyFill="1" applyBorder="1"/>
    <xf numFmtId="0" fontId="25" fillId="0" borderId="12" xfId="34" applyFont="1" applyFill="1" applyBorder="1"/>
    <xf numFmtId="0" fontId="9" fillId="0" borderId="18" xfId="0" applyFont="1" applyFill="1" applyBorder="1"/>
    <xf numFmtId="0" fontId="9" fillId="0" borderId="25" xfId="0" applyFont="1" applyFill="1" applyBorder="1"/>
    <xf numFmtId="0" fontId="13" fillId="24" borderId="12" xfId="40" applyFont="1" applyFill="1" applyBorder="1" applyAlignment="1">
      <alignment horizontal="left" vertical="center" wrapText="1"/>
    </xf>
    <xf numFmtId="0" fontId="13" fillId="24" borderId="25" xfId="40" applyFont="1" applyFill="1" applyBorder="1" applyAlignment="1">
      <alignment horizontal="left" vertical="center" wrapText="1"/>
    </xf>
    <xf numFmtId="2" fontId="15" fillId="24" borderId="37" xfId="40" applyNumberFormat="1" applyFont="1" applyFill="1" applyBorder="1" applyAlignment="1">
      <alignment horizontal="center" vertical="top" wrapText="1"/>
    </xf>
    <xf numFmtId="2" fontId="15" fillId="24" borderId="12" xfId="40" applyNumberFormat="1" applyFont="1" applyFill="1" applyBorder="1" applyAlignment="1">
      <alignment horizontal="center" vertical="top" wrapText="1"/>
    </xf>
    <xf numFmtId="2" fontId="15" fillId="24" borderId="25" xfId="40" applyNumberFormat="1" applyFont="1" applyFill="1" applyBorder="1" applyAlignment="1">
      <alignment horizontal="center" vertical="top" wrapText="1"/>
    </xf>
    <xf numFmtId="2" fontId="15" fillId="24" borderId="36" xfId="40" applyNumberFormat="1" applyFont="1" applyFill="1" applyBorder="1" applyAlignment="1">
      <alignment horizontal="center" vertical="top" wrapText="1"/>
    </xf>
    <xf numFmtId="2" fontId="15" fillId="24" borderId="0" xfId="40" applyNumberFormat="1" applyFont="1" applyFill="1" applyBorder="1" applyAlignment="1">
      <alignment horizontal="center" vertical="top" wrapText="1"/>
    </xf>
    <xf numFmtId="2" fontId="15" fillId="24" borderId="10" xfId="40" applyNumberFormat="1" applyFont="1" applyFill="1" applyBorder="1" applyAlignment="1">
      <alignment horizontal="center" vertical="top" wrapText="1"/>
    </xf>
    <xf numFmtId="0" fontId="13" fillId="24" borderId="27" xfId="40" applyFont="1" applyFill="1" applyBorder="1" applyAlignment="1">
      <alignment horizontal="center" vertical="top"/>
    </xf>
    <xf numFmtId="0" fontId="13" fillId="24" borderId="21" xfId="40" applyFont="1" applyFill="1" applyBorder="1" applyAlignment="1">
      <alignment horizontal="center" vertical="top"/>
    </xf>
    <xf numFmtId="0" fontId="10" fillId="0" borderId="26" xfId="40" applyFont="1" applyFill="1" applyBorder="1" applyAlignment="1">
      <alignment horizontal="center" vertical="center"/>
    </xf>
    <xf numFmtId="0" fontId="10" fillId="0" borderId="27" xfId="40" applyFont="1" applyFill="1" applyBorder="1" applyAlignment="1">
      <alignment horizontal="center" vertical="center"/>
    </xf>
    <xf numFmtId="0" fontId="10" fillId="0" borderId="21" xfId="40" applyFont="1" applyFill="1" applyBorder="1" applyAlignment="1">
      <alignment horizontal="center" vertical="center"/>
    </xf>
    <xf numFmtId="0" fontId="19" fillId="0" borderId="15" xfId="0" applyFont="1" applyFill="1" applyBorder="1" applyAlignment="1">
      <alignment horizontal="justify" vertical="center" wrapText="1"/>
    </xf>
    <xf numFmtId="0" fontId="19" fillId="0" borderId="0" xfId="0" applyFont="1" applyFill="1" applyBorder="1" applyAlignment="1">
      <alignment horizontal="justify" vertical="center" wrapText="1"/>
    </xf>
    <xf numFmtId="2" fontId="15" fillId="24" borderId="36" xfId="39" applyNumberFormat="1" applyFont="1" applyFill="1" applyBorder="1" applyAlignment="1">
      <alignment horizontal="center" vertical="top"/>
    </xf>
    <xf numFmtId="2" fontId="15" fillId="24" borderId="0" xfId="39" applyNumberFormat="1" applyFont="1" applyFill="1" applyBorder="1" applyAlignment="1">
      <alignment horizontal="center" vertical="top"/>
    </xf>
    <xf numFmtId="2" fontId="15" fillId="24" borderId="10" xfId="39" applyNumberFormat="1" applyFont="1" applyFill="1" applyBorder="1" applyAlignment="1">
      <alignment horizontal="center" vertical="top"/>
    </xf>
    <xf numFmtId="2" fontId="15" fillId="24" borderId="37" xfId="39" applyNumberFormat="1" applyFont="1" applyFill="1" applyBorder="1" applyAlignment="1">
      <alignment horizontal="center" vertical="top" wrapText="1"/>
    </xf>
    <xf numFmtId="2" fontId="15" fillId="24" borderId="12" xfId="39" applyNumberFormat="1" applyFont="1" applyFill="1" applyBorder="1" applyAlignment="1">
      <alignment horizontal="center" vertical="top" wrapText="1"/>
    </xf>
    <xf numFmtId="2" fontId="15" fillId="24" borderId="25" xfId="39" applyNumberFormat="1" applyFont="1" applyFill="1" applyBorder="1" applyAlignment="1">
      <alignment horizontal="center" vertical="top" wrapText="1"/>
    </xf>
    <xf numFmtId="0" fontId="13" fillId="24" borderId="37" xfId="39" applyFont="1" applyFill="1" applyBorder="1" applyAlignment="1">
      <alignment horizontal="left" wrapText="1"/>
    </xf>
    <xf numFmtId="0" fontId="13" fillId="24" borderId="12" xfId="39" applyFont="1" applyFill="1" applyBorder="1" applyAlignment="1">
      <alignment horizontal="left" wrapText="1"/>
    </xf>
    <xf numFmtId="0" fontId="13" fillId="24" borderId="25" xfId="39" applyFont="1" applyFill="1" applyBorder="1" applyAlignment="1">
      <alignment horizontal="left" wrapText="1"/>
    </xf>
    <xf numFmtId="2" fontId="15" fillId="24" borderId="35" xfId="39" applyNumberFormat="1" applyFont="1" applyFill="1" applyBorder="1" applyAlignment="1">
      <alignment horizontal="center" vertical="top"/>
    </xf>
    <xf numFmtId="2" fontId="15" fillId="24" borderId="13" xfId="39" applyNumberFormat="1" applyFont="1" applyFill="1" applyBorder="1" applyAlignment="1">
      <alignment horizontal="center" vertical="top"/>
    </xf>
    <xf numFmtId="2" fontId="15" fillId="24" borderId="18" xfId="39" applyNumberFormat="1" applyFont="1" applyFill="1" applyBorder="1" applyAlignment="1">
      <alignment horizontal="center" vertical="top"/>
    </xf>
    <xf numFmtId="2" fontId="15" fillId="24" borderId="36" xfId="39" applyNumberFormat="1" applyFont="1" applyFill="1" applyBorder="1" applyAlignment="1">
      <alignment horizontal="center" vertical="top" wrapText="1"/>
    </xf>
    <xf numFmtId="2" fontId="15" fillId="24" borderId="0" xfId="39" applyNumberFormat="1" applyFont="1" applyFill="1" applyBorder="1" applyAlignment="1">
      <alignment horizontal="center" vertical="top" wrapText="1"/>
    </xf>
    <xf numFmtId="2" fontId="15" fillId="24" borderId="10" xfId="39" applyNumberFormat="1" applyFont="1" applyFill="1" applyBorder="1" applyAlignment="1">
      <alignment horizontal="center" vertical="top" wrapText="1"/>
    </xf>
    <xf numFmtId="2" fontId="15" fillId="24" borderId="35" xfId="40" applyNumberFormat="1" applyFont="1" applyFill="1" applyBorder="1" applyAlignment="1">
      <alignment horizontal="center" vertical="top" wrapText="1"/>
    </xf>
    <xf numFmtId="2" fontId="15" fillId="24" borderId="18" xfId="40" applyNumberFormat="1" applyFont="1" applyFill="1" applyBorder="1" applyAlignment="1">
      <alignment horizontal="center" vertical="top" wrapText="1"/>
    </xf>
    <xf numFmtId="0" fontId="75" fillId="40" borderId="35" xfId="0" applyFont="1" applyFill="1" applyBorder="1" applyAlignment="1">
      <alignment horizontal="center" wrapText="1"/>
    </xf>
    <xf numFmtId="0" fontId="75" fillId="40" borderId="36" xfId="0" applyFont="1" applyFill="1" applyBorder="1" applyAlignment="1">
      <alignment horizontal="center" wrapText="1"/>
    </xf>
    <xf numFmtId="0" fontId="75" fillId="40" borderId="37" xfId="0" applyFont="1" applyFill="1" applyBorder="1" applyAlignment="1">
      <alignment horizontal="center" wrapText="1"/>
    </xf>
    <xf numFmtId="0" fontId="75" fillId="40" borderId="36" xfId="0" applyFont="1" applyFill="1" applyBorder="1" applyAlignment="1">
      <alignment horizontal="center"/>
    </xf>
    <xf numFmtId="0" fontId="75" fillId="40" borderId="37" xfId="0" applyFont="1" applyFill="1" applyBorder="1" applyAlignment="1">
      <alignment horizontal="center"/>
    </xf>
    <xf numFmtId="0" fontId="75" fillId="40" borderId="13" xfId="0" applyFont="1" applyFill="1" applyBorder="1" applyAlignment="1">
      <alignment horizontal="center" wrapText="1"/>
    </xf>
    <xf numFmtId="0" fontId="75" fillId="40" borderId="0" xfId="0" applyFont="1" applyFill="1" applyBorder="1" applyAlignment="1">
      <alignment horizontal="center" wrapText="1"/>
    </xf>
    <xf numFmtId="0" fontId="75" fillId="40" borderId="12" xfId="0" applyFont="1" applyFill="1" applyBorder="1" applyAlignment="1">
      <alignment horizontal="center" wrapText="1"/>
    </xf>
    <xf numFmtId="0" fontId="75" fillId="40" borderId="33" xfId="0" applyFont="1" applyFill="1" applyBorder="1" applyAlignment="1">
      <alignment horizontal="center"/>
    </xf>
    <xf numFmtId="0" fontId="75" fillId="40" borderId="32" xfId="0" applyFont="1" applyFill="1" applyBorder="1" applyAlignment="1">
      <alignment horizontal="center" wrapText="1"/>
    </xf>
    <xf numFmtId="0" fontId="75" fillId="40" borderId="33" xfId="0" applyFont="1" applyFill="1" applyBorder="1" applyAlignment="1">
      <alignment horizontal="center" wrapText="1"/>
    </xf>
    <xf numFmtId="0" fontId="75" fillId="40" borderId="34" xfId="0" applyFont="1" applyFill="1" applyBorder="1" applyAlignment="1">
      <alignment horizontal="center" wrapText="1"/>
    </xf>
    <xf numFmtId="0" fontId="10" fillId="0" borderId="37" xfId="53" applyFont="1" applyFill="1" applyBorder="1" applyAlignment="1">
      <alignment horizontal="left" vertical="center" wrapText="1"/>
    </xf>
    <xf numFmtId="0" fontId="10" fillId="0" borderId="12" xfId="53" applyFont="1" applyFill="1" applyBorder="1" applyAlignment="1">
      <alignment horizontal="left" vertical="center" wrapText="1"/>
    </xf>
    <xf numFmtId="0" fontId="0" fillId="0" borderId="12" xfId="0" applyBorder="1" applyAlignment="1">
      <alignment vertical="center" wrapText="1"/>
    </xf>
    <xf numFmtId="0" fontId="0" fillId="0" borderId="25" xfId="0" applyBorder="1" applyAlignment="1">
      <alignment vertical="center" wrapText="1"/>
    </xf>
    <xf numFmtId="2" fontId="15" fillId="24" borderId="28" xfId="0" applyNumberFormat="1" applyFont="1" applyFill="1" applyBorder="1" applyAlignment="1">
      <alignment horizontal="center" vertical="top" wrapText="1"/>
    </xf>
    <xf numFmtId="2" fontId="15" fillId="24" borderId="23" xfId="0" applyNumberFormat="1" applyFont="1" applyFill="1" applyBorder="1" applyAlignment="1">
      <alignment horizontal="center" vertical="top" wrapText="1"/>
    </xf>
    <xf numFmtId="2" fontId="15" fillId="24" borderId="29" xfId="0" applyNumberFormat="1" applyFont="1" applyFill="1" applyBorder="1" applyAlignment="1">
      <alignment horizontal="center" vertical="top" wrapText="1"/>
    </xf>
    <xf numFmtId="2" fontId="15" fillId="24" borderId="20" xfId="53" applyNumberFormat="1" applyFont="1" applyFill="1" applyBorder="1" applyAlignment="1">
      <alignment horizontal="left" wrapText="1"/>
    </xf>
    <xf numFmtId="2" fontId="15" fillId="24" borderId="12" xfId="53" applyNumberFormat="1" applyFont="1" applyFill="1" applyBorder="1" applyAlignment="1">
      <alignment horizontal="left" wrapText="1"/>
    </xf>
    <xf numFmtId="2" fontId="15" fillId="24" borderId="25" xfId="53" applyNumberFormat="1" applyFont="1" applyFill="1" applyBorder="1" applyAlignment="1">
      <alignment horizontal="left" wrapText="1"/>
    </xf>
    <xf numFmtId="2" fontId="15" fillId="24" borderId="28" xfId="53" applyNumberFormat="1" applyFont="1" applyFill="1" applyBorder="1" applyAlignment="1">
      <alignment horizontal="center" vertical="top" wrapText="1"/>
    </xf>
    <xf numFmtId="2" fontId="15" fillId="24" borderId="23" xfId="53" applyNumberFormat="1" applyFont="1" applyFill="1" applyBorder="1" applyAlignment="1">
      <alignment horizontal="center" vertical="top" wrapText="1"/>
    </xf>
    <xf numFmtId="2" fontId="15" fillId="24" borderId="29" xfId="53" applyNumberFormat="1" applyFont="1" applyFill="1" applyBorder="1" applyAlignment="1">
      <alignment horizontal="center" vertical="top" wrapText="1"/>
    </xf>
    <xf numFmtId="1" fontId="15" fillId="24" borderId="35" xfId="53" quotePrefix="1" applyNumberFormat="1" applyFont="1" applyFill="1" applyBorder="1" applyAlignment="1">
      <alignment horizontal="center" vertical="top"/>
    </xf>
    <xf numFmtId="1" fontId="15" fillId="24" borderId="36" xfId="53" quotePrefix="1" applyNumberFormat="1" applyFont="1" applyFill="1" applyBorder="1" applyAlignment="1">
      <alignment horizontal="center" vertical="top"/>
    </xf>
    <xf numFmtId="1" fontId="15" fillId="24" borderId="37" xfId="53" quotePrefix="1" applyNumberFormat="1" applyFont="1" applyFill="1" applyBorder="1" applyAlignment="1">
      <alignment horizontal="center" vertical="top"/>
    </xf>
    <xf numFmtId="1" fontId="15" fillId="24" borderId="18" xfId="53" applyNumberFormat="1" applyFont="1" applyFill="1" applyBorder="1" applyAlignment="1">
      <alignment horizontal="center" vertical="top"/>
    </xf>
    <xf numFmtId="1" fontId="15" fillId="24" borderId="10" xfId="53" applyNumberFormat="1" applyFont="1" applyFill="1" applyBorder="1" applyAlignment="1">
      <alignment horizontal="center" vertical="top"/>
    </xf>
    <xf numFmtId="1" fontId="15" fillId="24" borderId="25" xfId="53" applyNumberFormat="1" applyFont="1" applyFill="1" applyBorder="1" applyAlignment="1">
      <alignment horizontal="center" vertical="top"/>
    </xf>
    <xf numFmtId="0" fontId="95" fillId="0" borderId="0" xfId="110" applyFont="1" applyBorder="1" applyAlignment="1">
      <alignment horizontal="center"/>
    </xf>
    <xf numFmtId="0" fontId="95" fillId="0" borderId="0" xfId="110" applyFont="1" applyBorder="1" applyAlignment="1">
      <alignment horizontal="center" wrapText="1"/>
    </xf>
    <xf numFmtId="0" fontId="95" fillId="26" borderId="0" xfId="0" applyFont="1" applyFill="1" applyBorder="1" applyAlignment="1">
      <alignment horizontal="center" vertical="center"/>
    </xf>
    <xf numFmtId="0" fontId="100" fillId="26" borderId="0" xfId="0" applyFont="1" applyFill="1" applyBorder="1" applyAlignment="1">
      <alignment horizontal="left" wrapText="1"/>
    </xf>
    <xf numFmtId="0" fontId="95" fillId="26" borderId="0" xfId="0" applyFont="1" applyFill="1" applyBorder="1" applyAlignment="1">
      <alignment horizontal="left" vertical="top" wrapText="1"/>
    </xf>
    <xf numFmtId="17" fontId="95" fillId="26" borderId="0" xfId="0" quotePrefix="1" applyNumberFormat="1" applyFont="1" applyFill="1" applyBorder="1" applyAlignment="1">
      <alignment horizontal="center" vertical="center" wrapText="1"/>
    </xf>
    <xf numFmtId="0" fontId="95" fillId="26" borderId="0" xfId="0" quotePrefix="1" applyFont="1" applyFill="1" applyBorder="1" applyAlignment="1">
      <alignment horizontal="center" vertical="center" wrapText="1"/>
    </xf>
    <xf numFmtId="0" fontId="95" fillId="26" borderId="0" xfId="0" applyFont="1" applyFill="1" applyBorder="1" applyAlignment="1">
      <alignment horizontal="center" vertical="top" wrapText="1"/>
    </xf>
    <xf numFmtId="2" fontId="15" fillId="24" borderId="33" xfId="40" applyNumberFormat="1" applyFont="1" applyFill="1" applyBorder="1" applyAlignment="1">
      <alignment horizontal="center" vertical="top"/>
    </xf>
    <xf numFmtId="2" fontId="15" fillId="24" borderId="34" xfId="40" applyNumberFormat="1" applyFont="1" applyFill="1" applyBorder="1" applyAlignment="1">
      <alignment horizontal="center" vertical="top"/>
    </xf>
    <xf numFmtId="2" fontId="15" fillId="24" borderId="38" xfId="40" applyNumberFormat="1" applyFont="1" applyFill="1" applyBorder="1" applyAlignment="1">
      <alignment horizontal="center" vertical="top" wrapText="1"/>
    </xf>
    <xf numFmtId="2" fontId="15" fillId="24" borderId="23" xfId="40" applyNumberFormat="1" applyFont="1" applyFill="1" applyBorder="1" applyAlignment="1">
      <alignment horizontal="center" vertical="top" wrapText="1"/>
    </xf>
    <xf numFmtId="2" fontId="15" fillId="24" borderId="29" xfId="40" applyNumberFormat="1" applyFont="1" applyFill="1" applyBorder="1" applyAlignment="1">
      <alignment horizontal="center" vertical="top" wrapText="1"/>
    </xf>
    <xf numFmtId="2" fontId="15" fillId="24" borderId="13" xfId="40" applyNumberFormat="1" applyFont="1" applyFill="1" applyBorder="1" applyAlignment="1">
      <alignment horizontal="center" vertical="top" wrapText="1"/>
    </xf>
    <xf numFmtId="2" fontId="15" fillId="24" borderId="32" xfId="40" applyNumberFormat="1" applyFont="1" applyFill="1" applyBorder="1" applyAlignment="1">
      <alignment horizontal="center" vertical="top"/>
    </xf>
    <xf numFmtId="0" fontId="13" fillId="24" borderId="38" xfId="0" applyFont="1" applyFill="1" applyBorder="1" applyAlignment="1">
      <alignment horizontal="center" vertical="top" wrapText="1"/>
    </xf>
    <xf numFmtId="0" fontId="13" fillId="24" borderId="29" xfId="0" applyFont="1" applyFill="1" applyBorder="1" applyAlignment="1">
      <alignment horizontal="center" vertical="top" wrapText="1"/>
    </xf>
    <xf numFmtId="0" fontId="13" fillId="24" borderId="0" xfId="0" applyFont="1" applyFill="1" applyBorder="1" applyAlignment="1">
      <alignment horizontal="left" vertical="top" wrapText="1"/>
    </xf>
    <xf numFmtId="0" fontId="64" fillId="41" borderId="0" xfId="0" applyNumberFormat="1" applyFont="1" applyFill="1" applyBorder="1" applyAlignment="1">
      <alignment horizontal="center" wrapText="1" readingOrder="1"/>
    </xf>
    <xf numFmtId="0" fontId="13" fillId="24" borderId="36" xfId="0" quotePrefix="1" applyFont="1" applyFill="1" applyBorder="1" applyAlignment="1">
      <alignment horizontal="center" vertical="center" wrapText="1"/>
    </xf>
    <xf numFmtId="0" fontId="13" fillId="24" borderId="37" xfId="0" quotePrefix="1" applyFont="1" applyFill="1" applyBorder="1" applyAlignment="1">
      <alignment horizontal="center" vertical="center" wrapText="1"/>
    </xf>
    <xf numFmtId="0" fontId="13" fillId="24" borderId="32" xfId="0" quotePrefix="1" applyFont="1" applyFill="1" applyBorder="1" applyAlignment="1">
      <alignment horizontal="center" vertical="center" wrapText="1"/>
    </xf>
    <xf numFmtId="0" fontId="13" fillId="24" borderId="33" xfId="0" quotePrefix="1" applyFont="1" applyFill="1" applyBorder="1" applyAlignment="1">
      <alignment horizontal="center" vertical="center" wrapText="1"/>
    </xf>
    <xf numFmtId="0" fontId="13" fillId="24" borderId="34" xfId="0" quotePrefix="1" applyFont="1" applyFill="1" applyBorder="1" applyAlignment="1">
      <alignment horizontal="center" vertical="center" wrapText="1"/>
    </xf>
    <xf numFmtId="0" fontId="13" fillId="24" borderId="27" xfId="62" applyFont="1" applyFill="1" applyBorder="1" applyAlignment="1">
      <alignment horizontal="left" vertical="top" wrapText="1"/>
    </xf>
    <xf numFmtId="0" fontId="13" fillId="24" borderId="21" xfId="62" applyFont="1" applyFill="1" applyBorder="1" applyAlignment="1">
      <alignment horizontal="left" vertical="top" wrapText="1"/>
    </xf>
    <xf numFmtId="0" fontId="86" fillId="46" borderId="0" xfId="0" applyNumberFormat="1" applyFont="1" applyFill="1" applyBorder="1" applyAlignment="1">
      <alignment horizontal="center" vertical="top" wrapText="1" readingOrder="1"/>
    </xf>
    <xf numFmtId="165" fontId="13" fillId="26" borderId="0" xfId="40" applyNumberFormat="1" applyFont="1" applyFill="1" applyBorder="1" applyAlignment="1" applyProtection="1">
      <alignment horizontal="center" vertical="center" wrapText="1"/>
      <protection locked="0"/>
    </xf>
    <xf numFmtId="165" fontId="13" fillId="26" borderId="0" xfId="40" applyNumberFormat="1" applyFont="1" applyFill="1" applyBorder="1" applyAlignment="1" applyProtection="1">
      <alignment horizontal="center" vertical="center"/>
      <protection locked="0"/>
    </xf>
    <xf numFmtId="0" fontId="19" fillId="0" borderId="0" xfId="38" applyFont="1" applyFill="1" applyBorder="1" applyAlignment="1">
      <alignment horizontal="justify" vertical="center"/>
    </xf>
    <xf numFmtId="0" fontId="13" fillId="24" borderId="10" xfId="0" applyFont="1" applyFill="1" applyBorder="1" applyAlignment="1">
      <alignment horizontal="left" vertical="top" wrapText="1"/>
    </xf>
    <xf numFmtId="0" fontId="13" fillId="24" borderId="25" xfId="0" applyFont="1" applyFill="1" applyBorder="1" applyAlignment="1">
      <alignment horizontal="left" vertical="top" wrapText="1"/>
    </xf>
    <xf numFmtId="0" fontId="10" fillId="0" borderId="0" xfId="38" applyFont="1" applyFill="1" applyBorder="1" applyAlignment="1">
      <alignment horizontal="left" wrapText="1" indent="1"/>
    </xf>
    <xf numFmtId="0" fontId="10" fillId="0" borderId="12" xfId="38" applyFont="1" applyFill="1" applyBorder="1" applyAlignment="1">
      <alignment horizontal="left" wrapText="1" indent="1"/>
    </xf>
    <xf numFmtId="0" fontId="13" fillId="0" borderId="0" xfId="0" quotePrefix="1" applyFont="1" applyFill="1" applyBorder="1" applyAlignment="1">
      <alignment horizontal="center" vertical="center" wrapText="1"/>
    </xf>
    <xf numFmtId="17" fontId="13" fillId="24" borderId="32" xfId="62" quotePrefix="1" applyNumberFormat="1" applyFont="1" applyFill="1" applyBorder="1" applyAlignment="1">
      <alignment horizontal="center" vertical="center" wrapText="1"/>
    </xf>
    <xf numFmtId="17" fontId="13" fillId="24" borderId="33" xfId="62" quotePrefix="1" applyNumberFormat="1" applyFont="1" applyFill="1" applyBorder="1" applyAlignment="1">
      <alignment horizontal="center" vertical="center" wrapText="1"/>
    </xf>
    <xf numFmtId="17" fontId="13" fillId="24" borderId="34" xfId="62" quotePrefix="1" applyNumberFormat="1" applyFont="1" applyFill="1" applyBorder="1" applyAlignment="1">
      <alignment horizontal="center" vertical="center" wrapText="1"/>
    </xf>
    <xf numFmtId="0" fontId="13" fillId="24" borderId="36" xfId="40" applyFont="1" applyFill="1" applyBorder="1" applyAlignment="1">
      <alignment horizontal="left" vertical="top" wrapText="1"/>
    </xf>
    <xf numFmtId="0" fontId="13" fillId="24" borderId="0" xfId="40" applyFont="1" applyFill="1" applyBorder="1" applyAlignment="1">
      <alignment horizontal="left" vertical="top" wrapText="1"/>
    </xf>
    <xf numFmtId="0" fontId="13" fillId="24" borderId="10" xfId="40" applyFont="1" applyFill="1" applyBorder="1" applyAlignment="1">
      <alignment horizontal="left" vertical="top" wrapText="1"/>
    </xf>
    <xf numFmtId="0" fontId="13" fillId="24" borderId="37" xfId="40" applyFont="1" applyFill="1" applyBorder="1" applyAlignment="1">
      <alignment horizontal="left" vertical="top" wrapText="1"/>
    </xf>
    <xf numFmtId="0" fontId="13" fillId="24" borderId="12" xfId="40" applyFont="1" applyFill="1" applyBorder="1" applyAlignment="1">
      <alignment horizontal="left" vertical="top" wrapText="1"/>
    </xf>
    <xf numFmtId="0" fontId="13" fillId="24" borderId="25" xfId="40" applyFont="1" applyFill="1" applyBorder="1" applyAlignment="1">
      <alignment horizontal="left" vertical="top" wrapText="1"/>
    </xf>
    <xf numFmtId="17" fontId="13" fillId="24" borderId="32" xfId="62" applyNumberFormat="1" applyFont="1" applyFill="1" applyBorder="1" applyAlignment="1">
      <alignment horizontal="center" vertical="center" wrapText="1"/>
    </xf>
    <xf numFmtId="17" fontId="13" fillId="24" borderId="34" xfId="62" applyNumberFormat="1" applyFont="1" applyFill="1" applyBorder="1" applyAlignment="1">
      <alignment horizontal="center" vertical="center" wrapText="1"/>
    </xf>
    <xf numFmtId="0" fontId="13" fillId="24" borderId="32" xfId="40" applyFont="1" applyFill="1" applyBorder="1" applyAlignment="1">
      <alignment horizontal="center" vertical="center" wrapText="1"/>
    </xf>
    <xf numFmtId="0" fontId="13" fillId="24" borderId="33" xfId="40" applyFont="1" applyFill="1" applyBorder="1" applyAlignment="1">
      <alignment horizontal="center" vertical="center" wrapText="1"/>
    </xf>
    <xf numFmtId="0" fontId="13" fillId="24" borderId="34" xfId="40" applyFont="1" applyFill="1" applyBorder="1" applyAlignment="1">
      <alignment horizontal="center" vertical="center" wrapText="1"/>
    </xf>
    <xf numFmtId="0" fontId="13" fillId="24" borderId="32" xfId="40" applyNumberFormat="1" applyFont="1" applyFill="1" applyBorder="1" applyAlignment="1">
      <alignment horizontal="center" vertical="center" wrapText="1"/>
    </xf>
    <xf numFmtId="0" fontId="13" fillId="24" borderId="33" xfId="40" applyNumberFormat="1" applyFont="1" applyFill="1" applyBorder="1" applyAlignment="1">
      <alignment horizontal="center" vertical="center" wrapText="1"/>
    </xf>
    <xf numFmtId="0" fontId="13" fillId="24" borderId="34" xfId="40" applyNumberFormat="1" applyFont="1" applyFill="1" applyBorder="1" applyAlignment="1">
      <alignment horizontal="center" vertical="center" wrapText="1"/>
    </xf>
    <xf numFmtId="0" fontId="11" fillId="26" borderId="0" xfId="40" applyFont="1" applyFill="1" applyBorder="1" applyAlignment="1">
      <alignment horizontal="center" wrapText="1"/>
    </xf>
    <xf numFmtId="0" fontId="70" fillId="26" borderId="0" xfId="0" applyFont="1" applyFill="1" applyBorder="1" applyAlignment="1">
      <alignment horizontal="center" wrapText="1"/>
    </xf>
    <xf numFmtId="0" fontId="13" fillId="24" borderId="27" xfId="0" quotePrefix="1" applyFont="1" applyFill="1" applyBorder="1" applyAlignment="1">
      <alignment horizontal="center" vertical="center" wrapText="1"/>
    </xf>
    <xf numFmtId="0" fontId="13" fillId="24" borderId="21" xfId="0" quotePrefix="1" applyFont="1" applyFill="1" applyBorder="1" applyAlignment="1">
      <alignment horizontal="center" vertical="center" wrapText="1"/>
    </xf>
    <xf numFmtId="0" fontId="75" fillId="40" borderId="35" xfId="0" applyFont="1" applyFill="1" applyBorder="1" applyAlignment="1">
      <alignment horizontal="center"/>
    </xf>
  </cellXfs>
  <cellStyles count="12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8" builtinId="3"/>
    <cellStyle name="Comma 2" xfId="56"/>
    <cellStyle name="Comma 2 2" xfId="57"/>
    <cellStyle name="Comma 2 3" xfId="58"/>
    <cellStyle name="Comma 3" xfId="59"/>
    <cellStyle name="Comma 4" xfId="54"/>
    <cellStyle name="Comma 4 2" xfId="113"/>
    <cellStyle name="Comma 5" xfId="114"/>
    <cellStyle name="Comma 6" xfId="115"/>
    <cellStyle name="Currency 2" xfId="116"/>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112"/>
    <cellStyle name="Input" xfId="35" builtinId="20" customBuiltin="1"/>
    <cellStyle name="Linked Cell" xfId="36" builtinId="24" customBuiltin="1"/>
    <cellStyle name="Neutral" xfId="37" builtinId="28" customBuiltin="1"/>
    <cellStyle name="Normal" xfId="0" builtinId="0"/>
    <cellStyle name="Normal 10" xfId="53"/>
    <cellStyle name="Normal 12" xfId="60"/>
    <cellStyle name="Normal 2" xfId="49"/>
    <cellStyle name="Normal 2 2" xfId="50"/>
    <cellStyle name="Normal 2 2 2" xfId="61"/>
    <cellStyle name="Normal 2 2 3" xfId="108"/>
    <cellStyle name="Normal 2 2 4" xfId="111"/>
    <cellStyle name="Normal 2 3" xfId="62"/>
    <cellStyle name="Normal 2 4" xfId="110"/>
    <cellStyle name="Normal 3" xfId="51"/>
    <cellStyle name="Normal 3 2" xfId="63"/>
    <cellStyle name="Normal 4" xfId="64"/>
    <cellStyle name="Normal 5" xfId="65"/>
    <cellStyle name="Normal 5 2" xfId="117"/>
    <cellStyle name="Normal 6" xfId="66"/>
    <cellStyle name="Normal 7" xfId="67"/>
    <cellStyle name="Normal 8" xfId="68"/>
    <cellStyle name="Normal 9" xfId="120"/>
    <cellStyle name="Normal_2. PIT - 10 Oct 2008" xfId="38"/>
    <cellStyle name="Normal_2. PIT - 30 May 2008" xfId="39"/>
    <cellStyle name="Normal_2. PIT - Jan 2008" xfId="40"/>
    <cellStyle name="Normal_A3.4.2" xfId="41"/>
    <cellStyle name="Note" xfId="42" builtinId="10" customBuiltin="1"/>
    <cellStyle name="Output" xfId="43" builtinId="21" customBuiltin="1"/>
    <cellStyle name="Percent" xfId="44" builtinId="5"/>
    <cellStyle name="Percent 2" xfId="55"/>
    <cellStyle name="Percent 2 2" xfId="52"/>
    <cellStyle name="Percent 2 3" xfId="69"/>
    <cellStyle name="Percent 2 4" xfId="109"/>
    <cellStyle name="Percent 3" xfId="118"/>
    <cellStyle name="Percent 4" xfId="119"/>
    <cellStyle name="SAPBEXaggData" xfId="70"/>
    <cellStyle name="SAPBEXaggDataEmph" xfId="71"/>
    <cellStyle name="SAPBEXaggItem" xfId="72"/>
    <cellStyle name="SAPBEXaggItemX" xfId="73"/>
    <cellStyle name="SAPBEXchaText" xfId="74"/>
    <cellStyle name="SAPBEXexcBad7" xfId="75"/>
    <cellStyle name="SAPBEXexcBad8" xfId="76"/>
    <cellStyle name="SAPBEXexcBad9" xfId="77"/>
    <cellStyle name="SAPBEXexcCritical4" xfId="78"/>
    <cellStyle name="SAPBEXexcCritical5" xfId="79"/>
    <cellStyle name="SAPBEXexcCritical6" xfId="80"/>
    <cellStyle name="SAPBEXexcGood1" xfId="81"/>
    <cellStyle name="SAPBEXexcGood2" xfId="82"/>
    <cellStyle name="SAPBEXexcGood3" xfId="83"/>
    <cellStyle name="SAPBEXfilterDrill" xfId="84"/>
    <cellStyle name="SAPBEXfilterItem" xfId="85"/>
    <cellStyle name="SAPBEXfilterText" xfId="86"/>
    <cellStyle name="SAPBEXformats" xfId="87"/>
    <cellStyle name="SAPBEXheaderItem" xfId="88"/>
    <cellStyle name="SAPBEXheaderText" xfId="89"/>
    <cellStyle name="SAPBEXHLevel0" xfId="90"/>
    <cellStyle name="SAPBEXHLevel0X" xfId="91"/>
    <cellStyle name="SAPBEXHLevel1" xfId="92"/>
    <cellStyle name="SAPBEXHLevel1X" xfId="93"/>
    <cellStyle name="SAPBEXHLevel2" xfId="94"/>
    <cellStyle name="SAPBEXHLevel2X" xfId="95"/>
    <cellStyle name="SAPBEXHLevel3" xfId="96"/>
    <cellStyle name="SAPBEXHLevel3X" xfId="97"/>
    <cellStyle name="SAPBEXresData" xfId="98"/>
    <cellStyle name="SAPBEXresDataEmph" xfId="99"/>
    <cellStyle name="SAPBEXresItem" xfId="100"/>
    <cellStyle name="SAPBEXresItemX" xfId="101"/>
    <cellStyle name="SAPBEXstdData" xfId="102"/>
    <cellStyle name="SAPBEXstdDataEmph" xfId="103"/>
    <cellStyle name="SAPBEXstdItem" xfId="104"/>
    <cellStyle name="SAPBEXstdItemX" xfId="105"/>
    <cellStyle name="SAPBEXtitle" xfId="106"/>
    <cellStyle name="SAPBEXundefined" xfId="107"/>
    <cellStyle name="Title" xfId="45" builtinId="15" customBuiltin="1"/>
    <cellStyle name="Total" xfId="46" builtinId="25" customBuiltin="1"/>
    <cellStyle name="Warning Text" xfId="47" builtinId="11" customBuiltin="1"/>
  </cellStyles>
  <dxfs count="144">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9" defaultPivotStyle="PivotStyleLight16"/>
  <colors>
    <mruColors>
      <color rgb="FF993300"/>
      <color rgb="FF953735"/>
      <color rgb="FF990000"/>
      <color rgb="FFFFCF37"/>
      <color rgb="FFFFFF99"/>
      <color rgb="FF000000"/>
      <color rgb="FFFFD653"/>
      <color rgb="FFFFC000"/>
      <color rgb="FF7F7F7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7.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
          <c:y val="0.123854140873901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xmlns:c16r2="http://schemas.microsoft.com/office/drawing/2015/06/chart">
              <c:ext xmlns:c16="http://schemas.microsoft.com/office/drawing/2014/chart" uri="{C3380CC4-5D6E-409C-BE32-E72D297353CC}">
                <c16:uniqueId val="{00000001-6A75-47E1-8B99-438CED97369B}"/>
              </c:ext>
            </c:extLst>
          </c:dPt>
          <c:dPt>
            <c:idx val="1"/>
            <c:bubble3D val="0"/>
            <c:spPr>
              <a:solidFill>
                <a:schemeClr val="bg1">
                  <a:lumMod val="65000"/>
                </a:schemeClr>
              </a:solidFill>
              <a:ln>
                <a:solidFill>
                  <a:schemeClr val="tx1"/>
                </a:solidFill>
              </a:ln>
            </c:spPr>
            <c:extLst xmlns:c16r2="http://schemas.microsoft.com/office/drawing/2015/06/chart">
              <c:ext xmlns:c16="http://schemas.microsoft.com/office/drawing/2014/chart" uri="{C3380CC4-5D6E-409C-BE32-E72D297353CC}">
                <c16:uniqueId val="{00000003-6A75-47E1-8B99-438CED97369B}"/>
              </c:ext>
            </c:extLst>
          </c:dPt>
          <c:dPt>
            <c:idx val="2"/>
            <c:bubble3D val="0"/>
            <c:spPr>
              <a:solidFill>
                <a:schemeClr val="tx2"/>
              </a:solidFill>
              <a:ln>
                <a:solidFill>
                  <a:schemeClr val="tx1"/>
                </a:solidFill>
              </a:ln>
            </c:spPr>
            <c:extLst xmlns:c16r2="http://schemas.microsoft.com/office/drawing/2015/06/chart">
              <c:ext xmlns:c16="http://schemas.microsoft.com/office/drawing/2014/chart" uri="{C3380CC4-5D6E-409C-BE32-E72D297353CC}">
                <c16:uniqueId val="{00000005-6A75-47E1-8B99-438CED97369B}"/>
              </c:ext>
            </c:extLst>
          </c:dPt>
          <c:dLbls>
            <c:dLbl>
              <c:idx val="0"/>
              <c:layout>
                <c:manualLayout>
                  <c:x val="-7.2988000000000011E-2"/>
                  <c:y val="-5.879629629629629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6A75-47E1-8B99-438CED97369B}"/>
                </c:ext>
              </c:extLst>
            </c:dLbl>
            <c:dLbl>
              <c:idx val="1"/>
              <c:layout>
                <c:manualLayout>
                  <c:x val="-3.7195994277539356E-2"/>
                  <c:y val="0"/>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6A75-47E1-8B99-438CED97369B}"/>
                </c:ext>
              </c:extLst>
            </c:dLbl>
            <c:dLbl>
              <c:idx val="2"/>
              <c:layout>
                <c:manualLayout>
                  <c:x val="6.965844444444444E-2"/>
                  <c:y val="-3.445833333333333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6A75-47E1-8B99-438CED97369B}"/>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xmlns:c16r2="http://schemas.microsoft.com/office/drawing/2015/06/chart">
              <c:ext xmlns:c15="http://schemas.microsoft.com/office/drawing/2012/chart" uri="{CE6537A1-D6FC-4f65-9D91-7224C49458BB}"/>
            </c:extLst>
          </c:dLbls>
          <c:cat>
            <c:strRef>
              <c:f>'Fig 3.1'!$B$27:$B$29</c:f>
              <c:strCache>
                <c:ptCount val="3"/>
                <c:pt idx="0">
                  <c:v>1st provisional period</c:v>
                </c:pt>
                <c:pt idx="1">
                  <c:v>2nd provisional period</c:v>
                </c:pt>
                <c:pt idx="2">
                  <c:v>3rd provisional period</c:v>
                </c:pt>
              </c:strCache>
            </c:strRef>
          </c:cat>
          <c:val>
            <c:numRef>
              <c:f>'Fig 3.1'!$D$27:$D$29</c:f>
              <c:numCache>
                <c:formatCode>"R"#,##0.0"bn";"R"\ \-#,##0.0"bn"</c:formatCode>
                <c:ptCount val="3"/>
                <c:pt idx="0">
                  <c:v>82.16046061161525</c:v>
                </c:pt>
                <c:pt idx="1">
                  <c:v>113.43628972586032</c:v>
                </c:pt>
                <c:pt idx="2">
                  <c:v>5.7295304590033727</c:v>
                </c:pt>
              </c:numCache>
            </c:numRef>
          </c:val>
          <c:extLst xmlns:c16r2="http://schemas.microsoft.com/office/drawing/2015/06/chart">
            <c:ext xmlns:c16="http://schemas.microsoft.com/office/drawing/2014/chart" uri="{C3380CC4-5D6E-409C-BE32-E72D297353CC}">
              <c16:uniqueId val="{00000006-6A75-47E1-8B99-438CED97369B}"/>
            </c:ext>
          </c:extLst>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150"/>
      <c:rAngAx val="0"/>
      <c:perspective val="10"/>
    </c:view3D>
    <c:floor>
      <c:thickness val="0"/>
    </c:floor>
    <c:sideWall>
      <c:thickness val="0"/>
    </c:sideWall>
    <c:backWall>
      <c:thickness val="0"/>
    </c:backWall>
    <c:plotArea>
      <c:layout>
        <c:manualLayout>
          <c:layoutTarget val="inner"/>
          <c:xMode val="edge"/>
          <c:yMode val="edge"/>
          <c:x val="0.16230955555555554"/>
          <c:y val="2.9779938271604942E-2"/>
          <c:w val="0.63369222222222221"/>
          <c:h val="0.91980216049382713"/>
        </c:manualLayout>
      </c:layout>
      <c:pie3DChart>
        <c:varyColors val="1"/>
        <c:ser>
          <c:idx val="3"/>
          <c:order val="0"/>
          <c:dPt>
            <c:idx val="0"/>
            <c:bubble3D val="0"/>
            <c:spPr>
              <a:solidFill>
                <a:srgbClr val="993300"/>
              </a:solidFill>
            </c:spPr>
            <c:extLst xmlns:c16r2="http://schemas.microsoft.com/office/drawing/2015/06/chart">
              <c:ext xmlns:c16="http://schemas.microsoft.com/office/drawing/2014/chart" uri="{C3380CC4-5D6E-409C-BE32-E72D297353CC}">
                <c16:uniqueId val="{00000001-AF67-4C11-8589-DBE043E7E233}"/>
              </c:ext>
            </c:extLst>
          </c:dPt>
          <c:dPt>
            <c:idx val="1"/>
            <c:bubble3D val="0"/>
            <c:spPr>
              <a:solidFill>
                <a:srgbClr val="7F7F7F"/>
              </a:solidFill>
            </c:spPr>
            <c:extLst xmlns:c16r2="http://schemas.microsoft.com/office/drawing/2015/06/chart">
              <c:ext xmlns:c16="http://schemas.microsoft.com/office/drawing/2014/chart" uri="{C3380CC4-5D6E-409C-BE32-E72D297353CC}">
                <c16:uniqueId val="{00000003-AF67-4C11-8589-DBE043E7E233}"/>
              </c:ext>
            </c:extLst>
          </c:dPt>
          <c:dPt>
            <c:idx val="2"/>
            <c:bubble3D val="0"/>
            <c:spPr>
              <a:solidFill>
                <a:srgbClr val="002060"/>
              </a:solidFill>
            </c:spPr>
            <c:extLst xmlns:c16r2="http://schemas.microsoft.com/office/drawing/2015/06/chart">
              <c:ext xmlns:c16="http://schemas.microsoft.com/office/drawing/2014/chart" uri="{C3380CC4-5D6E-409C-BE32-E72D297353CC}">
                <c16:uniqueId val="{00000005-AF67-4C11-8589-DBE043E7E233}"/>
              </c:ext>
            </c:extLst>
          </c:dPt>
          <c:dLbls>
            <c:dLbl>
              <c:idx val="0"/>
              <c:layout>
                <c:manualLayout>
                  <c:x val="-7.2987999999999997E-2"/>
                  <c:y val="1.1759259259259259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AF67-4C11-8589-DBE043E7E233}"/>
                </c:ext>
              </c:extLst>
            </c:dLbl>
            <c:dLbl>
              <c:idx val="1"/>
              <c:layout>
                <c:manualLayout>
                  <c:x val="5.3115111111111217E-2"/>
                  <c:y val="-7.8395061728395062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AF67-4C11-8589-DBE043E7E233}"/>
                </c:ext>
              </c:extLst>
            </c:dLbl>
            <c:dLbl>
              <c:idx val="2"/>
              <c:layout>
                <c:manualLayout>
                  <c:x val="6.965844444444444E-2"/>
                  <c:y val="2.0418209876543209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AF67-4C11-8589-DBE043E7E233}"/>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3.1'!$B$27:$B$29</c:f>
              <c:strCache>
                <c:ptCount val="3"/>
                <c:pt idx="0">
                  <c:v>1st provisional period</c:v>
                </c:pt>
                <c:pt idx="1">
                  <c:v>2nd provisional period</c:v>
                </c:pt>
                <c:pt idx="2">
                  <c:v>3rd provisional period</c:v>
                </c:pt>
              </c:strCache>
            </c:strRef>
          </c:cat>
          <c:val>
            <c:numRef>
              <c:f>'Fig 3.1'!$D$27:$D$29</c:f>
              <c:numCache>
                <c:formatCode>"R"#,##0.0"bn";"R"\ \-#,##0.0"bn"</c:formatCode>
                <c:ptCount val="3"/>
                <c:pt idx="0">
                  <c:v>82.16046061161525</c:v>
                </c:pt>
                <c:pt idx="1">
                  <c:v>113.43628972586032</c:v>
                </c:pt>
                <c:pt idx="2">
                  <c:v>5.7295304590033727</c:v>
                </c:pt>
              </c:numCache>
            </c:numRef>
          </c:val>
          <c:extLst xmlns:c16r2="http://schemas.microsoft.com/office/drawing/2015/06/chart">
            <c:ext xmlns:c16="http://schemas.microsoft.com/office/drawing/2014/chart" uri="{C3380CC4-5D6E-409C-BE32-E72D297353CC}">
              <c16:uniqueId val="{00000006-AF67-4C11-8589-DBE043E7E233}"/>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tx1"/>
      </a:solidFill>
    </a:ln>
  </c:spPr>
  <c:printSettings>
    <c:headerFooter alignWithMargins="0"/>
    <c:pageMargins b="1" l="0.75000000000001465" r="0.75000000000001465" t="1" header="0.5" footer="0.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plotArea>
      <c:layout/>
      <c:barChart>
        <c:barDir val="col"/>
        <c:grouping val="percentStacked"/>
        <c:varyColors val="0"/>
        <c:ser>
          <c:idx val="0"/>
          <c:order val="0"/>
          <c:tx>
            <c:strRef>
              <c:f>'Fig 3.2'!$K$28</c:f>
              <c:strCache>
                <c:ptCount val="1"/>
                <c:pt idx="0">
                  <c:v>1st provisional payments, </c:v>
                </c:pt>
              </c:strCache>
            </c:strRef>
          </c:tx>
          <c:spPr>
            <a:solidFill>
              <a:schemeClr val="tx2"/>
            </a:solidFill>
          </c:spPr>
          <c:invertIfNegative val="0"/>
          <c:cat>
            <c:strRef>
              <c:f>'Fig 3.2'!$L$27:$T$27</c:f>
              <c:strCache>
                <c:ptCount val="5"/>
                <c:pt idx="0">
                  <c:v>2009/10</c:v>
                </c:pt>
                <c:pt idx="1">
                  <c:v>2010/11</c:v>
                </c:pt>
                <c:pt idx="2">
                  <c:v>2015/16</c:v>
                </c:pt>
                <c:pt idx="3">
                  <c:v>2016/17</c:v>
                </c:pt>
                <c:pt idx="4">
                  <c:v>2017/18</c:v>
                </c:pt>
              </c:strCache>
            </c:strRef>
          </c:cat>
          <c:val>
            <c:numRef>
              <c:f>'Fig 3.2'!$L$28:$T$28</c:f>
              <c:numCache>
                <c:formatCode>_(* #,##0.00_);_(* \(#,##0.00\);_(* "-"??_);_(@_)</c:formatCode>
                <c:ptCount val="5"/>
                <c:pt idx="0">
                  <c:v>45615.203235495261</c:v>
                </c:pt>
                <c:pt idx="1">
                  <c:v>54022.719185803988</c:v>
                </c:pt>
                <c:pt idx="2">
                  <c:v>79439.59240697771</c:v>
                </c:pt>
                <c:pt idx="3">
                  <c:v>84088.00461663022</c:v>
                </c:pt>
                <c:pt idx="4">
                  <c:v>90036.487372614458</c:v>
                </c:pt>
              </c:numCache>
            </c:numRef>
          </c:val>
        </c:ser>
        <c:ser>
          <c:idx val="1"/>
          <c:order val="1"/>
          <c:tx>
            <c:strRef>
              <c:f>'Fig 3.2'!$K$29</c:f>
              <c:strCache>
                <c:ptCount val="1"/>
                <c:pt idx="0">
                  <c:v>2nd provisional payments, </c:v>
                </c:pt>
              </c:strCache>
            </c:strRef>
          </c:tx>
          <c:spPr>
            <a:solidFill>
              <a:srgbClr val="993300"/>
            </a:solidFill>
          </c:spPr>
          <c:invertIfNegative val="0"/>
          <c:cat>
            <c:strRef>
              <c:f>'Fig 3.2'!$L$27:$T$27</c:f>
              <c:strCache>
                <c:ptCount val="5"/>
                <c:pt idx="0">
                  <c:v>2009/10</c:v>
                </c:pt>
                <c:pt idx="1">
                  <c:v>2010/11</c:v>
                </c:pt>
                <c:pt idx="2">
                  <c:v>2015/16</c:v>
                </c:pt>
                <c:pt idx="3">
                  <c:v>2016/17</c:v>
                </c:pt>
                <c:pt idx="4">
                  <c:v>2017/18</c:v>
                </c:pt>
              </c:strCache>
            </c:strRef>
          </c:cat>
          <c:val>
            <c:numRef>
              <c:f>'Fig 3.2'!$L$29:$T$29</c:f>
              <c:numCache>
                <c:formatCode>_(* #,##0.00_);_(* \(#,##0.00\);_(* "-"??_);_(@_)</c:formatCode>
                <c:ptCount val="5"/>
                <c:pt idx="0">
                  <c:v>72058.113521152409</c:v>
                </c:pt>
                <c:pt idx="1">
                  <c:v>73590.88876489368</c:v>
                </c:pt>
                <c:pt idx="2">
                  <c:v>105327.35770343729</c:v>
                </c:pt>
                <c:pt idx="3">
                  <c:v>114280.65228487343</c:v>
                </c:pt>
                <c:pt idx="4">
                  <c:v>122614.55482088312</c:v>
                </c:pt>
              </c:numCache>
            </c:numRef>
          </c:val>
        </c:ser>
        <c:ser>
          <c:idx val="2"/>
          <c:order val="2"/>
          <c:tx>
            <c:strRef>
              <c:f>'Fig 3.2'!$K$30</c:f>
              <c:strCache>
                <c:ptCount val="1"/>
                <c:pt idx="0">
                  <c:v>3rd provisional payments, </c:v>
                </c:pt>
              </c:strCache>
            </c:strRef>
          </c:tx>
          <c:spPr>
            <a:solidFill>
              <a:schemeClr val="accent1">
                <a:lumMod val="60000"/>
                <a:lumOff val="40000"/>
              </a:schemeClr>
            </a:solidFill>
          </c:spPr>
          <c:invertIfNegative val="0"/>
          <c:cat>
            <c:strRef>
              <c:f>'Fig 3.2'!$L$27:$T$27</c:f>
              <c:strCache>
                <c:ptCount val="5"/>
                <c:pt idx="0">
                  <c:v>2009/10</c:v>
                </c:pt>
                <c:pt idx="1">
                  <c:v>2010/11</c:v>
                </c:pt>
                <c:pt idx="2">
                  <c:v>2015/16</c:v>
                </c:pt>
                <c:pt idx="3">
                  <c:v>2016/17</c:v>
                </c:pt>
                <c:pt idx="4">
                  <c:v>2017/18</c:v>
                </c:pt>
              </c:strCache>
            </c:strRef>
          </c:cat>
          <c:val>
            <c:numRef>
              <c:f>'Fig 3.2'!$L$30:$T$30</c:f>
              <c:numCache>
                <c:formatCode>_(* #,##0.00_);_(* \(#,##0.00\);_(* "-"??_);_(@_)</c:formatCode>
                <c:ptCount val="5"/>
                <c:pt idx="0">
                  <c:v>17418.683243352283</c:v>
                </c:pt>
                <c:pt idx="1">
                  <c:v>9454.5710448320406</c:v>
                </c:pt>
                <c:pt idx="2">
                  <c:v>5820.2455734349287</c:v>
                </c:pt>
                <c:pt idx="3">
                  <c:v>6393.2406874963335</c:v>
                </c:pt>
                <c:pt idx="4">
                  <c:v>5961.7868948823852</c:v>
                </c:pt>
              </c:numCache>
            </c:numRef>
          </c:val>
        </c:ser>
        <c:dLbls>
          <c:showLegendKey val="0"/>
          <c:showVal val="0"/>
          <c:showCatName val="0"/>
          <c:showSerName val="0"/>
          <c:showPercent val="0"/>
          <c:showBubbleSize val="0"/>
        </c:dLbls>
        <c:gapWidth val="150"/>
        <c:overlap val="100"/>
        <c:axId val="258451328"/>
        <c:axId val="258452864"/>
      </c:barChart>
      <c:dateAx>
        <c:axId val="258451328"/>
        <c:scaling>
          <c:orientation val="minMax"/>
        </c:scaling>
        <c:delete val="0"/>
        <c:axPos val="b"/>
        <c:majorTickMark val="cross"/>
        <c:minorTickMark val="none"/>
        <c:tickLblPos val="nextTo"/>
        <c:txPr>
          <a:bodyPr rot="-5400000" vert="horz"/>
          <a:lstStyle/>
          <a:p>
            <a:pPr>
              <a:defRPr/>
            </a:pPr>
            <a:endParaRPr lang="en-US"/>
          </a:p>
        </c:txPr>
        <c:crossAx val="258452864"/>
        <c:crosses val="autoZero"/>
        <c:auto val="0"/>
        <c:lblOffset val="100"/>
        <c:baseTimeUnit val="days"/>
      </c:dateAx>
      <c:valAx>
        <c:axId val="258452864"/>
        <c:scaling>
          <c:orientation val="minMax"/>
        </c:scaling>
        <c:delete val="0"/>
        <c:axPos val="l"/>
        <c:majorGridlines>
          <c:spPr>
            <a:ln>
              <a:noFill/>
            </a:ln>
          </c:spPr>
        </c:majorGridlines>
        <c:numFmt formatCode="0%" sourceLinked="1"/>
        <c:majorTickMark val="out"/>
        <c:minorTickMark val="none"/>
        <c:tickLblPos val="nextTo"/>
        <c:crossAx val="258451328"/>
        <c:crosses val="autoZero"/>
        <c:crossBetween val="between"/>
      </c:valAx>
      <c:spPr>
        <a:noFill/>
        <a:ln>
          <a:no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6"/>
          <c:y val="0.1238541408739016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xmlns:c16r2="http://schemas.microsoft.com/office/drawing/2015/06/chart">
              <c:ext xmlns:c16="http://schemas.microsoft.com/office/drawing/2014/chart" uri="{C3380CC4-5D6E-409C-BE32-E72D297353CC}">
                <c16:uniqueId val="{00000001-9609-414B-BC2C-27C5331EE606}"/>
              </c:ext>
            </c:extLst>
          </c:dPt>
          <c:dPt>
            <c:idx val="1"/>
            <c:bubble3D val="0"/>
            <c:spPr>
              <a:solidFill>
                <a:schemeClr val="bg1">
                  <a:lumMod val="65000"/>
                </a:schemeClr>
              </a:solidFill>
              <a:ln>
                <a:solidFill>
                  <a:schemeClr val="tx1"/>
                </a:solidFill>
              </a:ln>
            </c:spPr>
            <c:extLst xmlns:c16r2="http://schemas.microsoft.com/office/drawing/2015/06/chart">
              <c:ext xmlns:c16="http://schemas.microsoft.com/office/drawing/2014/chart" uri="{C3380CC4-5D6E-409C-BE32-E72D297353CC}">
                <c16:uniqueId val="{00000003-9609-414B-BC2C-27C5331EE606}"/>
              </c:ext>
            </c:extLst>
          </c:dPt>
          <c:dPt>
            <c:idx val="2"/>
            <c:bubble3D val="0"/>
            <c:spPr>
              <a:solidFill>
                <a:schemeClr val="tx2"/>
              </a:solidFill>
              <a:ln>
                <a:solidFill>
                  <a:schemeClr val="tx1"/>
                </a:solidFill>
              </a:ln>
            </c:spPr>
            <c:extLst xmlns:c16r2="http://schemas.microsoft.com/office/drawing/2015/06/chart">
              <c:ext xmlns:c16="http://schemas.microsoft.com/office/drawing/2014/chart" uri="{C3380CC4-5D6E-409C-BE32-E72D297353CC}">
                <c16:uniqueId val="{00000005-9609-414B-BC2C-27C5331EE606}"/>
              </c:ext>
            </c:extLst>
          </c:dPt>
          <c:dPt>
            <c:idx val="3"/>
            <c:bubble3D val="0"/>
            <c:spPr>
              <a:solidFill>
                <a:schemeClr val="tx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7-9609-414B-BC2C-27C5331EE606}"/>
              </c:ext>
            </c:extLst>
          </c:dPt>
          <c:dPt>
            <c:idx val="4"/>
            <c:bubble3D val="0"/>
            <c:spPr>
              <a:solidFill>
                <a:schemeClr val="tx1"/>
              </a:solidFill>
              <a:ln>
                <a:solidFill>
                  <a:schemeClr val="tx1"/>
                </a:solidFill>
              </a:ln>
            </c:spPr>
            <c:extLst xmlns:c16r2="http://schemas.microsoft.com/office/drawing/2015/06/chart">
              <c:ext xmlns:c16="http://schemas.microsoft.com/office/drawing/2014/chart" uri="{C3380CC4-5D6E-409C-BE32-E72D297353CC}">
                <c16:uniqueId val="{00000009-9609-414B-BC2C-27C5331EE606}"/>
              </c:ext>
            </c:extLst>
          </c:dPt>
          <c:dPt>
            <c:idx val="5"/>
            <c:bubble3D val="0"/>
            <c:spPr>
              <a:solidFill>
                <a:schemeClr val="accent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B-9609-414B-BC2C-27C5331EE606}"/>
              </c:ext>
            </c:extLst>
          </c:dPt>
          <c:dLbls>
            <c:dLbl>
              <c:idx val="0"/>
              <c:layout>
                <c:manualLayout>
                  <c:x val="-3.4334763948497847E-2"/>
                  <c:y val="0"/>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9609-414B-BC2C-27C5331EE606}"/>
                </c:ext>
              </c:extLst>
            </c:dLbl>
            <c:dLbl>
              <c:idx val="1"/>
              <c:layout>
                <c:manualLayout>
                  <c:x val="-2.4775777777777779E-2"/>
                  <c:y val="-2.4064814814814813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9609-414B-BC2C-27C5331EE606}"/>
                </c:ext>
              </c:extLst>
            </c:dLbl>
            <c:dLbl>
              <c:idx val="2"/>
              <c:layout>
                <c:manualLayout>
                  <c:x val="4.2918454935623539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9609-414B-BC2C-27C5331EE606}"/>
                </c:ext>
              </c:extLst>
            </c:dLbl>
            <c:dLbl>
              <c:idx val="3"/>
              <c:layout>
                <c:manualLayout>
                  <c:x val="5.7224606580829764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9609-414B-BC2C-27C5331EE606}"/>
                </c:ext>
              </c:extLst>
            </c:dLbl>
            <c:dLbl>
              <c:idx val="4"/>
              <c:layout>
                <c:manualLayout>
                  <c:x val="6.9892444444444438E-2"/>
                  <c:y val="-4.7037037037037037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9609-414B-BC2C-27C5331EE606}"/>
                </c:ext>
              </c:extLst>
            </c:dLbl>
            <c:dLbl>
              <c:idx val="5"/>
              <c:layout>
                <c:manualLayout>
                  <c:x val="2.1875555555555554E-2"/>
                  <c:y val="7.8395061728395062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9609-414B-BC2C-27C5331EE606}"/>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xmlns:c16r2="http://schemas.microsoft.com/office/drawing/2015/06/chart">
              <c:ext xmlns:c15="http://schemas.microsoft.com/office/drawing/2012/chart" uri="{CE6537A1-D6FC-4f65-9D91-7224C49458BB}"/>
            </c:extLst>
          </c:dLbls>
          <c:cat>
            <c:strRef>
              <c:f>'Fig 3.3'!$B$27:$B$32</c:f>
              <c:strCache>
                <c:ptCount val="6"/>
                <c:pt idx="0">
                  <c:v>Dec</c:v>
                </c:pt>
                <c:pt idx="1">
                  <c:v>Jun</c:v>
                </c:pt>
                <c:pt idx="2">
                  <c:v>Feb</c:v>
                </c:pt>
                <c:pt idx="3">
                  <c:v>Mar</c:v>
                </c:pt>
                <c:pt idx="4">
                  <c:v>Sep</c:v>
                </c:pt>
                <c:pt idx="5">
                  <c:v>All other months</c:v>
                </c:pt>
              </c:strCache>
            </c:strRef>
          </c:cat>
          <c:val>
            <c:numRef>
              <c:f>'Fig 3.3'!$D$27:$D$32</c:f>
              <c:numCache>
                <c:formatCode>"R"#,##0.0"bn";"R"\ \-#,##0.0"bn"</c:formatCode>
                <c:ptCount val="6"/>
                <c:pt idx="0">
                  <c:v>69.704583536889771</c:v>
                </c:pt>
                <c:pt idx="1">
                  <c:v>44.257472936934512</c:v>
                </c:pt>
                <c:pt idx="2">
                  <c:v>42.929699516815965</c:v>
                </c:pt>
                <c:pt idx="3">
                  <c:v>24.831194396493803</c:v>
                </c:pt>
                <c:pt idx="4">
                  <c:v>10.968041416350836</c:v>
                </c:pt>
                <c:pt idx="5">
                  <c:v>8.6352889929940773</c:v>
                </c:pt>
              </c:numCache>
            </c:numRef>
          </c:val>
          <c:extLst xmlns:c16r2="http://schemas.microsoft.com/office/drawing/2015/06/chart">
            <c:ext xmlns:c16="http://schemas.microsoft.com/office/drawing/2014/chart" uri="{C3380CC4-5D6E-409C-BE32-E72D297353CC}">
              <c16:uniqueId val="{0000000C-9609-414B-BC2C-27C5331EE606}"/>
            </c:ext>
          </c:extLst>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perspective val="30"/>
    </c:view3D>
    <c:floor>
      <c:thickness val="0"/>
    </c:floor>
    <c:sideWall>
      <c:thickness val="0"/>
    </c:sideWall>
    <c:backWall>
      <c:thickness val="0"/>
    </c:backWall>
    <c:plotArea>
      <c:layout>
        <c:manualLayout>
          <c:layoutTarget val="inner"/>
          <c:xMode val="edge"/>
          <c:yMode val="edge"/>
          <c:x val="0.17631297357183814"/>
          <c:y val="5.7218209876543212E-2"/>
          <c:w val="0.61978476664495408"/>
          <c:h val="0.90020339506172842"/>
        </c:manualLayout>
      </c:layout>
      <c:pie3DChart>
        <c:varyColors val="1"/>
        <c:ser>
          <c:idx val="3"/>
          <c:order val="0"/>
          <c:dPt>
            <c:idx val="0"/>
            <c:bubble3D val="0"/>
            <c:spPr>
              <a:solidFill>
                <a:srgbClr val="993300"/>
              </a:solidFill>
            </c:spPr>
            <c:extLst xmlns:c16r2="http://schemas.microsoft.com/office/drawing/2015/06/chart">
              <c:ext xmlns:c16="http://schemas.microsoft.com/office/drawing/2014/chart" uri="{C3380CC4-5D6E-409C-BE32-E72D297353CC}">
                <c16:uniqueId val="{00000001-0D7B-4AD8-925B-749FD09B1E30}"/>
              </c:ext>
            </c:extLst>
          </c:dPt>
          <c:dPt>
            <c:idx val="1"/>
            <c:bubble3D val="0"/>
            <c:spPr>
              <a:solidFill>
                <a:srgbClr val="7F7F7F"/>
              </a:solidFill>
            </c:spPr>
            <c:extLst xmlns:c16r2="http://schemas.microsoft.com/office/drawing/2015/06/chart">
              <c:ext xmlns:c16="http://schemas.microsoft.com/office/drawing/2014/chart" uri="{C3380CC4-5D6E-409C-BE32-E72D297353CC}">
                <c16:uniqueId val="{00000003-0D7B-4AD8-925B-749FD09B1E30}"/>
              </c:ext>
            </c:extLst>
          </c:dPt>
          <c:dPt>
            <c:idx val="2"/>
            <c:bubble3D val="0"/>
            <c:spPr>
              <a:solidFill>
                <a:schemeClr val="tx2"/>
              </a:solidFill>
            </c:spPr>
            <c:extLst xmlns:c16r2="http://schemas.microsoft.com/office/drawing/2015/06/chart">
              <c:ext xmlns:c16="http://schemas.microsoft.com/office/drawing/2014/chart" uri="{C3380CC4-5D6E-409C-BE32-E72D297353CC}">
                <c16:uniqueId val="{00000005-0D7B-4AD8-925B-749FD09B1E30}"/>
              </c:ext>
            </c:extLst>
          </c:dPt>
          <c:dPt>
            <c:idx val="3"/>
            <c:bubble3D val="0"/>
            <c:spPr>
              <a:solidFill>
                <a:srgbClr val="99CCFF"/>
              </a:solidFill>
            </c:spPr>
            <c:extLst xmlns:c16r2="http://schemas.microsoft.com/office/drawing/2015/06/chart">
              <c:ext xmlns:c16="http://schemas.microsoft.com/office/drawing/2014/chart" uri="{C3380CC4-5D6E-409C-BE32-E72D297353CC}">
                <c16:uniqueId val="{00000007-0D7B-4AD8-925B-749FD09B1E30}"/>
              </c:ext>
            </c:extLst>
          </c:dPt>
          <c:dPt>
            <c:idx val="4"/>
            <c:bubble3D val="0"/>
            <c:spPr>
              <a:solidFill>
                <a:schemeClr val="tx1"/>
              </a:solidFill>
            </c:spPr>
            <c:extLst xmlns:c16r2="http://schemas.microsoft.com/office/drawing/2015/06/chart">
              <c:ext xmlns:c16="http://schemas.microsoft.com/office/drawing/2014/chart" uri="{C3380CC4-5D6E-409C-BE32-E72D297353CC}">
                <c16:uniqueId val="{00000009-0D7B-4AD8-925B-749FD09B1E30}"/>
              </c:ext>
            </c:extLst>
          </c:dPt>
          <c:dPt>
            <c:idx val="5"/>
            <c:bubble3D val="0"/>
            <c:spPr>
              <a:solidFill>
                <a:schemeClr val="accent2">
                  <a:lumMod val="40000"/>
                  <a:lumOff val="60000"/>
                </a:schemeClr>
              </a:solidFill>
            </c:spPr>
            <c:extLst xmlns:c16r2="http://schemas.microsoft.com/office/drawing/2015/06/chart">
              <c:ext xmlns:c16="http://schemas.microsoft.com/office/drawing/2014/chart" uri="{C3380CC4-5D6E-409C-BE32-E72D297353CC}">
                <c16:uniqueId val="{0000000B-0D7B-4AD8-925B-749FD09B1E30}"/>
              </c:ext>
            </c:extLst>
          </c:dPt>
          <c:dLbls>
            <c:dLbl>
              <c:idx val="0"/>
              <c:layout>
                <c:manualLayout>
                  <c:x val="-3.4334763948497847E-2"/>
                  <c:y val="0"/>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0D7B-4AD8-925B-749FD09B1E30}"/>
                </c:ext>
              </c:extLst>
            </c:dLbl>
            <c:dLbl>
              <c:idx val="1"/>
              <c:layout>
                <c:manualLayout>
                  <c:x val="-2.4775777777777779E-2"/>
                  <c:y val="-2.4064814814814813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0D7B-4AD8-925B-749FD09B1E30}"/>
                </c:ext>
              </c:extLst>
            </c:dLbl>
            <c:dLbl>
              <c:idx val="2"/>
              <c:layout>
                <c:manualLayout>
                  <c:x val="4.2918454935623539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0D7B-4AD8-925B-749FD09B1E30}"/>
                </c:ext>
              </c:extLst>
            </c:dLbl>
            <c:dLbl>
              <c:idx val="3"/>
              <c:layout>
                <c:manualLayout>
                  <c:x val="5.7224606580829764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0D7B-4AD8-925B-749FD09B1E30}"/>
                </c:ext>
              </c:extLst>
            </c:dLbl>
            <c:dLbl>
              <c:idx val="4"/>
              <c:layout>
                <c:manualLayout>
                  <c:x val="6.9892444444444438E-2"/>
                  <c:y val="-4.7037037037037037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0D7B-4AD8-925B-749FD09B1E30}"/>
                </c:ext>
              </c:extLst>
            </c:dLbl>
            <c:dLbl>
              <c:idx val="5"/>
              <c:layout>
                <c:manualLayout>
                  <c:x val="2.1875555555555554E-2"/>
                  <c:y val="7.8395061728395062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0D7B-4AD8-925B-749FD09B1E30}"/>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3.3'!$B$27:$B$32</c:f>
              <c:strCache>
                <c:ptCount val="6"/>
                <c:pt idx="0">
                  <c:v>Dec</c:v>
                </c:pt>
                <c:pt idx="1">
                  <c:v>Jun</c:v>
                </c:pt>
                <c:pt idx="2">
                  <c:v>Feb</c:v>
                </c:pt>
                <c:pt idx="3">
                  <c:v>Mar</c:v>
                </c:pt>
                <c:pt idx="4">
                  <c:v>Sep</c:v>
                </c:pt>
                <c:pt idx="5">
                  <c:v>All other months</c:v>
                </c:pt>
              </c:strCache>
            </c:strRef>
          </c:cat>
          <c:val>
            <c:numRef>
              <c:f>'Fig 3.3'!$D$27:$D$32</c:f>
              <c:numCache>
                <c:formatCode>"R"#,##0.0"bn";"R"\ \-#,##0.0"bn"</c:formatCode>
                <c:ptCount val="6"/>
                <c:pt idx="0">
                  <c:v>69.704583536889771</c:v>
                </c:pt>
                <c:pt idx="1">
                  <c:v>44.257472936934512</c:v>
                </c:pt>
                <c:pt idx="2">
                  <c:v>42.929699516815965</c:v>
                </c:pt>
                <c:pt idx="3">
                  <c:v>24.831194396493803</c:v>
                </c:pt>
                <c:pt idx="4">
                  <c:v>10.968041416350836</c:v>
                </c:pt>
                <c:pt idx="5">
                  <c:v>8.6352889929940773</c:v>
                </c:pt>
              </c:numCache>
            </c:numRef>
          </c:val>
          <c:extLst xmlns:c16r2="http://schemas.microsoft.com/office/drawing/2015/06/chart">
            <c:ext xmlns:c16="http://schemas.microsoft.com/office/drawing/2014/chart" uri="{C3380CC4-5D6E-409C-BE32-E72D297353CC}">
              <c16:uniqueId val="{0000000C-0D7B-4AD8-925B-749FD09B1E30}"/>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tx1"/>
      </a:solidFill>
    </a:ln>
  </c:spPr>
  <c:printSettings>
    <c:headerFooter alignWithMargins="0"/>
    <c:pageMargins b="1" l="0.75000000000001465" r="0.75000000000001465" t="1" header="0.5" footer="0.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07174103237096"/>
          <c:y val="5.1400554097404488E-2"/>
          <c:w val="0.85718428180491646"/>
          <c:h val="0.72065375136822818"/>
        </c:manualLayout>
      </c:layout>
      <c:lineChart>
        <c:grouping val="standard"/>
        <c:varyColors val="0"/>
        <c:ser>
          <c:idx val="0"/>
          <c:order val="0"/>
          <c:tx>
            <c:strRef>
              <c:f>'Fig 3.4'!$S$5</c:f>
              <c:strCache>
                <c:ptCount val="1"/>
                <c:pt idx="0">
                  <c:v>2007/08</c:v>
                </c:pt>
              </c:strCache>
            </c:strRef>
          </c:tx>
          <c:spPr>
            <a:ln>
              <a:solidFill>
                <a:schemeClr val="tx2"/>
              </a:solidFill>
            </a:ln>
          </c:spPr>
          <c:marker>
            <c:symbol val="none"/>
          </c:marker>
          <c:val>
            <c:numRef>
              <c:f>'Fig 3.4'!$T$5:$AE$5</c:f>
            </c:numRef>
          </c:val>
          <c:smooth val="0"/>
          <c:extLst xmlns:c16r2="http://schemas.microsoft.com/office/drawing/2015/06/chart">
            <c:ext xmlns:c16="http://schemas.microsoft.com/office/drawing/2014/chart" uri="{C3380CC4-5D6E-409C-BE32-E72D297353CC}">
              <c16:uniqueId val="{00000000-5A2C-4D13-B186-EAA5AE4DFD62}"/>
            </c:ext>
          </c:extLst>
        </c:ser>
        <c:ser>
          <c:idx val="1"/>
          <c:order val="1"/>
          <c:tx>
            <c:strRef>
              <c:f>'Fig 3.4'!$S$6</c:f>
              <c:strCache>
                <c:ptCount val="1"/>
                <c:pt idx="0">
                  <c:v>2008/09</c:v>
                </c:pt>
              </c:strCache>
            </c:strRef>
          </c:tx>
          <c:spPr>
            <a:ln>
              <a:solidFill>
                <a:schemeClr val="tx1">
                  <a:lumMod val="95000"/>
                  <a:lumOff val="5000"/>
                </a:schemeClr>
              </a:solidFill>
            </a:ln>
          </c:spPr>
          <c:marker>
            <c:symbol val="none"/>
          </c:marker>
          <c:val>
            <c:numRef>
              <c:f>'Fig 3.4'!$T$6:$AE$6</c:f>
            </c:numRef>
          </c:val>
          <c:smooth val="0"/>
          <c:extLst xmlns:c16r2="http://schemas.microsoft.com/office/drawing/2015/06/chart">
            <c:ext xmlns:c16="http://schemas.microsoft.com/office/drawing/2014/chart" uri="{C3380CC4-5D6E-409C-BE32-E72D297353CC}">
              <c16:uniqueId val="{00000001-5A2C-4D13-B186-EAA5AE4DFD62}"/>
            </c:ext>
          </c:extLst>
        </c:ser>
        <c:ser>
          <c:idx val="2"/>
          <c:order val="2"/>
          <c:tx>
            <c:strRef>
              <c:f>'Fig 3.4'!$S$7</c:f>
              <c:strCache>
                <c:ptCount val="1"/>
                <c:pt idx="0">
                  <c:v>2009/10</c:v>
                </c:pt>
              </c:strCache>
            </c:strRef>
          </c:tx>
          <c:spPr>
            <a:ln>
              <a:solidFill>
                <a:schemeClr val="tx2">
                  <a:lumMod val="40000"/>
                  <a:lumOff val="60000"/>
                </a:schemeClr>
              </a:solidFill>
            </a:ln>
          </c:spPr>
          <c:marker>
            <c:symbol val="none"/>
          </c:marker>
          <c:val>
            <c:numRef>
              <c:f>'Fig 3.4'!$T$7:$AE$7</c:f>
            </c:numRef>
          </c:val>
          <c:smooth val="0"/>
          <c:extLst xmlns:c16r2="http://schemas.microsoft.com/office/drawing/2015/06/chart">
            <c:ext xmlns:c16="http://schemas.microsoft.com/office/drawing/2014/chart" uri="{C3380CC4-5D6E-409C-BE32-E72D297353CC}">
              <c16:uniqueId val="{00000002-5A2C-4D13-B186-EAA5AE4DFD62}"/>
            </c:ext>
          </c:extLst>
        </c:ser>
        <c:ser>
          <c:idx val="3"/>
          <c:order val="3"/>
          <c:tx>
            <c:strRef>
              <c:f>'Fig 3.4'!$S$8</c:f>
              <c:strCache>
                <c:ptCount val="1"/>
                <c:pt idx="0">
                  <c:v>2010/11</c:v>
                </c:pt>
              </c:strCache>
            </c:strRef>
          </c:tx>
          <c:spPr>
            <a:ln>
              <a:solidFill>
                <a:srgbClr val="7F7F7F"/>
              </a:solidFill>
            </a:ln>
          </c:spPr>
          <c:marker>
            <c:symbol val="none"/>
          </c:marker>
          <c:val>
            <c:numRef>
              <c:f>'Fig 3.4'!$T$8:$AE$8</c:f>
            </c:numRef>
          </c:val>
          <c:smooth val="0"/>
          <c:extLst xmlns:c16r2="http://schemas.microsoft.com/office/drawing/2015/06/chart">
            <c:ext xmlns:c16="http://schemas.microsoft.com/office/drawing/2014/chart" uri="{C3380CC4-5D6E-409C-BE32-E72D297353CC}">
              <c16:uniqueId val="{00000003-5A2C-4D13-B186-EAA5AE4DFD62}"/>
            </c:ext>
          </c:extLst>
        </c:ser>
        <c:ser>
          <c:idx val="4"/>
          <c:order val="4"/>
          <c:tx>
            <c:strRef>
              <c:f>'Fig 3.4'!$S$9</c:f>
              <c:strCache>
                <c:ptCount val="1"/>
                <c:pt idx="0">
                  <c:v>2011/12</c:v>
                </c:pt>
              </c:strCache>
            </c:strRef>
          </c:tx>
          <c:spPr>
            <a:ln>
              <a:solidFill>
                <a:srgbClr val="993300"/>
              </a:solidFill>
            </a:ln>
          </c:spPr>
          <c:marker>
            <c:symbol val="none"/>
          </c:marker>
          <c:val>
            <c:numRef>
              <c:f>'Fig 3.4'!$T$9:$AE$9</c:f>
            </c:numRef>
          </c:val>
          <c:smooth val="0"/>
          <c:extLst xmlns:c16r2="http://schemas.microsoft.com/office/drawing/2015/06/chart">
            <c:ext xmlns:c16="http://schemas.microsoft.com/office/drawing/2014/chart" uri="{C3380CC4-5D6E-409C-BE32-E72D297353CC}">
              <c16:uniqueId val="{00000004-5A2C-4D13-B186-EAA5AE4DFD62}"/>
            </c:ext>
          </c:extLst>
        </c:ser>
        <c:ser>
          <c:idx val="5"/>
          <c:order val="5"/>
          <c:tx>
            <c:strRef>
              <c:f>'Fig 3.4'!$S$10</c:f>
              <c:strCache>
                <c:ptCount val="1"/>
                <c:pt idx="0">
                  <c:v>2012/13</c:v>
                </c:pt>
              </c:strCache>
            </c:strRef>
          </c:tx>
          <c:marker>
            <c:symbol val="none"/>
          </c:marker>
          <c:val>
            <c:numRef>
              <c:f>'Fig 3.4'!$T$10:$AE$10</c:f>
            </c:numRef>
          </c:val>
          <c:smooth val="0"/>
          <c:extLst xmlns:c16r2="http://schemas.microsoft.com/office/drawing/2015/06/chart">
            <c:ext xmlns:c16="http://schemas.microsoft.com/office/drawing/2014/chart" uri="{C3380CC4-5D6E-409C-BE32-E72D297353CC}">
              <c16:uniqueId val="{00000005-5A2C-4D13-B186-EAA5AE4DFD62}"/>
            </c:ext>
          </c:extLst>
        </c:ser>
        <c:ser>
          <c:idx val="6"/>
          <c:order val="6"/>
          <c:tx>
            <c:strRef>
              <c:f>'Fig 3.4'!$S$11</c:f>
              <c:strCache>
                <c:ptCount val="1"/>
                <c:pt idx="0">
                  <c:v>2013/14</c:v>
                </c:pt>
              </c:strCache>
            </c:strRef>
          </c:tx>
          <c:marker>
            <c:symbol val="none"/>
          </c:marker>
          <c:val>
            <c:numRef>
              <c:f>'Fig 3.4'!$T$11:$AE$11</c:f>
            </c:numRef>
          </c:val>
          <c:smooth val="0"/>
          <c:extLst xmlns:c16r2="http://schemas.microsoft.com/office/drawing/2015/06/chart">
            <c:ext xmlns:c16="http://schemas.microsoft.com/office/drawing/2014/chart" uri="{C3380CC4-5D6E-409C-BE32-E72D297353CC}">
              <c16:uniqueId val="{00000006-5A2C-4D13-B186-EAA5AE4DFD62}"/>
            </c:ext>
          </c:extLst>
        </c:ser>
        <c:ser>
          <c:idx val="7"/>
          <c:order val="7"/>
          <c:tx>
            <c:strRef>
              <c:f>'Fig 3.4'!$S$12</c:f>
              <c:strCache>
                <c:ptCount val="1"/>
                <c:pt idx="0">
                  <c:v>2014/15</c:v>
                </c:pt>
              </c:strCache>
            </c:strRef>
          </c:tx>
          <c:marker>
            <c:symbol val="none"/>
          </c:marker>
          <c:val>
            <c:numRef>
              <c:f>'Fig 3.4'!$T$12:$AE$12</c:f>
            </c:numRef>
          </c:val>
          <c:smooth val="0"/>
          <c:extLst xmlns:c16r2="http://schemas.microsoft.com/office/drawing/2015/06/chart">
            <c:ext xmlns:c16="http://schemas.microsoft.com/office/drawing/2014/chart" uri="{C3380CC4-5D6E-409C-BE32-E72D297353CC}">
              <c16:uniqueId val="{00000007-5A2C-4D13-B186-EAA5AE4DFD62}"/>
            </c:ext>
          </c:extLst>
        </c:ser>
        <c:ser>
          <c:idx val="8"/>
          <c:order val="8"/>
          <c:tx>
            <c:strRef>
              <c:f>'Fig 3.4'!$S$13</c:f>
              <c:strCache>
                <c:ptCount val="1"/>
                <c:pt idx="0">
                  <c:v>2015/16</c:v>
                </c:pt>
              </c:strCache>
            </c:strRef>
          </c:tx>
          <c:marker>
            <c:symbol val="none"/>
          </c:marker>
          <c:val>
            <c:numRef>
              <c:f>'Fig 3.4'!$T$13:$AE$13</c:f>
            </c:numRef>
          </c:val>
          <c:smooth val="0"/>
          <c:extLst xmlns:c16r2="http://schemas.microsoft.com/office/drawing/2015/06/chart">
            <c:ext xmlns:c16="http://schemas.microsoft.com/office/drawing/2014/chart" uri="{C3380CC4-5D6E-409C-BE32-E72D297353CC}">
              <c16:uniqueId val="{00000008-5A2C-4D13-B186-EAA5AE4DFD62}"/>
            </c:ext>
          </c:extLst>
        </c:ser>
        <c:ser>
          <c:idx val="9"/>
          <c:order val="9"/>
          <c:tx>
            <c:strRef>
              <c:f>'Fig 3.4'!$S$14</c:f>
              <c:strCache>
                <c:ptCount val="1"/>
                <c:pt idx="0">
                  <c:v>2016/17</c:v>
                </c:pt>
              </c:strCache>
            </c:strRef>
          </c:tx>
          <c:marker>
            <c:symbol val="none"/>
          </c:marker>
          <c:val>
            <c:numRef>
              <c:f>'Fig 3.4'!$T$14:$AE$14</c:f>
            </c:numRef>
          </c:val>
          <c:smooth val="0"/>
          <c:extLst xmlns:c16r2="http://schemas.microsoft.com/office/drawing/2015/06/chart">
            <c:ext xmlns:c16="http://schemas.microsoft.com/office/drawing/2014/chart" uri="{C3380CC4-5D6E-409C-BE32-E72D297353CC}">
              <c16:uniqueId val="{00000009-5A2C-4D13-B186-EAA5AE4DFD62}"/>
            </c:ext>
          </c:extLst>
        </c:ser>
        <c:dLbls>
          <c:showLegendKey val="0"/>
          <c:showVal val="0"/>
          <c:showCatName val="0"/>
          <c:showSerName val="0"/>
          <c:showPercent val="0"/>
          <c:showBubbleSize val="0"/>
        </c:dLbls>
        <c:marker val="1"/>
        <c:smooth val="0"/>
        <c:axId val="258643072"/>
        <c:axId val="258644608"/>
      </c:lineChart>
      <c:catAx>
        <c:axId val="258643072"/>
        <c:scaling>
          <c:orientation val="minMax"/>
        </c:scaling>
        <c:delete val="0"/>
        <c:axPos val="b"/>
        <c:numFmt formatCode="mmm" sourceLinked="1"/>
        <c:majorTickMark val="out"/>
        <c:minorTickMark val="none"/>
        <c:tickLblPos val="nextTo"/>
        <c:txPr>
          <a:bodyPr/>
          <a:lstStyle/>
          <a:p>
            <a:pPr>
              <a:defRPr>
                <a:solidFill>
                  <a:schemeClr val="tx2">
                    <a:lumMod val="50000"/>
                  </a:schemeClr>
                </a:solidFill>
              </a:defRPr>
            </a:pPr>
            <a:endParaRPr lang="en-US"/>
          </a:p>
        </c:txPr>
        <c:crossAx val="258644608"/>
        <c:crosses val="autoZero"/>
        <c:auto val="1"/>
        <c:lblAlgn val="ctr"/>
        <c:lblOffset val="100"/>
        <c:noMultiLvlLbl val="0"/>
      </c:catAx>
      <c:valAx>
        <c:axId val="258644608"/>
        <c:scaling>
          <c:orientation val="minMax"/>
          <c:min val="0"/>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9.4582981745399038E-3"/>
              <c:y val="0.32727423104608233"/>
            </c:manualLayout>
          </c:layout>
          <c:overlay val="0"/>
        </c:title>
        <c:numFmt formatCode="_ * #\ ##0_ ;_ * \-#\ ##0_ ;_ * &quot;-&quot;??_ ;_ @_ " sourceLinked="1"/>
        <c:majorTickMark val="out"/>
        <c:minorTickMark val="none"/>
        <c:tickLblPos val="nextTo"/>
        <c:txPr>
          <a:bodyPr/>
          <a:lstStyle/>
          <a:p>
            <a:pPr>
              <a:defRPr>
                <a:solidFill>
                  <a:schemeClr val="tx2">
                    <a:lumMod val="50000"/>
                  </a:schemeClr>
                </a:solidFill>
              </a:defRPr>
            </a:pPr>
            <a:endParaRPr lang="en-US"/>
          </a:p>
        </c:txPr>
        <c:crossAx val="258643072"/>
        <c:crosses val="autoZero"/>
        <c:crossBetween val="between"/>
        <c:majorUnit val="10000"/>
      </c:valAx>
    </c:plotArea>
    <c:legend>
      <c:legendPos val="r"/>
      <c:layout>
        <c:manualLayout>
          <c:xMode val="edge"/>
          <c:yMode val="edge"/>
          <c:x val="0.11828464375333832"/>
          <c:y val="0.89692308233666584"/>
          <c:w val="0.82430935034822606"/>
          <c:h val="0.10307691766333417"/>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696622252361996"/>
          <c:y val="3.524609423822022E-2"/>
          <c:w val="0.82964196461088302"/>
          <c:h val="0.75162829646294216"/>
        </c:manualLayout>
      </c:layout>
      <c:lineChart>
        <c:grouping val="standard"/>
        <c:varyColors val="0"/>
        <c:ser>
          <c:idx val="0"/>
          <c:order val="0"/>
          <c:tx>
            <c:strRef>
              <c:f>'Fig 3.4'!$B$6</c:f>
              <c:strCache>
                <c:ptCount val="1"/>
                <c:pt idx="0">
                  <c:v>2013/14</c:v>
                </c:pt>
              </c:strCache>
            </c:strRef>
          </c:tx>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3.4'!$C$6:$N$6</c:f>
              <c:numCache>
                <c:formatCode>_ * #,##0_ ;_ * \-#,##0_ ;_ * "-"??_ ;_ @_ </c:formatCode>
                <c:ptCount val="12"/>
                <c:pt idx="0">
                  <c:v>1081.49995853</c:v>
                </c:pt>
                <c:pt idx="1">
                  <c:v>1114.5971657</c:v>
                </c:pt>
                <c:pt idx="2">
                  <c:v>46730.83213332</c:v>
                </c:pt>
                <c:pt idx="3">
                  <c:v>1284.4852909700001</c:v>
                </c:pt>
                <c:pt idx="4">
                  <c:v>15091.15331752</c:v>
                </c:pt>
                <c:pt idx="5">
                  <c:v>18977.676785790001</c:v>
                </c:pt>
                <c:pt idx="6">
                  <c:v>1442.9597081900001</c:v>
                </c:pt>
                <c:pt idx="7">
                  <c:v>1551.70463449</c:v>
                </c:pt>
                <c:pt idx="8">
                  <c:v>49684.210319849997</c:v>
                </c:pt>
                <c:pt idx="9">
                  <c:v>815.42388384000003</c:v>
                </c:pt>
                <c:pt idx="10">
                  <c:v>21862.879267839999</c:v>
                </c:pt>
                <c:pt idx="11">
                  <c:v>19523.659022099997</c:v>
                </c:pt>
              </c:numCache>
            </c:numRef>
          </c:val>
          <c:smooth val="0"/>
        </c:ser>
        <c:ser>
          <c:idx val="1"/>
          <c:order val="1"/>
          <c:tx>
            <c:strRef>
              <c:f>'Fig 3.4'!$B$7</c:f>
              <c:strCache>
                <c:ptCount val="1"/>
                <c:pt idx="0">
                  <c:v>2014/15</c:v>
                </c:pt>
              </c:strCache>
            </c:strRef>
          </c:tx>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3.4'!$C$7:$N$7</c:f>
              <c:numCache>
                <c:formatCode>_ * #,##0_ ;_ * \-#,##0_ ;_ * "-"??_ ;_ @_ </c:formatCode>
                <c:ptCount val="12"/>
                <c:pt idx="0">
                  <c:v>1124.730339</c:v>
                </c:pt>
                <c:pt idx="1">
                  <c:v>1087.5388381300002</c:v>
                </c:pt>
                <c:pt idx="2">
                  <c:v>49502.298968980002</c:v>
                </c:pt>
                <c:pt idx="3">
                  <c:v>1492.15271749</c:v>
                </c:pt>
                <c:pt idx="4">
                  <c:v>16201.69090277</c:v>
                </c:pt>
                <c:pt idx="5">
                  <c:v>19270.674403369998</c:v>
                </c:pt>
                <c:pt idx="6">
                  <c:v>1303.8383621500002</c:v>
                </c:pt>
                <c:pt idx="7">
                  <c:v>1520.0354889600001</c:v>
                </c:pt>
                <c:pt idx="8">
                  <c:v>47848.895659760004</c:v>
                </c:pt>
                <c:pt idx="9">
                  <c:v>1215.96874245</c:v>
                </c:pt>
                <c:pt idx="10">
                  <c:v>23541.035458450002</c:v>
                </c:pt>
                <c:pt idx="11">
                  <c:v>20854.173191680002</c:v>
                </c:pt>
              </c:numCache>
            </c:numRef>
          </c:val>
          <c:smooth val="0"/>
        </c:ser>
        <c:ser>
          <c:idx val="2"/>
          <c:order val="2"/>
          <c:tx>
            <c:strRef>
              <c:f>'Fig 3.4'!$B$8</c:f>
              <c:strCache>
                <c:ptCount val="1"/>
                <c:pt idx="0">
                  <c:v>2015/16</c:v>
                </c:pt>
              </c:strCache>
            </c:strRef>
          </c:tx>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3.4'!$C$8:$N$8</c:f>
              <c:numCache>
                <c:formatCode>_ * #,##0_ ;_ * \-#,##0_ ;_ * "-"??_ ;_ @_ </c:formatCode>
                <c:ptCount val="12"/>
                <c:pt idx="0">
                  <c:v>1049.8537545699999</c:v>
                </c:pt>
                <c:pt idx="1">
                  <c:v>1219.7674070100002</c:v>
                </c:pt>
                <c:pt idx="2">
                  <c:v>47277.32501731001</c:v>
                </c:pt>
                <c:pt idx="3">
                  <c:v>1625.3854216399998</c:v>
                </c:pt>
                <c:pt idx="4">
                  <c:v>17747.902673159995</c:v>
                </c:pt>
                <c:pt idx="5">
                  <c:v>19898.402552390002</c:v>
                </c:pt>
                <c:pt idx="6">
                  <c:v>1265.9200078500003</c:v>
                </c:pt>
                <c:pt idx="7">
                  <c:v>1283.2499912000001</c:v>
                </c:pt>
                <c:pt idx="8">
                  <c:v>49490.980807469998</c:v>
                </c:pt>
                <c:pt idx="9">
                  <c:v>1117.1131375099999</c:v>
                </c:pt>
                <c:pt idx="10">
                  <c:v>26540.652917220006</c:v>
                </c:pt>
                <c:pt idx="11">
                  <c:v>22070.64199652</c:v>
                </c:pt>
              </c:numCache>
            </c:numRef>
          </c:val>
          <c:smooth val="0"/>
        </c:ser>
        <c:ser>
          <c:idx val="3"/>
          <c:order val="3"/>
          <c:tx>
            <c:strRef>
              <c:f>'Fig 3.4'!$B$9</c:f>
              <c:strCache>
                <c:ptCount val="1"/>
                <c:pt idx="0">
                  <c:v>2016/17</c:v>
                </c:pt>
              </c:strCache>
            </c:strRef>
          </c:tx>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3.4'!$C$9:$N$9</c:f>
              <c:numCache>
                <c:formatCode>_ * #,##0_ ;_ * \-#,##0_ ;_ * "-"??_ ;_ @_ </c:formatCode>
                <c:ptCount val="12"/>
                <c:pt idx="0">
                  <c:v>1100.67571935</c:v>
                </c:pt>
                <c:pt idx="1">
                  <c:v>1536.1367969799999</c:v>
                </c:pt>
                <c:pt idx="2">
                  <c:v>48921.98203182</c:v>
                </c:pt>
                <c:pt idx="3">
                  <c:v>1938.87646352</c:v>
                </c:pt>
                <c:pt idx="4">
                  <c:v>19162.936403690004</c:v>
                </c:pt>
                <c:pt idx="5">
                  <c:v>20850.398910489999</c:v>
                </c:pt>
                <c:pt idx="6">
                  <c:v>1831.80379199</c:v>
                </c:pt>
                <c:pt idx="7">
                  <c:v>1686.8084699599999</c:v>
                </c:pt>
                <c:pt idx="8">
                  <c:v>55877.489493349996</c:v>
                </c:pt>
                <c:pt idx="9">
                  <c:v>1533.4875687800002</c:v>
                </c:pt>
                <c:pt idx="10">
                  <c:v>27490.807620629999</c:v>
                </c:pt>
                <c:pt idx="11">
                  <c:v>22830.49431844</c:v>
                </c:pt>
              </c:numCache>
            </c:numRef>
          </c:val>
          <c:smooth val="0"/>
        </c:ser>
        <c:ser>
          <c:idx val="4"/>
          <c:order val="4"/>
          <c:tx>
            <c:strRef>
              <c:f>'Fig 3.4'!$B$10</c:f>
              <c:strCache>
                <c:ptCount val="1"/>
                <c:pt idx="0">
                  <c:v>2017/18</c:v>
                </c:pt>
              </c:strCache>
            </c:strRef>
          </c:tx>
          <c:spPr>
            <a:ln>
              <a:solidFill>
                <a:srgbClr val="990000"/>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3.4'!$C$10:$N$10</c:f>
              <c:numCache>
                <c:formatCode>_ * #,##0_ ;_ * \-#,##0_ ;_ * "-"??_ ;_ @_ </c:formatCode>
                <c:ptCount val="12"/>
                <c:pt idx="0">
                  <c:v>1263.9291550600001</c:v>
                </c:pt>
                <c:pt idx="1">
                  <c:v>1642.8667320699999</c:v>
                </c:pt>
                <c:pt idx="2">
                  <c:v>51670.425747040004</c:v>
                </c:pt>
                <c:pt idx="3">
                  <c:v>1678.22152704</c:v>
                </c:pt>
                <c:pt idx="4">
                  <c:v>20079.347343779998</c:v>
                </c:pt>
                <c:pt idx="5">
                  <c:v>21268.726356049996</c:v>
                </c:pt>
                <c:pt idx="6">
                  <c:v>1459.5995672499998</c:v>
                </c:pt>
                <c:pt idx="7">
                  <c:v>1521.1644989000001</c:v>
                </c:pt>
                <c:pt idx="8">
                  <c:v>61658.285151459997</c:v>
                </c:pt>
                <c:pt idx="9">
                  <c:v>1522.63111237</c:v>
                </c:pt>
                <c:pt idx="10">
                  <c:v>29497.83604464</c:v>
                </c:pt>
                <c:pt idx="11">
                  <c:v>25349.795852720003</c:v>
                </c:pt>
              </c:numCache>
            </c:numRef>
          </c:val>
          <c:smooth val="0"/>
        </c:ser>
        <c:dLbls>
          <c:showLegendKey val="0"/>
          <c:showVal val="0"/>
          <c:showCatName val="0"/>
          <c:showSerName val="0"/>
          <c:showPercent val="0"/>
          <c:showBubbleSize val="0"/>
        </c:dLbls>
        <c:marker val="1"/>
        <c:smooth val="0"/>
        <c:axId val="258836736"/>
        <c:axId val="258850816"/>
      </c:lineChart>
      <c:dateAx>
        <c:axId val="258836736"/>
        <c:scaling>
          <c:orientation val="minMax"/>
        </c:scaling>
        <c:delete val="0"/>
        <c:axPos val="b"/>
        <c:numFmt formatCode="mmm" sourceLinked="1"/>
        <c:majorTickMark val="out"/>
        <c:minorTickMark val="none"/>
        <c:tickLblPos val="nextTo"/>
        <c:crossAx val="258850816"/>
        <c:crosses val="autoZero"/>
        <c:auto val="1"/>
        <c:lblOffset val="100"/>
        <c:baseTimeUnit val="months"/>
      </c:dateAx>
      <c:valAx>
        <c:axId val="258850816"/>
        <c:scaling>
          <c:orientation val="minMax"/>
        </c:scaling>
        <c:delete val="0"/>
        <c:axPos val="l"/>
        <c:majorGridlines>
          <c:spPr>
            <a:ln>
              <a:noFill/>
            </a:ln>
          </c:spPr>
        </c:majorGridlines>
        <c:title>
          <c:tx>
            <c:rich>
              <a:bodyPr rot="-5400000" vert="horz"/>
              <a:lstStyle/>
              <a:p>
                <a:pPr>
                  <a:defRPr/>
                </a:pPr>
                <a:r>
                  <a:rPr lang="en-ZA"/>
                  <a:t>R million</a:t>
                </a:r>
              </a:p>
            </c:rich>
          </c:tx>
          <c:layout/>
          <c:overlay val="0"/>
        </c:title>
        <c:numFmt formatCode="_ * #,##0_ ;_ * \-#,##0_ ;_ * &quot;-&quot;??_ ;_ @_ " sourceLinked="1"/>
        <c:majorTickMark val="out"/>
        <c:minorTickMark val="none"/>
        <c:tickLblPos val="nextTo"/>
        <c:crossAx val="258836736"/>
        <c:crosses val="autoZero"/>
        <c:crossBetween val="between"/>
      </c:valAx>
    </c:plotArea>
    <c:legend>
      <c:legendPos val="b"/>
      <c:layout/>
      <c:overlay val="0"/>
    </c:legend>
    <c:plotVisOnly val="1"/>
    <c:dispBlanksAs val="gap"/>
    <c:showDLblsOverMax val="0"/>
  </c:chart>
  <c:spPr>
    <a:noFill/>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619423622856409E-2"/>
          <c:y val="4.3067729476700879E-2"/>
          <c:w val="0.88125398223298557"/>
          <c:h val="0.67359655310186362"/>
        </c:manualLayout>
      </c:layout>
      <c:barChart>
        <c:barDir val="col"/>
        <c:grouping val="percentStacked"/>
        <c:varyColors val="0"/>
        <c:ser>
          <c:idx val="0"/>
          <c:order val="0"/>
          <c:tx>
            <c:strRef>
              <c:f>'Fig 3.5'!$B$42</c:f>
              <c:strCache>
                <c:ptCount val="1"/>
                <c:pt idx="0">
                  <c:v>Loss</c:v>
                </c:pt>
              </c:strCache>
            </c:strRef>
          </c:tx>
          <c:spPr>
            <a:solidFill>
              <a:schemeClr val="bg1">
                <a:lumMod val="65000"/>
              </a:schemeClr>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3.5'!$C$42:$E$42</c:f>
              <c:numCache>
                <c:formatCode>_(* #,##0.0_);_*\ \-#,##0.0_);_(* "–"_);_(@_)</c:formatCode>
                <c:ptCount val="3"/>
                <c:pt idx="0">
                  <c:v>27.434183224121135</c:v>
                </c:pt>
                <c:pt idx="1">
                  <c:v>0</c:v>
                </c:pt>
                <c:pt idx="2">
                  <c:v>1.5238801193178066</c:v>
                </c:pt>
              </c:numCache>
            </c:numRef>
          </c:val>
          <c:extLst xmlns:c16r2="http://schemas.microsoft.com/office/drawing/2015/06/chart">
            <c:ext xmlns:c16="http://schemas.microsoft.com/office/drawing/2014/chart" uri="{C3380CC4-5D6E-409C-BE32-E72D297353CC}">
              <c16:uniqueId val="{00000000-3663-48D2-8EFC-DCC36508CE43}"/>
            </c:ext>
          </c:extLst>
        </c:ser>
        <c:ser>
          <c:idx val="1"/>
          <c:order val="1"/>
          <c:tx>
            <c:strRef>
              <c:f>'Fig 3.5'!$B$43</c:f>
              <c:strCache>
                <c:ptCount val="1"/>
                <c:pt idx="0">
                  <c:v>R nil</c:v>
                </c:pt>
              </c:strCache>
            </c:strRef>
          </c:tx>
          <c:spPr>
            <a:solidFill>
              <a:srgbClr val="FF9999"/>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3.5'!$C$43:$E$43</c:f>
              <c:numCache>
                <c:formatCode>_(* #,##0.0_);_*\ \-#,##0.0_);_(* "–"_);_(@_)</c:formatCode>
                <c:ptCount val="3"/>
                <c:pt idx="0">
                  <c:v>48.331895817153146</c:v>
                </c:pt>
                <c:pt idx="1">
                  <c:v>0</c:v>
                </c:pt>
                <c:pt idx="2">
                  <c:v>3.8411016590201024E-3</c:v>
                </c:pt>
              </c:numCache>
            </c:numRef>
          </c:val>
          <c:extLst xmlns:c16r2="http://schemas.microsoft.com/office/drawing/2015/06/chart">
            <c:ext xmlns:c16="http://schemas.microsoft.com/office/drawing/2014/chart" uri="{C3380CC4-5D6E-409C-BE32-E72D297353CC}">
              <c16:uniqueId val="{00000001-3663-48D2-8EFC-DCC36508CE43}"/>
            </c:ext>
          </c:extLst>
        </c:ser>
        <c:ser>
          <c:idx val="2"/>
          <c:order val="2"/>
          <c:tx>
            <c:strRef>
              <c:f>'Fig 3.5'!$B$44</c:f>
              <c:strCache>
                <c:ptCount val="1"/>
                <c:pt idx="0">
                  <c:v>R1 to R1 million</c:v>
                </c:pt>
              </c:strCache>
            </c:strRef>
          </c:tx>
          <c:spPr>
            <a:solidFill>
              <a:srgbClr val="993300"/>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3.5'!$C$44:$E$44</c:f>
              <c:numCache>
                <c:formatCode>_(* #,##0.0_);_*\ \-#,##0.0_);_(* "–"_);_(@_)</c:formatCode>
                <c:ptCount val="3"/>
                <c:pt idx="0">
                  <c:v>19.742105694515452</c:v>
                </c:pt>
                <c:pt idx="1">
                  <c:v>4.2619015022221003</c:v>
                </c:pt>
                <c:pt idx="2">
                  <c:v>3.138639530539538</c:v>
                </c:pt>
              </c:numCache>
            </c:numRef>
          </c:val>
          <c:extLst xmlns:c16r2="http://schemas.microsoft.com/office/drawing/2015/06/chart">
            <c:ext xmlns:c16="http://schemas.microsoft.com/office/drawing/2014/chart" uri="{C3380CC4-5D6E-409C-BE32-E72D297353CC}">
              <c16:uniqueId val="{00000002-3663-48D2-8EFC-DCC36508CE43}"/>
            </c:ext>
          </c:extLst>
        </c:ser>
        <c:ser>
          <c:idx val="3"/>
          <c:order val="3"/>
          <c:tx>
            <c:strRef>
              <c:f>'Fig 3.5'!$B$45</c:f>
              <c:strCache>
                <c:ptCount val="1"/>
                <c:pt idx="0">
                  <c:v>R1 million to R100 million</c:v>
                </c:pt>
              </c:strCache>
            </c:strRef>
          </c:tx>
          <c:spPr>
            <a:solidFill>
              <a:srgbClr val="1F497D"/>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3.5'!$C$45:$E$45</c:f>
              <c:numCache>
                <c:formatCode>_(* #,##0.0_);_*\ \-#,##0.0_);_(* "–"_);_(@_)</c:formatCode>
                <c:ptCount val="3"/>
                <c:pt idx="0">
                  <c:v>4.4015314425767578</c:v>
                </c:pt>
                <c:pt idx="1">
                  <c:v>31.42269310160523</c:v>
                </c:pt>
                <c:pt idx="2">
                  <c:v>31.386708006424669</c:v>
                </c:pt>
              </c:numCache>
            </c:numRef>
          </c:val>
          <c:extLst xmlns:c16r2="http://schemas.microsoft.com/office/drawing/2015/06/chart">
            <c:ext xmlns:c16="http://schemas.microsoft.com/office/drawing/2014/chart" uri="{C3380CC4-5D6E-409C-BE32-E72D297353CC}">
              <c16:uniqueId val="{00000003-3663-48D2-8EFC-DCC36508CE43}"/>
            </c:ext>
          </c:extLst>
        </c:ser>
        <c:ser>
          <c:idx val="4"/>
          <c:order val="4"/>
          <c:tx>
            <c:strRef>
              <c:f>'Fig 3.5'!$B$46</c:f>
              <c:strCache>
                <c:ptCount val="1"/>
                <c:pt idx="0">
                  <c:v>R100 million + ¹</c:v>
                </c:pt>
              </c:strCache>
            </c:strRef>
          </c:tx>
          <c:spPr>
            <a:solidFill>
              <a:srgbClr val="99CCFF"/>
            </a:solidFill>
            <a:ln>
              <a:solidFill>
                <a:sysClr val="windowText" lastClr="000000"/>
              </a:solidFill>
            </a:ln>
          </c:spPr>
          <c:invertIfNegative val="0"/>
          <c:cat>
            <c:strRef>
              <c:f>'Fig 3.5'!$C$41:$E$41</c:f>
              <c:strCache>
                <c:ptCount val="3"/>
                <c:pt idx="0">
                  <c:v>Number</c:v>
                </c:pt>
                <c:pt idx="1">
                  <c:v>Taxable income</c:v>
                </c:pt>
                <c:pt idx="2">
                  <c:v>Assessed tax</c:v>
                </c:pt>
              </c:strCache>
            </c:strRef>
          </c:cat>
          <c:val>
            <c:numRef>
              <c:f>'Fig 3.5'!$C$46:$E$46</c:f>
              <c:numCache>
                <c:formatCode>_(* #,##0.0_);_*\ \-#,##0.0_);_(* "–"_);_(@_)</c:formatCode>
                <c:ptCount val="3"/>
                <c:pt idx="0">
                  <c:v>9.0283821633512729E-2</c:v>
                </c:pt>
                <c:pt idx="1">
                  <c:v>64.315405396172679</c:v>
                </c:pt>
                <c:pt idx="2">
                  <c:v>63.946931242058966</c:v>
                </c:pt>
              </c:numCache>
            </c:numRef>
          </c:val>
          <c:extLst xmlns:c16r2="http://schemas.microsoft.com/office/drawing/2015/06/chart">
            <c:ext xmlns:c16="http://schemas.microsoft.com/office/drawing/2014/chart" uri="{C3380CC4-5D6E-409C-BE32-E72D297353CC}">
              <c16:uniqueId val="{00000004-3663-48D2-8EFC-DCC36508CE43}"/>
            </c:ext>
          </c:extLst>
        </c:ser>
        <c:dLbls>
          <c:showLegendKey val="0"/>
          <c:showVal val="0"/>
          <c:showCatName val="0"/>
          <c:showSerName val="0"/>
          <c:showPercent val="0"/>
          <c:showBubbleSize val="0"/>
        </c:dLbls>
        <c:gapWidth val="73"/>
        <c:overlap val="100"/>
        <c:axId val="257693184"/>
        <c:axId val="257694720"/>
      </c:barChart>
      <c:catAx>
        <c:axId val="257693184"/>
        <c:scaling>
          <c:orientation val="minMax"/>
        </c:scaling>
        <c:delete val="0"/>
        <c:axPos val="b"/>
        <c:numFmt formatCode="General" sourceLinked="0"/>
        <c:majorTickMark val="out"/>
        <c:minorTickMark val="none"/>
        <c:tickLblPos val="nextTo"/>
        <c:spPr>
          <a:ln w="3175">
            <a:solidFill>
              <a:schemeClr val="tx1"/>
            </a:solidFill>
          </a:ln>
        </c:spPr>
        <c:crossAx val="257694720"/>
        <c:crosses val="autoZero"/>
        <c:auto val="1"/>
        <c:lblAlgn val="ctr"/>
        <c:lblOffset val="100"/>
        <c:noMultiLvlLbl val="0"/>
      </c:catAx>
      <c:valAx>
        <c:axId val="257694720"/>
        <c:scaling>
          <c:orientation val="minMax"/>
        </c:scaling>
        <c:delete val="0"/>
        <c:axPos val="l"/>
        <c:numFmt formatCode="0%" sourceLinked="1"/>
        <c:majorTickMark val="out"/>
        <c:minorTickMark val="none"/>
        <c:tickLblPos val="nextTo"/>
        <c:spPr>
          <a:ln w="3175">
            <a:solidFill>
              <a:schemeClr val="tx1"/>
            </a:solidFill>
          </a:ln>
        </c:spPr>
        <c:crossAx val="257693184"/>
        <c:crosses val="autoZero"/>
        <c:crossBetween val="between"/>
        <c:majorUnit val="0.2"/>
      </c:valAx>
      <c:spPr>
        <a:ln w="3175">
          <a:solidFill>
            <a:sysClr val="windowText" lastClr="000000"/>
          </a:solidFill>
        </a:ln>
      </c:spPr>
    </c:plotArea>
    <c:legend>
      <c:legendPos val="b"/>
      <c:layout>
        <c:manualLayout>
          <c:xMode val="edge"/>
          <c:yMode val="edge"/>
          <c:x val="4.6042119098372386E-2"/>
          <c:y val="0.78135065578864749"/>
          <c:w val="0.88143703985402044"/>
          <c:h val="5.4208922573039428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 l="0.70000000000000062" r="0.70000000000000062" t="0.750000000000001" header="0.30000000000000032" footer="0.30000000000000032"/>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10"/>
    </c:view3D>
    <c:floor>
      <c:thickness val="0"/>
    </c:floor>
    <c:sideWall>
      <c:thickness val="0"/>
    </c:sideWall>
    <c:backWall>
      <c:thickness val="0"/>
    </c:backWall>
    <c:plotArea>
      <c:layout>
        <c:manualLayout>
          <c:layoutTarget val="inner"/>
          <c:xMode val="edge"/>
          <c:yMode val="edge"/>
          <c:x val="8.9619423622856409E-2"/>
          <c:y val="4.3067729476700879E-2"/>
          <c:w val="0.88125398223298557"/>
          <c:h val="0.67359655310186362"/>
        </c:manualLayout>
      </c:layout>
      <c:bar3DChart>
        <c:barDir val="col"/>
        <c:grouping val="percentStacked"/>
        <c:varyColors val="0"/>
        <c:ser>
          <c:idx val="0"/>
          <c:order val="0"/>
          <c:tx>
            <c:strRef>
              <c:f>'Fig 3.5'!$B$42</c:f>
              <c:strCache>
                <c:ptCount val="1"/>
                <c:pt idx="0">
                  <c:v>Loss</c:v>
                </c:pt>
              </c:strCache>
            </c:strRef>
          </c:tx>
          <c:spPr>
            <a:solidFill>
              <a:srgbClr val="7F7F7F"/>
            </a:solidFill>
          </c:spPr>
          <c:invertIfNegative val="0"/>
          <c:cat>
            <c:strRef>
              <c:f>'Fig 3.5'!$C$41:$E$41</c:f>
              <c:strCache>
                <c:ptCount val="3"/>
                <c:pt idx="0">
                  <c:v>Number</c:v>
                </c:pt>
                <c:pt idx="1">
                  <c:v>Taxable income</c:v>
                </c:pt>
                <c:pt idx="2">
                  <c:v>Assessed tax</c:v>
                </c:pt>
              </c:strCache>
            </c:strRef>
          </c:cat>
          <c:val>
            <c:numRef>
              <c:f>'Fig 3.5'!$C$42:$E$42</c:f>
              <c:numCache>
                <c:formatCode>_(* #,##0.0_);_*\ \-#,##0.0_);_(* "–"_);_(@_)</c:formatCode>
                <c:ptCount val="3"/>
                <c:pt idx="0">
                  <c:v>27.434183224121135</c:v>
                </c:pt>
                <c:pt idx="1">
                  <c:v>0</c:v>
                </c:pt>
                <c:pt idx="2">
                  <c:v>1.5238801193178066</c:v>
                </c:pt>
              </c:numCache>
            </c:numRef>
          </c:val>
          <c:extLst xmlns:c16r2="http://schemas.microsoft.com/office/drawing/2015/06/chart">
            <c:ext xmlns:c16="http://schemas.microsoft.com/office/drawing/2014/chart" uri="{C3380CC4-5D6E-409C-BE32-E72D297353CC}">
              <c16:uniqueId val="{00000000-04E8-48CC-9B84-B66A96FDB3E5}"/>
            </c:ext>
          </c:extLst>
        </c:ser>
        <c:ser>
          <c:idx val="1"/>
          <c:order val="1"/>
          <c:tx>
            <c:strRef>
              <c:f>'Fig 3.5'!$B$43</c:f>
              <c:strCache>
                <c:ptCount val="1"/>
                <c:pt idx="0">
                  <c:v>R nil</c:v>
                </c:pt>
              </c:strCache>
            </c:strRef>
          </c:tx>
          <c:spPr>
            <a:solidFill>
              <a:schemeClr val="accent2">
                <a:lumMod val="60000"/>
                <a:lumOff val="40000"/>
              </a:schemeClr>
            </a:solidFill>
          </c:spPr>
          <c:invertIfNegative val="0"/>
          <c:cat>
            <c:strRef>
              <c:f>'Fig 3.5'!$C$41:$E$41</c:f>
              <c:strCache>
                <c:ptCount val="3"/>
                <c:pt idx="0">
                  <c:v>Number</c:v>
                </c:pt>
                <c:pt idx="1">
                  <c:v>Taxable income</c:v>
                </c:pt>
                <c:pt idx="2">
                  <c:v>Assessed tax</c:v>
                </c:pt>
              </c:strCache>
            </c:strRef>
          </c:cat>
          <c:val>
            <c:numRef>
              <c:f>'Fig 3.5'!$C$43:$E$43</c:f>
              <c:numCache>
                <c:formatCode>_(* #,##0.0_);_*\ \-#,##0.0_);_(* "–"_);_(@_)</c:formatCode>
                <c:ptCount val="3"/>
                <c:pt idx="0">
                  <c:v>48.331895817153146</c:v>
                </c:pt>
                <c:pt idx="1">
                  <c:v>0</c:v>
                </c:pt>
                <c:pt idx="2">
                  <c:v>3.8411016590201024E-3</c:v>
                </c:pt>
              </c:numCache>
            </c:numRef>
          </c:val>
          <c:extLst xmlns:c16r2="http://schemas.microsoft.com/office/drawing/2015/06/chart">
            <c:ext xmlns:c16="http://schemas.microsoft.com/office/drawing/2014/chart" uri="{C3380CC4-5D6E-409C-BE32-E72D297353CC}">
              <c16:uniqueId val="{00000001-04E8-48CC-9B84-B66A96FDB3E5}"/>
            </c:ext>
          </c:extLst>
        </c:ser>
        <c:ser>
          <c:idx val="2"/>
          <c:order val="2"/>
          <c:tx>
            <c:strRef>
              <c:f>'Fig 3.5'!$B$44</c:f>
              <c:strCache>
                <c:ptCount val="1"/>
                <c:pt idx="0">
                  <c:v>R1 to R1 million</c:v>
                </c:pt>
              </c:strCache>
            </c:strRef>
          </c:tx>
          <c:spPr>
            <a:solidFill>
              <a:srgbClr val="993300"/>
            </a:solidFill>
          </c:spPr>
          <c:invertIfNegative val="0"/>
          <c:cat>
            <c:strRef>
              <c:f>'Fig 3.5'!$C$41:$E$41</c:f>
              <c:strCache>
                <c:ptCount val="3"/>
                <c:pt idx="0">
                  <c:v>Number</c:v>
                </c:pt>
                <c:pt idx="1">
                  <c:v>Taxable income</c:v>
                </c:pt>
                <c:pt idx="2">
                  <c:v>Assessed tax</c:v>
                </c:pt>
              </c:strCache>
            </c:strRef>
          </c:cat>
          <c:val>
            <c:numRef>
              <c:f>'Fig 3.5'!$C$44:$E$44</c:f>
              <c:numCache>
                <c:formatCode>_(* #,##0.0_);_*\ \-#,##0.0_);_(* "–"_);_(@_)</c:formatCode>
                <c:ptCount val="3"/>
                <c:pt idx="0">
                  <c:v>19.742105694515452</c:v>
                </c:pt>
                <c:pt idx="1">
                  <c:v>4.2619015022221003</c:v>
                </c:pt>
                <c:pt idx="2">
                  <c:v>3.138639530539538</c:v>
                </c:pt>
              </c:numCache>
            </c:numRef>
          </c:val>
          <c:extLst xmlns:c16r2="http://schemas.microsoft.com/office/drawing/2015/06/chart">
            <c:ext xmlns:c16="http://schemas.microsoft.com/office/drawing/2014/chart" uri="{C3380CC4-5D6E-409C-BE32-E72D297353CC}">
              <c16:uniqueId val="{00000002-04E8-48CC-9B84-B66A96FDB3E5}"/>
            </c:ext>
          </c:extLst>
        </c:ser>
        <c:ser>
          <c:idx val="3"/>
          <c:order val="3"/>
          <c:tx>
            <c:strRef>
              <c:f>'Fig 3.5'!$B$45</c:f>
              <c:strCache>
                <c:ptCount val="1"/>
                <c:pt idx="0">
                  <c:v>R1 million to R100 million</c:v>
                </c:pt>
              </c:strCache>
            </c:strRef>
          </c:tx>
          <c:spPr>
            <a:solidFill>
              <a:schemeClr val="tx2"/>
            </a:solidFill>
          </c:spPr>
          <c:invertIfNegative val="0"/>
          <c:cat>
            <c:strRef>
              <c:f>'Fig 3.5'!$C$41:$E$41</c:f>
              <c:strCache>
                <c:ptCount val="3"/>
                <c:pt idx="0">
                  <c:v>Number</c:v>
                </c:pt>
                <c:pt idx="1">
                  <c:v>Taxable income</c:v>
                </c:pt>
                <c:pt idx="2">
                  <c:v>Assessed tax</c:v>
                </c:pt>
              </c:strCache>
            </c:strRef>
          </c:cat>
          <c:val>
            <c:numRef>
              <c:f>'Fig 3.5'!$C$45:$E$45</c:f>
              <c:numCache>
                <c:formatCode>_(* #,##0.0_);_*\ \-#,##0.0_);_(* "–"_);_(@_)</c:formatCode>
                <c:ptCount val="3"/>
                <c:pt idx="0">
                  <c:v>4.4015314425767578</c:v>
                </c:pt>
                <c:pt idx="1">
                  <c:v>31.42269310160523</c:v>
                </c:pt>
                <c:pt idx="2">
                  <c:v>31.386708006424669</c:v>
                </c:pt>
              </c:numCache>
            </c:numRef>
          </c:val>
          <c:extLst xmlns:c16r2="http://schemas.microsoft.com/office/drawing/2015/06/chart">
            <c:ext xmlns:c16="http://schemas.microsoft.com/office/drawing/2014/chart" uri="{C3380CC4-5D6E-409C-BE32-E72D297353CC}">
              <c16:uniqueId val="{00000003-04E8-48CC-9B84-B66A96FDB3E5}"/>
            </c:ext>
          </c:extLst>
        </c:ser>
        <c:ser>
          <c:idx val="4"/>
          <c:order val="4"/>
          <c:tx>
            <c:strRef>
              <c:f>'Fig 3.5'!$B$46</c:f>
              <c:strCache>
                <c:ptCount val="1"/>
                <c:pt idx="0">
                  <c:v>R100 million + ¹</c:v>
                </c:pt>
              </c:strCache>
            </c:strRef>
          </c:tx>
          <c:spPr>
            <a:solidFill>
              <a:schemeClr val="tx2">
                <a:lumMod val="40000"/>
                <a:lumOff val="60000"/>
              </a:schemeClr>
            </a:solidFill>
          </c:spPr>
          <c:invertIfNegative val="0"/>
          <c:cat>
            <c:strRef>
              <c:f>'Fig 3.5'!$C$41:$E$41</c:f>
              <c:strCache>
                <c:ptCount val="3"/>
                <c:pt idx="0">
                  <c:v>Number</c:v>
                </c:pt>
                <c:pt idx="1">
                  <c:v>Taxable income</c:v>
                </c:pt>
                <c:pt idx="2">
                  <c:v>Assessed tax</c:v>
                </c:pt>
              </c:strCache>
            </c:strRef>
          </c:cat>
          <c:val>
            <c:numRef>
              <c:f>'Fig 3.5'!$C$46:$E$46</c:f>
              <c:numCache>
                <c:formatCode>_(* #,##0.0_);_*\ \-#,##0.0_);_(* "–"_);_(@_)</c:formatCode>
                <c:ptCount val="3"/>
                <c:pt idx="0">
                  <c:v>9.0283821633512729E-2</c:v>
                </c:pt>
                <c:pt idx="1">
                  <c:v>64.315405396172679</c:v>
                </c:pt>
                <c:pt idx="2">
                  <c:v>63.946931242058966</c:v>
                </c:pt>
              </c:numCache>
            </c:numRef>
          </c:val>
          <c:extLst xmlns:c16r2="http://schemas.microsoft.com/office/drawing/2015/06/chart">
            <c:ext xmlns:c16="http://schemas.microsoft.com/office/drawing/2014/chart" uri="{C3380CC4-5D6E-409C-BE32-E72D297353CC}">
              <c16:uniqueId val="{00000004-04E8-48CC-9B84-B66A96FDB3E5}"/>
            </c:ext>
          </c:extLst>
        </c:ser>
        <c:dLbls>
          <c:showLegendKey val="0"/>
          <c:showVal val="0"/>
          <c:showCatName val="0"/>
          <c:showSerName val="0"/>
          <c:showPercent val="0"/>
          <c:showBubbleSize val="0"/>
        </c:dLbls>
        <c:gapWidth val="73"/>
        <c:shape val="box"/>
        <c:axId val="257733760"/>
        <c:axId val="257735296"/>
        <c:axId val="0"/>
      </c:bar3DChart>
      <c:catAx>
        <c:axId val="257733760"/>
        <c:scaling>
          <c:orientation val="minMax"/>
        </c:scaling>
        <c:delete val="0"/>
        <c:axPos val="b"/>
        <c:numFmt formatCode="General" sourceLinked="0"/>
        <c:majorTickMark val="out"/>
        <c:minorTickMark val="none"/>
        <c:tickLblPos val="nextTo"/>
        <c:txPr>
          <a:bodyPr/>
          <a:lstStyle/>
          <a:p>
            <a:pPr>
              <a:defRPr sz="1000">
                <a:solidFill>
                  <a:schemeClr val="tx2">
                    <a:lumMod val="50000"/>
                  </a:schemeClr>
                </a:solidFill>
              </a:defRPr>
            </a:pPr>
            <a:endParaRPr lang="en-US"/>
          </a:p>
        </c:txPr>
        <c:crossAx val="257735296"/>
        <c:crosses val="autoZero"/>
        <c:auto val="1"/>
        <c:lblAlgn val="ctr"/>
        <c:lblOffset val="100"/>
        <c:noMultiLvlLbl val="0"/>
      </c:catAx>
      <c:valAx>
        <c:axId val="257735296"/>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257733760"/>
        <c:crosses val="autoZero"/>
        <c:crossBetween val="between"/>
        <c:majorUnit val="0.2"/>
      </c:valAx>
    </c:plotArea>
    <c:legend>
      <c:legendPos val="b"/>
      <c:layout>
        <c:manualLayout>
          <c:xMode val="edge"/>
          <c:yMode val="edge"/>
          <c:x val="4.6042119098372386E-2"/>
          <c:y val="0.78135065578864749"/>
          <c:w val="0.90000000000000013"/>
          <c:h val="6.6146296296296286E-2"/>
        </c:manualLayout>
      </c:layout>
      <c:overlay val="0"/>
      <c:txPr>
        <a:bodyPr/>
        <a:lstStyle/>
        <a:p>
          <a:pPr>
            <a:defRPr sz="900">
              <a:solidFill>
                <a:schemeClr val="tx2">
                  <a:lumMod val="50000"/>
                </a:schemeClr>
              </a:solidFill>
            </a:defRPr>
          </a:pPr>
          <a:endParaRPr lang="en-US"/>
        </a:p>
      </c:txPr>
    </c:legend>
    <c:plotVisOnly val="1"/>
    <c:dispBlanksAs val="gap"/>
    <c:showDLblsOverMax val="0"/>
  </c:chart>
  <c:spPr>
    <a:ln>
      <a:solidFill>
        <a:schemeClr val="tx1"/>
      </a:solidFill>
    </a:ln>
  </c:spPr>
  <c:printSettings>
    <c:headerFooter/>
    <c:pageMargins b="0.750000000000001" l="0.70000000000000062" r="0.70000000000000062" t="0.750000000000001" header="0.30000000000000032" footer="0.30000000000000032"/>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579915851082993"/>
          <c:y val="0.1238541408739019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xmlns:c16r2="http://schemas.microsoft.com/office/drawing/2015/06/chart">
              <c:ext xmlns:c16="http://schemas.microsoft.com/office/drawing/2014/chart" uri="{C3380CC4-5D6E-409C-BE32-E72D297353CC}">
                <c16:uniqueId val="{00000001-6712-4602-854F-C8487FF56BB0}"/>
              </c:ext>
            </c:extLst>
          </c:dPt>
          <c:dPt>
            <c:idx val="1"/>
            <c:bubble3D val="0"/>
            <c:spPr>
              <a:solidFill>
                <a:schemeClr val="bg1">
                  <a:lumMod val="65000"/>
                </a:schemeClr>
              </a:solidFill>
              <a:ln>
                <a:solidFill>
                  <a:schemeClr val="tx1"/>
                </a:solidFill>
              </a:ln>
            </c:spPr>
            <c:extLst xmlns:c16r2="http://schemas.microsoft.com/office/drawing/2015/06/chart">
              <c:ext xmlns:c16="http://schemas.microsoft.com/office/drawing/2014/chart" uri="{C3380CC4-5D6E-409C-BE32-E72D297353CC}">
                <c16:uniqueId val="{00000003-6712-4602-854F-C8487FF56BB0}"/>
              </c:ext>
            </c:extLst>
          </c:dPt>
          <c:dPt>
            <c:idx val="2"/>
            <c:bubble3D val="0"/>
            <c:spPr>
              <a:solidFill>
                <a:schemeClr val="tx2"/>
              </a:solidFill>
              <a:ln>
                <a:solidFill>
                  <a:schemeClr val="tx1"/>
                </a:solidFill>
              </a:ln>
            </c:spPr>
            <c:extLst xmlns:c16r2="http://schemas.microsoft.com/office/drawing/2015/06/chart">
              <c:ext xmlns:c16="http://schemas.microsoft.com/office/drawing/2014/chart" uri="{C3380CC4-5D6E-409C-BE32-E72D297353CC}">
                <c16:uniqueId val="{00000005-6712-4602-854F-C8487FF56BB0}"/>
              </c:ext>
            </c:extLst>
          </c:dPt>
          <c:dPt>
            <c:idx val="3"/>
            <c:bubble3D val="0"/>
            <c:spPr>
              <a:solidFill>
                <a:schemeClr val="tx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7-6712-4602-854F-C8487FF56BB0}"/>
              </c:ext>
            </c:extLst>
          </c:dPt>
          <c:dPt>
            <c:idx val="4"/>
            <c:bubble3D val="0"/>
            <c:spPr>
              <a:solidFill>
                <a:schemeClr val="tx1"/>
              </a:solidFill>
              <a:ln>
                <a:solidFill>
                  <a:schemeClr val="tx1"/>
                </a:solidFill>
              </a:ln>
            </c:spPr>
            <c:extLst xmlns:c16r2="http://schemas.microsoft.com/office/drawing/2015/06/chart">
              <c:ext xmlns:c16="http://schemas.microsoft.com/office/drawing/2014/chart" uri="{C3380CC4-5D6E-409C-BE32-E72D297353CC}">
                <c16:uniqueId val="{00000009-6712-4602-854F-C8487FF56BB0}"/>
              </c:ext>
            </c:extLst>
          </c:dPt>
          <c:dPt>
            <c:idx val="5"/>
            <c:bubble3D val="0"/>
            <c:spPr>
              <a:solidFill>
                <a:schemeClr val="bg1"/>
              </a:solidFill>
              <a:ln>
                <a:solidFill>
                  <a:schemeClr val="tx1"/>
                </a:solidFill>
              </a:ln>
            </c:spPr>
            <c:extLst xmlns:c16r2="http://schemas.microsoft.com/office/drawing/2015/06/chart">
              <c:ext xmlns:c16="http://schemas.microsoft.com/office/drawing/2014/chart" uri="{C3380CC4-5D6E-409C-BE32-E72D297353CC}">
                <c16:uniqueId val="{0000000B-6712-4602-854F-C8487FF56BB0}"/>
              </c:ext>
            </c:extLst>
          </c:dPt>
          <c:dPt>
            <c:idx val="6"/>
            <c:bubble3D val="0"/>
            <c:spPr>
              <a:solidFill>
                <a:schemeClr val="accent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D-6712-4602-854F-C8487FF56BB0}"/>
              </c:ext>
            </c:extLst>
          </c:dPt>
          <c:dPt>
            <c:idx val="7"/>
            <c:bubble3D val="0"/>
            <c:spPr>
              <a:solidFill>
                <a:schemeClr val="accent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F-6712-4602-854F-C8487FF56BB0}"/>
              </c:ext>
            </c:extLst>
          </c:dPt>
          <c:dLbls>
            <c:dLbl>
              <c:idx val="0"/>
              <c:layout>
                <c:manualLayout>
                  <c:x val="-6.3629790310918283E-2"/>
                  <c:y val="0.1006289308176101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6712-4602-854F-C8487FF56BB0}"/>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6712-4602-854F-C8487FF56BB0}"/>
                </c:ext>
              </c:extLst>
            </c:dLbl>
            <c:dLbl>
              <c:idx val="2"/>
              <c:layout>
                <c:manualLayout>
                  <c:x val="2.6030368763557958E-2"/>
                  <c:y val="-2.515723270440255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6712-4602-854F-C8487FF56BB0}"/>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6712-4602-854F-C8487FF56BB0}"/>
                </c:ext>
              </c:extLst>
            </c:dLbl>
            <c:dLbl>
              <c:idx val="4"/>
              <c:layout>
                <c:manualLayout>
                  <c:x val="8.6767999999999998E-2"/>
                  <c:y val="-5.8250000000000003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6712-4602-854F-C8487FF56BB0}"/>
                </c:ext>
              </c:extLst>
            </c:dLbl>
            <c:dLbl>
              <c:idx val="5"/>
              <c:layout>
                <c:manualLayout>
                  <c:x val="8.3105111111111116E-2"/>
                  <c:y val="-3.1003086419753088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6712-4602-854F-C8487FF56BB0}"/>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6712-4602-854F-C8487FF56BB0}"/>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6712-4602-854F-C8487FF56BB0}"/>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xmlns:c16r2="http://schemas.microsoft.com/office/drawing/2015/06/chart">
              <c:ext xmlns:c15="http://schemas.microsoft.com/office/drawing/2012/chart" uri="{CE6537A1-D6FC-4f65-9D91-7224C49458BB}"/>
            </c:extLst>
          </c:dLbls>
          <c:cat>
            <c:strRef>
              <c:f>'Fig 3.6'!$J$28:$J$34</c:f>
              <c:strCache>
                <c:ptCount val="7"/>
                <c:pt idx="0">
                  <c:v>Financing, insurance, real estate and business services</c:v>
                </c:pt>
                <c:pt idx="1">
                  <c:v>Mining and quarrying</c:v>
                </c:pt>
                <c:pt idx="2">
                  <c:v>Transport, storage and communications</c:v>
                </c:pt>
                <c:pt idx="3">
                  <c:v>Retail trade</c:v>
                </c:pt>
                <c:pt idx="4">
                  <c:v>Vehicles, parts and accessories</c:v>
                </c:pt>
                <c:pt idx="5">
                  <c:v>Wholesale trade</c:v>
                </c:pt>
                <c:pt idx="6">
                  <c:v>All other sectors</c:v>
                </c:pt>
              </c:strCache>
            </c:strRef>
          </c:cat>
          <c:val>
            <c:numRef>
              <c:f>'Fig 3.6'!$L$28:$L$34</c:f>
              <c:numCache>
                <c:formatCode>"R"#,##0.0"bn";"R"\ \-#,##0.0"bn"</c:formatCode>
                <c:ptCount val="7"/>
                <c:pt idx="0">
                  <c:v>62.068805236999999</c:v>
                </c:pt>
                <c:pt idx="1">
                  <c:v>14.525822744999999</c:v>
                </c:pt>
                <c:pt idx="2">
                  <c:v>25.182746826999999</c:v>
                </c:pt>
                <c:pt idx="3">
                  <c:v>11.403406225000001</c:v>
                </c:pt>
                <c:pt idx="4">
                  <c:v>6.78340605</c:v>
                </c:pt>
                <c:pt idx="5">
                  <c:v>7.9347084930000005</c:v>
                </c:pt>
                <c:pt idx="6">
                  <c:v>73.94054238199999</c:v>
                </c:pt>
              </c:numCache>
            </c:numRef>
          </c:val>
          <c:extLst xmlns:c16r2="http://schemas.microsoft.com/office/drawing/2015/06/chart">
            <c:ext xmlns:c16="http://schemas.microsoft.com/office/drawing/2014/chart" uri="{C3380CC4-5D6E-409C-BE32-E72D297353CC}">
              <c16:uniqueId val="{00000010-6712-4602-854F-C8487FF56BB0}"/>
            </c:ext>
          </c:extLst>
        </c:ser>
        <c:dLbls>
          <c:showLegendKey val="0"/>
          <c:showVal val="0"/>
          <c:showCatName val="0"/>
          <c:showSerName val="0"/>
          <c:showPercent val="0"/>
          <c:showBubbleSize val="0"/>
          <c:showLeaderLines val="1"/>
        </c:dLbls>
        <c:firstSliceAng val="27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579915851082993"/>
          <c:y val="0.1238541408739019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xmlns:c16r2="http://schemas.microsoft.com/office/drawing/2015/06/chart">
              <c:ext xmlns:c16="http://schemas.microsoft.com/office/drawing/2014/chart" uri="{C3380CC4-5D6E-409C-BE32-E72D297353CC}">
                <c16:uniqueId val="{00000001-52EB-4C4B-882E-BE62411732E3}"/>
              </c:ext>
            </c:extLst>
          </c:dPt>
          <c:dPt>
            <c:idx val="1"/>
            <c:bubble3D val="0"/>
            <c:spPr>
              <a:solidFill>
                <a:schemeClr val="bg1">
                  <a:lumMod val="65000"/>
                </a:schemeClr>
              </a:solidFill>
              <a:ln>
                <a:solidFill>
                  <a:schemeClr val="tx1"/>
                </a:solidFill>
              </a:ln>
            </c:spPr>
            <c:extLst xmlns:c16r2="http://schemas.microsoft.com/office/drawing/2015/06/chart">
              <c:ext xmlns:c16="http://schemas.microsoft.com/office/drawing/2014/chart" uri="{C3380CC4-5D6E-409C-BE32-E72D297353CC}">
                <c16:uniqueId val="{00000003-52EB-4C4B-882E-BE62411732E3}"/>
              </c:ext>
            </c:extLst>
          </c:dPt>
          <c:dPt>
            <c:idx val="2"/>
            <c:bubble3D val="0"/>
            <c:spPr>
              <a:solidFill>
                <a:schemeClr val="tx2"/>
              </a:solidFill>
              <a:ln>
                <a:solidFill>
                  <a:schemeClr val="tx1"/>
                </a:solidFill>
              </a:ln>
            </c:spPr>
            <c:extLst xmlns:c16r2="http://schemas.microsoft.com/office/drawing/2015/06/chart">
              <c:ext xmlns:c16="http://schemas.microsoft.com/office/drawing/2014/chart" uri="{C3380CC4-5D6E-409C-BE32-E72D297353CC}">
                <c16:uniqueId val="{00000005-52EB-4C4B-882E-BE62411732E3}"/>
              </c:ext>
            </c:extLst>
          </c:dPt>
          <c:dPt>
            <c:idx val="3"/>
            <c:bubble3D val="0"/>
            <c:spPr>
              <a:solidFill>
                <a:schemeClr val="tx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7-52EB-4C4B-882E-BE62411732E3}"/>
              </c:ext>
            </c:extLst>
          </c:dPt>
          <c:dPt>
            <c:idx val="4"/>
            <c:bubble3D val="0"/>
            <c:spPr>
              <a:solidFill>
                <a:schemeClr val="tx1"/>
              </a:solidFill>
              <a:ln>
                <a:solidFill>
                  <a:schemeClr val="tx1"/>
                </a:solidFill>
              </a:ln>
            </c:spPr>
            <c:extLst xmlns:c16r2="http://schemas.microsoft.com/office/drawing/2015/06/chart">
              <c:ext xmlns:c16="http://schemas.microsoft.com/office/drawing/2014/chart" uri="{C3380CC4-5D6E-409C-BE32-E72D297353CC}">
                <c16:uniqueId val="{00000009-52EB-4C4B-882E-BE62411732E3}"/>
              </c:ext>
            </c:extLst>
          </c:dPt>
          <c:dPt>
            <c:idx val="5"/>
            <c:bubble3D val="0"/>
            <c:spPr>
              <a:solidFill>
                <a:schemeClr val="bg1"/>
              </a:solidFill>
              <a:ln>
                <a:solidFill>
                  <a:schemeClr val="tx1"/>
                </a:solidFill>
              </a:ln>
            </c:spPr>
            <c:extLst xmlns:c16r2="http://schemas.microsoft.com/office/drawing/2015/06/chart">
              <c:ext xmlns:c16="http://schemas.microsoft.com/office/drawing/2014/chart" uri="{C3380CC4-5D6E-409C-BE32-E72D297353CC}">
                <c16:uniqueId val="{0000000B-52EB-4C4B-882E-BE62411732E3}"/>
              </c:ext>
            </c:extLst>
          </c:dPt>
          <c:dPt>
            <c:idx val="6"/>
            <c:bubble3D val="0"/>
            <c:spPr>
              <a:solidFill>
                <a:schemeClr val="accent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D-52EB-4C4B-882E-BE62411732E3}"/>
              </c:ext>
            </c:extLst>
          </c:dPt>
          <c:dPt>
            <c:idx val="7"/>
            <c:bubble3D val="0"/>
            <c:spPr>
              <a:solidFill>
                <a:schemeClr val="accent2">
                  <a:lumMod val="40000"/>
                  <a:lumOff val="60000"/>
                </a:schemeClr>
              </a:solidFill>
              <a:ln>
                <a:solidFill>
                  <a:schemeClr val="tx1"/>
                </a:solidFill>
              </a:ln>
            </c:spPr>
            <c:extLst xmlns:c16r2="http://schemas.microsoft.com/office/drawing/2015/06/chart">
              <c:ext xmlns:c16="http://schemas.microsoft.com/office/drawing/2014/chart" uri="{C3380CC4-5D6E-409C-BE32-E72D297353CC}">
                <c16:uniqueId val="{0000000F-52EB-4C4B-882E-BE62411732E3}"/>
              </c:ext>
            </c:extLst>
          </c:dPt>
          <c:dLbls>
            <c:dLbl>
              <c:idx val="0"/>
              <c:layout>
                <c:manualLayout>
                  <c:x val="-2.0690888888888891E-2"/>
                  <c:y val="1.973271604938271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52EB-4C4B-882E-BE62411732E3}"/>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52EB-4C4B-882E-BE62411732E3}"/>
                </c:ext>
              </c:extLst>
            </c:dLbl>
            <c:dLbl>
              <c:idx val="2"/>
              <c:layout>
                <c:manualLayout>
                  <c:x val="2.8852666666666665E-2"/>
                  <c:y val="4.31299382716049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52EB-4C4B-882E-BE62411732E3}"/>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52EB-4C4B-882E-BE62411732E3}"/>
                </c:ext>
              </c:extLst>
            </c:dLbl>
            <c:dLbl>
              <c:idx val="4"/>
              <c:layout>
                <c:manualLayout>
                  <c:x val="8.112355555555556E-2"/>
                  <c:y val="-0.117046296296296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52EB-4C4B-882E-BE62411732E3}"/>
                </c:ext>
              </c:extLst>
            </c:dLbl>
            <c:dLbl>
              <c:idx val="5"/>
              <c:layout>
                <c:manualLayout>
                  <c:x val="0.10286066666666667"/>
                  <c:y val="-3.8378086419753085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52EB-4C4B-882E-BE62411732E3}"/>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52EB-4C4B-882E-BE62411732E3}"/>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52EB-4C4B-882E-BE62411732E3}"/>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xmlns:c16r2="http://schemas.microsoft.com/office/drawing/2015/06/chart">
              <c:ext xmlns:c15="http://schemas.microsoft.com/office/drawing/2012/chart" uri="{CE6537A1-D6FC-4f65-9D91-7224C49458BB}"/>
            </c:extLst>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"R"#,##0.0"bn";"R"\ \-#,##0.0"bn"</c:formatCode>
                <c:ptCount val="7"/>
                <c:pt idx="0">
                  <c:v>79.949233136000004</c:v>
                </c:pt>
                <c:pt idx="1">
                  <c:v>33.537320981999997</c:v>
                </c:pt>
                <c:pt idx="2">
                  <c:v>27.967584080000002</c:v>
                </c:pt>
                <c:pt idx="3">
                  <c:v>14.525822744999999</c:v>
                </c:pt>
                <c:pt idx="4">
                  <c:v>25.182746826999999</c:v>
                </c:pt>
                <c:pt idx="5">
                  <c:v>7.4473198169999995</c:v>
                </c:pt>
                <c:pt idx="6">
                  <c:v>13.22941037199999</c:v>
                </c:pt>
              </c:numCache>
            </c:numRef>
          </c:val>
          <c:extLst xmlns:c16r2="http://schemas.microsoft.com/office/drawing/2015/06/chart">
            <c:ext xmlns:c16="http://schemas.microsoft.com/office/drawing/2014/chart" uri="{C3380CC4-5D6E-409C-BE32-E72D297353CC}">
              <c16:uniqueId val="{00000010-52EB-4C4B-882E-BE62411732E3}"/>
            </c:ext>
          </c:extLst>
        </c:ser>
        <c:dLbls>
          <c:showLegendKey val="0"/>
          <c:showVal val="0"/>
          <c:showCatName val="0"/>
          <c:showSerName val="0"/>
          <c:showPercent val="0"/>
          <c:showBubbleSize val="0"/>
          <c:showLeaderLines val="1"/>
        </c:dLbls>
        <c:firstSliceAng val="17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270"/>
      <c:rAngAx val="0"/>
      <c:perspective val="30"/>
    </c:view3D>
    <c:floor>
      <c:thickness val="0"/>
    </c:floor>
    <c:sideWall>
      <c:thickness val="0"/>
    </c:sideWall>
    <c:backWall>
      <c:thickness val="0"/>
    </c:backWall>
    <c:plotArea>
      <c:layout>
        <c:manualLayout>
          <c:layoutTarget val="inner"/>
          <c:xMode val="edge"/>
          <c:yMode val="edge"/>
          <c:x val="0.19579915851082993"/>
          <c:y val="0.12385414087390197"/>
          <c:w val="0.52362557717161762"/>
          <c:h val="0.75909242476765859"/>
        </c:manualLayout>
      </c:layout>
      <c:pie3DChart>
        <c:varyColors val="1"/>
        <c:ser>
          <c:idx val="3"/>
          <c:order val="0"/>
          <c:dPt>
            <c:idx val="0"/>
            <c:bubble3D val="0"/>
            <c:spPr>
              <a:solidFill>
                <a:srgbClr val="993300"/>
              </a:solidFill>
            </c:spPr>
            <c:extLst xmlns:c16r2="http://schemas.microsoft.com/office/drawing/2015/06/chart">
              <c:ext xmlns:c16="http://schemas.microsoft.com/office/drawing/2014/chart" uri="{C3380CC4-5D6E-409C-BE32-E72D297353CC}">
                <c16:uniqueId val="{00000001-FF59-4EFC-A264-E73EE618A647}"/>
              </c:ext>
            </c:extLst>
          </c:dPt>
          <c:dPt>
            <c:idx val="1"/>
            <c:bubble3D val="0"/>
            <c:spPr>
              <a:solidFill>
                <a:srgbClr val="7F7F7F"/>
              </a:solidFill>
            </c:spPr>
            <c:extLst xmlns:c16r2="http://schemas.microsoft.com/office/drawing/2015/06/chart">
              <c:ext xmlns:c16="http://schemas.microsoft.com/office/drawing/2014/chart" uri="{C3380CC4-5D6E-409C-BE32-E72D297353CC}">
                <c16:uniqueId val="{00000003-FF59-4EFC-A264-E73EE618A647}"/>
              </c:ext>
            </c:extLst>
          </c:dPt>
          <c:dPt>
            <c:idx val="2"/>
            <c:bubble3D val="0"/>
            <c:spPr>
              <a:solidFill>
                <a:schemeClr val="tx2"/>
              </a:solidFill>
            </c:spPr>
            <c:extLst xmlns:c16r2="http://schemas.microsoft.com/office/drawing/2015/06/chart">
              <c:ext xmlns:c16="http://schemas.microsoft.com/office/drawing/2014/chart" uri="{C3380CC4-5D6E-409C-BE32-E72D297353CC}">
                <c16:uniqueId val="{00000005-FF59-4EFC-A264-E73EE618A647}"/>
              </c:ext>
            </c:extLst>
          </c:dPt>
          <c:dPt>
            <c:idx val="3"/>
            <c:bubble3D val="0"/>
            <c:spPr>
              <a:solidFill>
                <a:srgbClr val="99CCFF"/>
              </a:solidFill>
            </c:spPr>
            <c:extLst xmlns:c16r2="http://schemas.microsoft.com/office/drawing/2015/06/chart">
              <c:ext xmlns:c16="http://schemas.microsoft.com/office/drawing/2014/chart" uri="{C3380CC4-5D6E-409C-BE32-E72D297353CC}">
                <c16:uniqueId val="{00000007-FF59-4EFC-A264-E73EE618A647}"/>
              </c:ext>
            </c:extLst>
          </c:dPt>
          <c:dPt>
            <c:idx val="4"/>
            <c:bubble3D val="0"/>
            <c:spPr>
              <a:solidFill>
                <a:schemeClr val="tx1"/>
              </a:solidFill>
            </c:spPr>
            <c:extLst xmlns:c16r2="http://schemas.microsoft.com/office/drawing/2015/06/chart">
              <c:ext xmlns:c16="http://schemas.microsoft.com/office/drawing/2014/chart" uri="{C3380CC4-5D6E-409C-BE32-E72D297353CC}">
                <c16:uniqueId val="{00000009-FF59-4EFC-A264-E73EE618A647}"/>
              </c:ext>
            </c:extLst>
          </c:dPt>
          <c:dPt>
            <c:idx val="5"/>
            <c:bubble3D val="0"/>
            <c:spPr>
              <a:solidFill>
                <a:schemeClr val="bg1"/>
              </a:solidFill>
            </c:spPr>
            <c:extLst xmlns:c16r2="http://schemas.microsoft.com/office/drawing/2015/06/chart">
              <c:ext xmlns:c16="http://schemas.microsoft.com/office/drawing/2014/chart" uri="{C3380CC4-5D6E-409C-BE32-E72D297353CC}">
                <c16:uniqueId val="{0000000B-FF59-4EFC-A264-E73EE618A647}"/>
              </c:ext>
            </c:extLst>
          </c:dPt>
          <c:dPt>
            <c:idx val="6"/>
            <c:bubble3D val="0"/>
            <c:spPr>
              <a:solidFill>
                <a:schemeClr val="accent2">
                  <a:lumMod val="40000"/>
                  <a:lumOff val="60000"/>
                </a:schemeClr>
              </a:solidFill>
            </c:spPr>
            <c:extLst xmlns:c16r2="http://schemas.microsoft.com/office/drawing/2015/06/chart">
              <c:ext xmlns:c16="http://schemas.microsoft.com/office/drawing/2014/chart" uri="{C3380CC4-5D6E-409C-BE32-E72D297353CC}">
                <c16:uniqueId val="{0000000D-FF59-4EFC-A264-E73EE618A647}"/>
              </c:ext>
            </c:extLst>
          </c:dPt>
          <c:dPt>
            <c:idx val="7"/>
            <c:bubble3D val="0"/>
            <c:extLst xmlns:c16r2="http://schemas.microsoft.com/office/drawing/2015/06/chart">
              <c:ext xmlns:c16="http://schemas.microsoft.com/office/drawing/2014/chart" uri="{C3380CC4-5D6E-409C-BE32-E72D297353CC}">
                <c16:uniqueId val="{0000000E-FF59-4EFC-A264-E73EE618A647}"/>
              </c:ext>
            </c:extLst>
          </c:dPt>
          <c:dLbls>
            <c:dLbl>
              <c:idx val="0"/>
              <c:layout>
                <c:manualLayout>
                  <c:x val="-6.3629790310918283E-2"/>
                  <c:y val="0.1006289308176101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FF59-4EFC-A264-E73EE618A647}"/>
                </c:ext>
              </c:extLst>
            </c:dLbl>
            <c:dLbl>
              <c:idx val="1"/>
              <c:layout>
                <c:manualLayout>
                  <c:x val="-4.7347333333333332E-2"/>
                  <c:y val="-3.947067901234568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FF59-4EFC-A264-E73EE618A647}"/>
                </c:ext>
              </c:extLst>
            </c:dLbl>
            <c:dLbl>
              <c:idx val="2"/>
              <c:layout>
                <c:manualLayout>
                  <c:x val="6.8363777777777676E-2"/>
                  <c:y val="-0.11923117283950617"/>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FF59-4EFC-A264-E73EE618A647}"/>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FF59-4EFC-A264-E73EE618A647}"/>
                </c:ext>
              </c:extLst>
            </c:dLbl>
            <c:dLbl>
              <c:idx val="4"/>
              <c:layout>
                <c:manualLayout>
                  <c:x val="8.6767999999999998E-2"/>
                  <c:y val="-5.8250000000000003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FF59-4EFC-A264-E73EE618A647}"/>
                </c:ext>
              </c:extLst>
            </c:dLbl>
            <c:dLbl>
              <c:idx val="5"/>
              <c:layout>
                <c:manualLayout>
                  <c:x val="8.3105111111111116E-2"/>
                  <c:y val="-3.1003086419753088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FF59-4EFC-A264-E73EE618A647}"/>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FF59-4EFC-A264-E73EE618A647}"/>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FF59-4EFC-A264-E73EE618A647}"/>
                </c:ext>
              </c:extLst>
            </c:dLbl>
            <c:numFmt formatCode="0.0%" sourceLinked="0"/>
            <c:spPr>
              <a:noFill/>
              <a:ln>
                <a:noFill/>
              </a:ln>
              <a:effectLst/>
            </c:spPr>
            <c:txPr>
              <a:bodyPr/>
              <a:lstStyle/>
              <a:p>
                <a:pPr>
                  <a:defRPr sz="750">
                    <a:solidFill>
                      <a:schemeClr val="tx2">
                        <a:lumMod val="50000"/>
                      </a:schemeClr>
                    </a:solidFill>
                    <a:latin typeface="Arial" panose="020B0604020202020204" pitchFamily="34" charset="0"/>
                    <a:cs typeface="Arial" panose="020B0604020202020204" pitchFamily="34" charset="0"/>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3.6'!$J$28:$J$34</c:f>
              <c:strCache>
                <c:ptCount val="7"/>
                <c:pt idx="0">
                  <c:v>Financing, insurance, real estate and business services</c:v>
                </c:pt>
                <c:pt idx="1">
                  <c:v>Mining and quarrying</c:v>
                </c:pt>
                <c:pt idx="2">
                  <c:v>Transport, storage and communications</c:v>
                </c:pt>
                <c:pt idx="3">
                  <c:v>Retail trade</c:v>
                </c:pt>
                <c:pt idx="4">
                  <c:v>Vehicles, parts and accessories</c:v>
                </c:pt>
                <c:pt idx="5">
                  <c:v>Wholesale trade</c:v>
                </c:pt>
                <c:pt idx="6">
                  <c:v>All other sectors</c:v>
                </c:pt>
              </c:strCache>
            </c:strRef>
          </c:cat>
          <c:val>
            <c:numRef>
              <c:f>'Fig 3.6'!$L$28:$L$34</c:f>
              <c:numCache>
                <c:formatCode>"R"#,##0.0"bn";"R"\ \-#,##0.0"bn"</c:formatCode>
                <c:ptCount val="7"/>
                <c:pt idx="0">
                  <c:v>62.068805236999999</c:v>
                </c:pt>
                <c:pt idx="1">
                  <c:v>14.525822744999999</c:v>
                </c:pt>
                <c:pt idx="2">
                  <c:v>25.182746826999999</c:v>
                </c:pt>
                <c:pt idx="3">
                  <c:v>11.403406225000001</c:v>
                </c:pt>
                <c:pt idx="4">
                  <c:v>6.78340605</c:v>
                </c:pt>
                <c:pt idx="5">
                  <c:v>7.9347084930000005</c:v>
                </c:pt>
                <c:pt idx="6">
                  <c:v>73.94054238199999</c:v>
                </c:pt>
              </c:numCache>
            </c:numRef>
          </c:val>
          <c:extLst xmlns:c16r2="http://schemas.microsoft.com/office/drawing/2015/06/chart">
            <c:ext xmlns:c16="http://schemas.microsoft.com/office/drawing/2014/chart" uri="{C3380CC4-5D6E-409C-BE32-E72D297353CC}">
              <c16:uniqueId val="{0000000F-FF59-4EFC-A264-E73EE618A647}"/>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tx1"/>
      </a:solidFill>
    </a:ln>
  </c:spPr>
  <c:printSettings>
    <c:headerFooter alignWithMargins="0"/>
    <c:pageMargins b="1" l="0.75000000000001465" r="0.75000000000001465" t="1" header="0.5" footer="0.5"/>
    <c:pageSetup paperSize="9"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perspective val="30"/>
    </c:view3D>
    <c:floor>
      <c:thickness val="0"/>
    </c:floor>
    <c:sideWall>
      <c:thickness val="0"/>
    </c:sideWall>
    <c:backWall>
      <c:thickness val="0"/>
    </c:backWall>
    <c:plotArea>
      <c:layout>
        <c:manualLayout>
          <c:layoutTarget val="inner"/>
          <c:xMode val="edge"/>
          <c:yMode val="edge"/>
          <c:x val="0.19579915851082993"/>
          <c:y val="0.12385414087390197"/>
          <c:w val="0.52362557717161762"/>
          <c:h val="0.75909242476765859"/>
        </c:manualLayout>
      </c:layout>
      <c:pie3DChart>
        <c:varyColors val="1"/>
        <c:ser>
          <c:idx val="3"/>
          <c:order val="0"/>
          <c:dPt>
            <c:idx val="0"/>
            <c:bubble3D val="0"/>
            <c:spPr>
              <a:solidFill>
                <a:srgbClr val="993300"/>
              </a:solidFill>
            </c:spPr>
            <c:extLst xmlns:c16r2="http://schemas.microsoft.com/office/drawing/2015/06/chart">
              <c:ext xmlns:c16="http://schemas.microsoft.com/office/drawing/2014/chart" uri="{C3380CC4-5D6E-409C-BE32-E72D297353CC}">
                <c16:uniqueId val="{00000001-01DE-4D9A-AF19-7327FCCC0098}"/>
              </c:ext>
            </c:extLst>
          </c:dPt>
          <c:dPt>
            <c:idx val="1"/>
            <c:bubble3D val="0"/>
            <c:spPr>
              <a:solidFill>
                <a:srgbClr val="7F7F7F"/>
              </a:solidFill>
            </c:spPr>
            <c:extLst xmlns:c16r2="http://schemas.microsoft.com/office/drawing/2015/06/chart">
              <c:ext xmlns:c16="http://schemas.microsoft.com/office/drawing/2014/chart" uri="{C3380CC4-5D6E-409C-BE32-E72D297353CC}">
                <c16:uniqueId val="{00000003-01DE-4D9A-AF19-7327FCCC0098}"/>
              </c:ext>
            </c:extLst>
          </c:dPt>
          <c:dPt>
            <c:idx val="2"/>
            <c:bubble3D val="0"/>
            <c:spPr>
              <a:solidFill>
                <a:schemeClr val="tx2"/>
              </a:solidFill>
            </c:spPr>
            <c:extLst xmlns:c16r2="http://schemas.microsoft.com/office/drawing/2015/06/chart">
              <c:ext xmlns:c16="http://schemas.microsoft.com/office/drawing/2014/chart" uri="{C3380CC4-5D6E-409C-BE32-E72D297353CC}">
                <c16:uniqueId val="{00000005-01DE-4D9A-AF19-7327FCCC0098}"/>
              </c:ext>
            </c:extLst>
          </c:dPt>
          <c:dPt>
            <c:idx val="3"/>
            <c:bubble3D val="0"/>
            <c:spPr>
              <a:solidFill>
                <a:srgbClr val="99CCFF"/>
              </a:solidFill>
            </c:spPr>
            <c:extLst xmlns:c16r2="http://schemas.microsoft.com/office/drawing/2015/06/chart">
              <c:ext xmlns:c16="http://schemas.microsoft.com/office/drawing/2014/chart" uri="{C3380CC4-5D6E-409C-BE32-E72D297353CC}">
                <c16:uniqueId val="{00000007-01DE-4D9A-AF19-7327FCCC0098}"/>
              </c:ext>
            </c:extLst>
          </c:dPt>
          <c:dPt>
            <c:idx val="4"/>
            <c:bubble3D val="0"/>
            <c:spPr>
              <a:solidFill>
                <a:schemeClr val="tx1"/>
              </a:solidFill>
            </c:spPr>
            <c:extLst xmlns:c16r2="http://schemas.microsoft.com/office/drawing/2015/06/chart">
              <c:ext xmlns:c16="http://schemas.microsoft.com/office/drawing/2014/chart" uri="{C3380CC4-5D6E-409C-BE32-E72D297353CC}">
                <c16:uniqueId val="{00000009-01DE-4D9A-AF19-7327FCCC0098}"/>
              </c:ext>
            </c:extLst>
          </c:dPt>
          <c:dPt>
            <c:idx val="5"/>
            <c:bubble3D val="0"/>
            <c:spPr>
              <a:solidFill>
                <a:schemeClr val="bg1"/>
              </a:solidFill>
            </c:spPr>
            <c:extLst xmlns:c16r2="http://schemas.microsoft.com/office/drawing/2015/06/chart">
              <c:ext xmlns:c16="http://schemas.microsoft.com/office/drawing/2014/chart" uri="{C3380CC4-5D6E-409C-BE32-E72D297353CC}">
                <c16:uniqueId val="{0000000B-01DE-4D9A-AF19-7327FCCC0098}"/>
              </c:ext>
            </c:extLst>
          </c:dPt>
          <c:dPt>
            <c:idx val="6"/>
            <c:bubble3D val="0"/>
            <c:spPr>
              <a:solidFill>
                <a:schemeClr val="accent2">
                  <a:lumMod val="40000"/>
                  <a:lumOff val="60000"/>
                </a:schemeClr>
              </a:solidFill>
            </c:spPr>
            <c:extLst xmlns:c16r2="http://schemas.microsoft.com/office/drawing/2015/06/chart">
              <c:ext xmlns:c16="http://schemas.microsoft.com/office/drawing/2014/chart" uri="{C3380CC4-5D6E-409C-BE32-E72D297353CC}">
                <c16:uniqueId val="{0000000D-01DE-4D9A-AF19-7327FCCC0098}"/>
              </c:ext>
            </c:extLst>
          </c:dPt>
          <c:dPt>
            <c:idx val="7"/>
            <c:bubble3D val="0"/>
            <c:extLst xmlns:c16r2="http://schemas.microsoft.com/office/drawing/2015/06/chart">
              <c:ext xmlns:c16="http://schemas.microsoft.com/office/drawing/2014/chart" uri="{C3380CC4-5D6E-409C-BE32-E72D297353CC}">
                <c16:uniqueId val="{0000000E-01DE-4D9A-AF19-7327FCCC0098}"/>
              </c:ext>
            </c:extLst>
          </c:dPt>
          <c:dLbls>
            <c:dLbl>
              <c:idx val="0"/>
              <c:layout>
                <c:manualLayout>
                  <c:x val="-2.0690888888888891E-2"/>
                  <c:y val="1.973271604938271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01DE-4D9A-AF19-7327FCCC0098}"/>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01DE-4D9A-AF19-7327FCCC0098}"/>
                </c:ext>
              </c:extLst>
            </c:dLbl>
            <c:dLbl>
              <c:idx val="2"/>
              <c:layout>
                <c:manualLayout>
                  <c:x val="2.8852666666666665E-2"/>
                  <c:y val="4.31299382716049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01DE-4D9A-AF19-7327FCCC0098}"/>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01DE-4D9A-AF19-7327FCCC0098}"/>
                </c:ext>
              </c:extLst>
            </c:dLbl>
            <c:dLbl>
              <c:idx val="4"/>
              <c:layout>
                <c:manualLayout>
                  <c:x val="8.112355555555556E-2"/>
                  <c:y val="-0.117046296296296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01DE-4D9A-AF19-7327FCCC0098}"/>
                </c:ext>
              </c:extLst>
            </c:dLbl>
            <c:dLbl>
              <c:idx val="5"/>
              <c:layout>
                <c:manualLayout>
                  <c:x val="0.10286066666666667"/>
                  <c:y val="-3.8378086419753085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01DE-4D9A-AF19-7327FCCC0098}"/>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01DE-4D9A-AF19-7327FCCC0098}"/>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01DE-4D9A-AF19-7327FCCC0098}"/>
                </c:ext>
              </c:extLst>
            </c:dLbl>
            <c:numFmt formatCode="0.0%" sourceLinked="0"/>
            <c:spPr>
              <a:noFill/>
              <a:ln>
                <a:noFill/>
              </a:ln>
              <a:effectLst/>
            </c:spPr>
            <c:txPr>
              <a:bodyPr/>
              <a:lstStyle/>
              <a:p>
                <a:pPr>
                  <a:defRPr sz="750">
                    <a:solidFill>
                      <a:schemeClr val="tx2">
                        <a:lumMod val="50000"/>
                      </a:schemeClr>
                    </a:solidFill>
                    <a:latin typeface="Arial" panose="020B0604020202020204" pitchFamily="34" charset="0"/>
                    <a:cs typeface="Arial" panose="020B0604020202020204" pitchFamily="34" charset="0"/>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"R"#,##0.0"bn";"R"\ \-#,##0.0"bn"</c:formatCode>
                <c:ptCount val="7"/>
                <c:pt idx="0">
                  <c:v>79.949233136000004</c:v>
                </c:pt>
                <c:pt idx="1">
                  <c:v>33.537320981999997</c:v>
                </c:pt>
                <c:pt idx="2">
                  <c:v>27.967584080000002</c:v>
                </c:pt>
                <c:pt idx="3">
                  <c:v>14.525822744999999</c:v>
                </c:pt>
                <c:pt idx="4">
                  <c:v>25.182746826999999</c:v>
                </c:pt>
                <c:pt idx="5">
                  <c:v>7.4473198169999995</c:v>
                </c:pt>
                <c:pt idx="6">
                  <c:v>13.22941037199999</c:v>
                </c:pt>
              </c:numCache>
            </c:numRef>
          </c:val>
          <c:extLst xmlns:c16r2="http://schemas.microsoft.com/office/drawing/2015/06/chart">
            <c:ext xmlns:c16="http://schemas.microsoft.com/office/drawing/2014/chart" uri="{C3380CC4-5D6E-409C-BE32-E72D297353CC}">
              <c16:uniqueId val="{0000000F-01DE-4D9A-AF19-7327FCCC0098}"/>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tx1"/>
      </a:solidFill>
    </a:ln>
  </c:spPr>
  <c:printSettings>
    <c:headerFooter alignWithMargins="0"/>
    <c:pageMargins b="1" l="0.75000000000001465" r="0.75000000000001465" t="1" header="0.5" footer="0.5"/>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0623755555555557"/>
          <c:y val="6.7661419753086413E-2"/>
          <c:w val="0.62671880701712135"/>
          <c:h val="0.813437962962963"/>
        </c:manualLayout>
      </c:layout>
      <c:barChart>
        <c:barDir val="bar"/>
        <c:grouping val="percentStacked"/>
        <c:varyColors val="0"/>
        <c:ser>
          <c:idx val="0"/>
          <c:order val="0"/>
          <c:tx>
            <c:strRef>
              <c:f>'Fig 3.7'!$D$26</c:f>
              <c:strCache>
                <c:ptCount val="1"/>
                <c:pt idx="0">
                  <c:v>Total &lt; 0 taxable income</c:v>
                </c:pt>
              </c:strCache>
            </c:strRef>
          </c:tx>
          <c:spPr>
            <a:solidFill>
              <a:srgbClr val="1F497D"/>
            </a:solidFill>
            <a:ln>
              <a:solidFill>
                <a:schemeClr val="tx1"/>
              </a:solidFill>
            </a:ln>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#,##0_ ;_ * \-#,##0_ ;_ * "-"??_ ;_ @_ </c:formatCode>
                <c:ptCount val="10"/>
                <c:pt idx="0">
                  <c:v>11491</c:v>
                </c:pt>
                <c:pt idx="1">
                  <c:v>1464</c:v>
                </c:pt>
                <c:pt idx="2">
                  <c:v>25085</c:v>
                </c:pt>
                <c:pt idx="3">
                  <c:v>1530</c:v>
                </c:pt>
                <c:pt idx="4">
                  <c:v>18988</c:v>
                </c:pt>
                <c:pt idx="5">
                  <c:v>36670</c:v>
                </c:pt>
                <c:pt idx="6">
                  <c:v>8152</c:v>
                </c:pt>
                <c:pt idx="7">
                  <c:v>78122</c:v>
                </c:pt>
                <c:pt idx="8">
                  <c:v>15244</c:v>
                </c:pt>
                <c:pt idx="9">
                  <c:v>14137</c:v>
                </c:pt>
              </c:numCache>
            </c:numRef>
          </c:val>
          <c:extLst xmlns:c16r2="http://schemas.microsoft.com/office/drawing/2015/06/chart">
            <c:ext xmlns:c16="http://schemas.microsoft.com/office/drawing/2014/chart" uri="{C3380CC4-5D6E-409C-BE32-E72D297353CC}">
              <c16:uniqueId val="{00000000-F219-4D04-A00F-ACFF9BB7C2A8}"/>
            </c:ext>
          </c:extLst>
        </c:ser>
        <c:ser>
          <c:idx val="1"/>
          <c:order val="1"/>
          <c:tx>
            <c:strRef>
              <c:f>'Fig 3.7'!$E$26</c:f>
              <c:strCache>
                <c:ptCount val="1"/>
                <c:pt idx="0">
                  <c:v>Total = 0 taxable income</c:v>
                </c:pt>
              </c:strCache>
            </c:strRef>
          </c:tx>
          <c:spPr>
            <a:solidFill>
              <a:srgbClr val="993300"/>
            </a:solidFill>
            <a:ln>
              <a:solidFill>
                <a:schemeClr val="tx1"/>
              </a:solidFill>
            </a:ln>
          </c:spPr>
          <c:invertIfNegative val="0"/>
          <c:dPt>
            <c:idx val="11"/>
            <c:invertIfNegative val="0"/>
            <c:bubble3D val="0"/>
            <c:spPr>
              <a:solidFill>
                <a:srgbClr val="993300"/>
              </a:solidFill>
              <a:ln>
                <a:solidFill>
                  <a:schemeClr val="tx1"/>
                </a:solidFill>
              </a:ln>
              <a:scene3d>
                <a:camera prst="orthographicFront"/>
                <a:lightRig rig="threePt" dir="t"/>
              </a:scene3d>
              <a:sp3d>
                <a:contourClr>
                  <a:srgbClr val="000000"/>
                </a:contourClr>
              </a:sp3d>
            </c:spPr>
            <c:extLst xmlns:c16r2="http://schemas.microsoft.com/office/drawing/2015/06/chart">
              <c:ext xmlns:c16="http://schemas.microsoft.com/office/drawing/2014/chart" uri="{C3380CC4-5D6E-409C-BE32-E72D297353CC}">
                <c16:uniqueId val="{00000002-F219-4D04-A00F-ACFF9BB7C2A8}"/>
              </c:ext>
            </c:extLst>
          </c:dPt>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#,##0_ ;_ * \-#,##0_ ;_ * "-"??_ ;_ @_ </c:formatCode>
                <c:ptCount val="10"/>
                <c:pt idx="0">
                  <c:v>3481</c:v>
                </c:pt>
                <c:pt idx="1">
                  <c:v>557</c:v>
                </c:pt>
                <c:pt idx="2">
                  <c:v>9236</c:v>
                </c:pt>
                <c:pt idx="3">
                  <c:v>790</c:v>
                </c:pt>
                <c:pt idx="4">
                  <c:v>28631</c:v>
                </c:pt>
                <c:pt idx="5">
                  <c:v>11547</c:v>
                </c:pt>
                <c:pt idx="6">
                  <c:v>2759</c:v>
                </c:pt>
                <c:pt idx="7">
                  <c:v>35107</c:v>
                </c:pt>
                <c:pt idx="8">
                  <c:v>22915</c:v>
                </c:pt>
                <c:pt idx="9">
                  <c:v>256498</c:v>
                </c:pt>
              </c:numCache>
            </c:numRef>
          </c:val>
          <c:extLst xmlns:c16r2="http://schemas.microsoft.com/office/drawing/2015/06/chart">
            <c:ext xmlns:c16="http://schemas.microsoft.com/office/drawing/2014/chart" uri="{C3380CC4-5D6E-409C-BE32-E72D297353CC}">
              <c16:uniqueId val="{00000003-F219-4D04-A00F-ACFF9BB7C2A8}"/>
            </c:ext>
          </c:extLst>
        </c:ser>
        <c:ser>
          <c:idx val="2"/>
          <c:order val="2"/>
          <c:tx>
            <c:strRef>
              <c:f>'Fig 3.7'!$F$26</c:f>
              <c:strCache>
                <c:ptCount val="1"/>
                <c:pt idx="0">
                  <c:v>Total &gt; 0 taxable income</c:v>
                </c:pt>
              </c:strCache>
            </c:strRef>
          </c:tx>
          <c:spPr>
            <a:solidFill>
              <a:schemeClr val="tx2">
                <a:lumMod val="40000"/>
                <a:lumOff val="60000"/>
              </a:schemeClr>
            </a:solidFill>
            <a:ln>
              <a:solidFill>
                <a:schemeClr val="tx1"/>
              </a:solidFill>
            </a:ln>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#,##0_ ;_ * \-#,##0_ ;_ * "-"??_ ;_ @_ </c:formatCode>
                <c:ptCount val="10"/>
                <c:pt idx="0">
                  <c:v>6106</c:v>
                </c:pt>
                <c:pt idx="1">
                  <c:v>949</c:v>
                </c:pt>
                <c:pt idx="2">
                  <c:v>23928</c:v>
                </c:pt>
                <c:pt idx="3">
                  <c:v>1244</c:v>
                </c:pt>
                <c:pt idx="4">
                  <c:v>17296</c:v>
                </c:pt>
                <c:pt idx="5">
                  <c:v>38821</c:v>
                </c:pt>
                <c:pt idx="6">
                  <c:v>7551</c:v>
                </c:pt>
                <c:pt idx="7">
                  <c:v>75837</c:v>
                </c:pt>
                <c:pt idx="8">
                  <c:v>14415</c:v>
                </c:pt>
                <c:pt idx="9">
                  <c:v>136</c:v>
                </c:pt>
              </c:numCache>
            </c:numRef>
          </c:val>
          <c:extLst xmlns:c16r2="http://schemas.microsoft.com/office/drawing/2015/06/chart">
            <c:ext xmlns:c16="http://schemas.microsoft.com/office/drawing/2014/chart" uri="{C3380CC4-5D6E-409C-BE32-E72D297353CC}">
              <c16:uniqueId val="{00000004-F219-4D04-A00F-ACFF9BB7C2A8}"/>
            </c:ext>
          </c:extLst>
        </c:ser>
        <c:dLbls>
          <c:showLegendKey val="0"/>
          <c:showVal val="0"/>
          <c:showCatName val="0"/>
          <c:showSerName val="0"/>
          <c:showPercent val="0"/>
          <c:showBubbleSize val="0"/>
        </c:dLbls>
        <c:gapWidth val="150"/>
        <c:overlap val="100"/>
        <c:axId val="261464064"/>
        <c:axId val="261465600"/>
      </c:barChart>
      <c:catAx>
        <c:axId val="261464064"/>
        <c:scaling>
          <c:orientation val="maxMin"/>
        </c:scaling>
        <c:delete val="0"/>
        <c:axPos val="l"/>
        <c:numFmt formatCode="General" sourceLinked="1"/>
        <c:majorTickMark val="out"/>
        <c:minorTickMark val="none"/>
        <c:tickLblPos val="low"/>
        <c:spPr>
          <a:ln w="3175">
            <a:solidFill>
              <a:schemeClr val="tx1"/>
            </a:solidFill>
          </a:ln>
        </c:spPr>
        <c:txPr>
          <a:bodyPr anchor="ctr" anchorCtr="0"/>
          <a:lstStyle/>
          <a:p>
            <a:pPr>
              <a:defRPr sz="750"/>
            </a:pPr>
            <a:endParaRPr lang="en-US"/>
          </a:p>
        </c:txPr>
        <c:crossAx val="261465600"/>
        <c:crosses val="autoZero"/>
        <c:auto val="1"/>
        <c:lblAlgn val="ctr"/>
        <c:lblOffset val="100"/>
        <c:noMultiLvlLbl val="0"/>
      </c:catAx>
      <c:valAx>
        <c:axId val="261465600"/>
        <c:scaling>
          <c:orientation val="minMax"/>
        </c:scaling>
        <c:delete val="0"/>
        <c:axPos val="t"/>
        <c:numFmt formatCode="0%" sourceLinked="1"/>
        <c:majorTickMark val="out"/>
        <c:minorTickMark val="none"/>
        <c:tickLblPos val="nextTo"/>
        <c:spPr>
          <a:ln w="3175">
            <a:solidFill>
              <a:schemeClr val="tx1"/>
            </a:solidFill>
          </a:ln>
        </c:spPr>
        <c:crossAx val="261464064"/>
        <c:crosses val="autoZero"/>
        <c:crossBetween val="between"/>
        <c:majorUnit val="0.2"/>
      </c:valAx>
      <c:spPr>
        <a:ln w="3175">
          <a:solidFill>
            <a:sysClr val="windowText" lastClr="000000"/>
          </a:solidFill>
        </a:ln>
      </c:spPr>
    </c:plotArea>
    <c:legend>
      <c:legendPos val="b"/>
      <c:layout>
        <c:manualLayout>
          <c:xMode val="edge"/>
          <c:yMode val="edge"/>
          <c:x val="2.3968666666666662E-2"/>
          <c:y val="0.91509290123456788"/>
          <c:w val="0.95063133333333338"/>
          <c:h val="6.5694135802469147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55" l="0.70000000000000062" r="0.70000000000000062" t="0.75000000000000155" header="0.30000000000000032" footer="0.30000000000000032"/>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0"/>
    </c:view3D>
    <c:floor>
      <c:thickness val="0"/>
    </c:floor>
    <c:sideWall>
      <c:thickness val="0"/>
    </c:sideWall>
    <c:backWall>
      <c:thickness val="0"/>
    </c:backWall>
    <c:plotArea>
      <c:layout>
        <c:manualLayout>
          <c:layoutTarget val="inner"/>
          <c:xMode val="edge"/>
          <c:yMode val="edge"/>
          <c:x val="0.40623755555555557"/>
          <c:y val="6.7661419753086413E-2"/>
          <c:w val="0.62671880701712135"/>
          <c:h val="0.813437962962963"/>
        </c:manualLayout>
      </c:layout>
      <c:bar3DChart>
        <c:barDir val="bar"/>
        <c:grouping val="percentStacked"/>
        <c:varyColors val="0"/>
        <c:ser>
          <c:idx val="0"/>
          <c:order val="0"/>
          <c:tx>
            <c:strRef>
              <c:f>'Fig 3.7'!$D$26</c:f>
              <c:strCache>
                <c:ptCount val="1"/>
                <c:pt idx="0">
                  <c:v>Total &lt; 0 taxable income</c:v>
                </c:pt>
              </c:strCache>
            </c:strRef>
          </c:tx>
          <c:spPr>
            <a:solidFill>
              <a:schemeClr val="tx2"/>
            </a:solidFill>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#,##0_ ;_ * \-#,##0_ ;_ * "-"??_ ;_ @_ </c:formatCode>
                <c:ptCount val="10"/>
                <c:pt idx="0">
                  <c:v>11491</c:v>
                </c:pt>
                <c:pt idx="1">
                  <c:v>1464</c:v>
                </c:pt>
                <c:pt idx="2">
                  <c:v>25085</c:v>
                </c:pt>
                <c:pt idx="3">
                  <c:v>1530</c:v>
                </c:pt>
                <c:pt idx="4">
                  <c:v>18988</c:v>
                </c:pt>
                <c:pt idx="5">
                  <c:v>36670</c:v>
                </c:pt>
                <c:pt idx="6">
                  <c:v>8152</c:v>
                </c:pt>
                <c:pt idx="7">
                  <c:v>78122</c:v>
                </c:pt>
                <c:pt idx="8">
                  <c:v>15244</c:v>
                </c:pt>
                <c:pt idx="9">
                  <c:v>14137</c:v>
                </c:pt>
              </c:numCache>
            </c:numRef>
          </c:val>
          <c:extLst xmlns:c16r2="http://schemas.microsoft.com/office/drawing/2015/06/chart">
            <c:ext xmlns:c16="http://schemas.microsoft.com/office/drawing/2014/chart" uri="{C3380CC4-5D6E-409C-BE32-E72D297353CC}">
              <c16:uniqueId val="{00000000-5EBB-400B-8107-AC848E8C2316}"/>
            </c:ext>
          </c:extLst>
        </c:ser>
        <c:ser>
          <c:idx val="1"/>
          <c:order val="1"/>
          <c:tx>
            <c:strRef>
              <c:f>'Fig 3.7'!$E$26</c:f>
              <c:strCache>
                <c:ptCount val="1"/>
                <c:pt idx="0">
                  <c:v>Total = 0 taxable income</c:v>
                </c:pt>
              </c:strCache>
            </c:strRef>
          </c:tx>
          <c:spPr>
            <a:solidFill>
              <a:srgbClr val="993300"/>
            </a:solidFill>
          </c:spPr>
          <c:invertIfNegative val="0"/>
          <c:dPt>
            <c:idx val="11"/>
            <c:invertIfNegative val="0"/>
            <c:bubble3D val="0"/>
            <c:extLst xmlns:c16r2="http://schemas.microsoft.com/office/drawing/2015/06/chart">
              <c:ext xmlns:c16="http://schemas.microsoft.com/office/drawing/2014/chart" uri="{C3380CC4-5D6E-409C-BE32-E72D297353CC}">
                <c16:uniqueId val="{00000001-5EBB-400B-8107-AC848E8C2316}"/>
              </c:ext>
            </c:extLst>
          </c:dPt>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#,##0_ ;_ * \-#,##0_ ;_ * "-"??_ ;_ @_ </c:formatCode>
                <c:ptCount val="10"/>
                <c:pt idx="0">
                  <c:v>3481</c:v>
                </c:pt>
                <c:pt idx="1">
                  <c:v>557</c:v>
                </c:pt>
                <c:pt idx="2">
                  <c:v>9236</c:v>
                </c:pt>
                <c:pt idx="3">
                  <c:v>790</c:v>
                </c:pt>
                <c:pt idx="4">
                  <c:v>28631</c:v>
                </c:pt>
                <c:pt idx="5">
                  <c:v>11547</c:v>
                </c:pt>
                <c:pt idx="6">
                  <c:v>2759</c:v>
                </c:pt>
                <c:pt idx="7">
                  <c:v>35107</c:v>
                </c:pt>
                <c:pt idx="8">
                  <c:v>22915</c:v>
                </c:pt>
                <c:pt idx="9">
                  <c:v>256498</c:v>
                </c:pt>
              </c:numCache>
            </c:numRef>
          </c:val>
          <c:extLst xmlns:c16r2="http://schemas.microsoft.com/office/drawing/2015/06/chart">
            <c:ext xmlns:c16="http://schemas.microsoft.com/office/drawing/2014/chart" uri="{C3380CC4-5D6E-409C-BE32-E72D297353CC}">
              <c16:uniqueId val="{00000002-5EBB-400B-8107-AC848E8C2316}"/>
            </c:ext>
          </c:extLst>
        </c:ser>
        <c:ser>
          <c:idx val="2"/>
          <c:order val="2"/>
          <c:tx>
            <c:strRef>
              <c:f>'Fig 3.7'!$F$26</c:f>
              <c:strCache>
                <c:ptCount val="1"/>
                <c:pt idx="0">
                  <c:v>Total &gt; 0 taxable income</c:v>
                </c:pt>
              </c:strCache>
            </c:strRef>
          </c:tx>
          <c:spPr>
            <a:solidFill>
              <a:schemeClr val="tx2">
                <a:lumMod val="40000"/>
                <a:lumOff val="60000"/>
              </a:schemeClr>
            </a:solidFill>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#,##0_ ;_ * \-#,##0_ ;_ * "-"??_ ;_ @_ </c:formatCode>
                <c:ptCount val="10"/>
                <c:pt idx="0">
                  <c:v>6106</c:v>
                </c:pt>
                <c:pt idx="1">
                  <c:v>949</c:v>
                </c:pt>
                <c:pt idx="2">
                  <c:v>23928</c:v>
                </c:pt>
                <c:pt idx="3">
                  <c:v>1244</c:v>
                </c:pt>
                <c:pt idx="4">
                  <c:v>17296</c:v>
                </c:pt>
                <c:pt idx="5">
                  <c:v>38821</c:v>
                </c:pt>
                <c:pt idx="6">
                  <c:v>7551</c:v>
                </c:pt>
                <c:pt idx="7">
                  <c:v>75837</c:v>
                </c:pt>
                <c:pt idx="8">
                  <c:v>14415</c:v>
                </c:pt>
                <c:pt idx="9">
                  <c:v>136</c:v>
                </c:pt>
              </c:numCache>
            </c:numRef>
          </c:val>
          <c:extLst xmlns:c16r2="http://schemas.microsoft.com/office/drawing/2015/06/chart">
            <c:ext xmlns:c16="http://schemas.microsoft.com/office/drawing/2014/chart" uri="{C3380CC4-5D6E-409C-BE32-E72D297353CC}">
              <c16:uniqueId val="{00000003-5EBB-400B-8107-AC848E8C2316}"/>
            </c:ext>
          </c:extLst>
        </c:ser>
        <c:dLbls>
          <c:showLegendKey val="0"/>
          <c:showVal val="0"/>
          <c:showCatName val="0"/>
          <c:showSerName val="0"/>
          <c:showPercent val="0"/>
          <c:showBubbleSize val="0"/>
        </c:dLbls>
        <c:gapWidth val="18"/>
        <c:shape val="cylinder"/>
        <c:axId val="261894912"/>
        <c:axId val="261896448"/>
        <c:axId val="0"/>
      </c:bar3DChart>
      <c:catAx>
        <c:axId val="261894912"/>
        <c:scaling>
          <c:orientation val="maxMin"/>
        </c:scaling>
        <c:delete val="0"/>
        <c:axPos val="l"/>
        <c:numFmt formatCode="General" sourceLinked="1"/>
        <c:majorTickMark val="out"/>
        <c:minorTickMark val="none"/>
        <c:tickLblPos val="low"/>
        <c:txPr>
          <a:bodyPr/>
          <a:lstStyle/>
          <a:p>
            <a:pPr>
              <a:defRPr sz="900">
                <a:solidFill>
                  <a:schemeClr val="tx2">
                    <a:lumMod val="50000"/>
                  </a:schemeClr>
                </a:solidFill>
              </a:defRPr>
            </a:pPr>
            <a:endParaRPr lang="en-US"/>
          </a:p>
        </c:txPr>
        <c:crossAx val="261896448"/>
        <c:crosses val="autoZero"/>
        <c:auto val="1"/>
        <c:lblAlgn val="ctr"/>
        <c:lblOffset val="100"/>
        <c:noMultiLvlLbl val="0"/>
      </c:catAx>
      <c:valAx>
        <c:axId val="261896448"/>
        <c:scaling>
          <c:orientation val="minMax"/>
        </c:scaling>
        <c:delete val="0"/>
        <c:axPos val="t"/>
        <c:numFmt formatCode="0%" sourceLinked="1"/>
        <c:majorTickMark val="out"/>
        <c:minorTickMark val="none"/>
        <c:tickLblPos val="nextTo"/>
        <c:txPr>
          <a:bodyPr/>
          <a:lstStyle/>
          <a:p>
            <a:pPr>
              <a:defRPr>
                <a:solidFill>
                  <a:schemeClr val="tx2">
                    <a:lumMod val="50000"/>
                  </a:schemeClr>
                </a:solidFill>
              </a:defRPr>
            </a:pPr>
            <a:endParaRPr lang="en-US"/>
          </a:p>
        </c:txPr>
        <c:crossAx val="261894912"/>
        <c:crosses val="autoZero"/>
        <c:crossBetween val="between"/>
        <c:majorUnit val="0.2"/>
      </c:valAx>
    </c:plotArea>
    <c:legend>
      <c:legendPos val="b"/>
      <c:layout>
        <c:manualLayout>
          <c:xMode val="edge"/>
          <c:yMode val="edge"/>
          <c:x val="2.3968666666666662E-2"/>
          <c:y val="0.91509290123456788"/>
          <c:w val="0.77180685596291743"/>
          <c:h val="6.3784526934133237E-2"/>
        </c:manualLayout>
      </c:layout>
      <c:overlay val="0"/>
      <c:txPr>
        <a:bodyPr/>
        <a:lstStyle/>
        <a:p>
          <a:pPr>
            <a:defRPr>
              <a:solidFill>
                <a:schemeClr val="tx2">
                  <a:lumMod val="50000"/>
                </a:schemeClr>
              </a:solidFill>
            </a:defRPr>
          </a:pPr>
          <a:endParaRPr lang="en-US"/>
        </a:p>
      </c:txPr>
    </c:legend>
    <c:plotVisOnly val="1"/>
    <c:dispBlanksAs val="gap"/>
    <c:showDLblsOverMax val="0"/>
  </c:chart>
  <c:spPr>
    <a:ln>
      <a:solidFill>
        <a:schemeClr val="tx1"/>
      </a:solidFill>
    </a:ln>
  </c:spPr>
  <c:printSettings>
    <c:headerFooter/>
    <c:pageMargins b="0.75000000000000155" l="0.70000000000000062" r="0.70000000000000062" t="0.75000000000000155" header="0.30000000000000032" footer="0.30000000000000032"/>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200">
                <a:solidFill>
                  <a:schemeClr val="tx2">
                    <a:lumMod val="50000"/>
                  </a:schemeClr>
                </a:solidFill>
              </a:defRPr>
            </a:pPr>
            <a:r>
              <a:rPr lang="en-GB" sz="1200">
                <a:solidFill>
                  <a:schemeClr val="tx2">
                    <a:lumMod val="50000"/>
                  </a:schemeClr>
                </a:solidFill>
              </a:rPr>
              <a:t>Value of assessed losses</a:t>
            </a:r>
          </a:p>
        </c:rich>
      </c:tx>
      <c:overlay val="0"/>
    </c:title>
    <c:autoTitleDeleted val="0"/>
    <c:view3D>
      <c:rotX val="10"/>
      <c:rotY val="10"/>
      <c:rAngAx val="1"/>
    </c:view3D>
    <c:floor>
      <c:thickness val="0"/>
    </c:floor>
    <c:sideWall>
      <c:thickness val="0"/>
    </c:sideWall>
    <c:backWall>
      <c:thickness val="0"/>
    </c:backWall>
    <c:plotArea>
      <c:layout/>
      <c:bar3DChart>
        <c:barDir val="col"/>
        <c:grouping val="clustered"/>
        <c:varyColors val="0"/>
        <c:ser>
          <c:idx val="0"/>
          <c:order val="0"/>
          <c:tx>
            <c:strRef>
              <c:f>'Fig 3.8'!$E$38</c:f>
              <c:strCache>
                <c:ptCount val="1"/>
                <c:pt idx="0">
                  <c:v>&gt; R10m</c:v>
                </c:pt>
              </c:strCache>
            </c:strRef>
          </c:tx>
          <c:spPr>
            <a:solidFill>
              <a:schemeClr val="tx2"/>
            </a:solidFill>
            <a:scene3d>
              <a:camera prst="orthographicFront"/>
              <a:lightRig rig="threePt" dir="t">
                <a:rot lat="0" lon="0" rev="1200000"/>
              </a:lightRig>
            </a:scene3d>
            <a:sp3d>
              <a:bevelT w="63500" h="25400"/>
            </a:sp3d>
          </c:spPr>
          <c:invertIfNegative val="0"/>
          <c:cat>
            <c:numRef>
              <c:f>'Fig 3.8'!$I$37:$O$37</c:f>
              <c:numCache>
                <c:formatCode>_(* #,##0_);_*\ \-#,##0_);_(* "–"_);_(@_)</c:formatCode>
                <c:ptCount val="7"/>
                <c:pt idx="0">
                  <c:v>2010</c:v>
                </c:pt>
                <c:pt idx="1">
                  <c:v>2011</c:v>
                </c:pt>
                <c:pt idx="2">
                  <c:v>2012</c:v>
                </c:pt>
                <c:pt idx="3">
                  <c:v>2013</c:v>
                </c:pt>
                <c:pt idx="4">
                  <c:v>2014</c:v>
                </c:pt>
                <c:pt idx="5">
                  <c:v>2015</c:v>
                </c:pt>
                <c:pt idx="6">
                  <c:v>2016</c:v>
                </c:pt>
              </c:numCache>
            </c:numRef>
          </c:cat>
          <c:val>
            <c:numRef>
              <c:f>'Fig 3.8'!$I$38:$O$38</c:f>
              <c:numCache>
                <c:formatCode>_(* #,##0_);_*\ \-#,##0_);_(* "–"_);_(@_)</c:formatCode>
                <c:ptCount val="7"/>
                <c:pt idx="0">
                  <c:v>317652.02322700003</c:v>
                </c:pt>
                <c:pt idx="1">
                  <c:v>349363.18927500001</c:v>
                </c:pt>
                <c:pt idx="2">
                  <c:v>377745.65905800002</c:v>
                </c:pt>
                <c:pt idx="3">
                  <c:v>433856.651763</c:v>
                </c:pt>
                <c:pt idx="4">
                  <c:v>534891.64658900001</c:v>
                </c:pt>
                <c:pt idx="5">
                  <c:v>853206.72827199998</c:v>
                </c:pt>
                <c:pt idx="6">
                  <c:v>686547.12051899999</c:v>
                </c:pt>
              </c:numCache>
            </c:numRef>
          </c:val>
          <c:extLst xmlns:c16r2="http://schemas.microsoft.com/office/drawing/2015/06/chart">
            <c:ext xmlns:c16="http://schemas.microsoft.com/office/drawing/2014/chart" uri="{C3380CC4-5D6E-409C-BE32-E72D297353CC}">
              <c16:uniqueId val="{00000000-63FA-4F77-AF0C-FF754B46B0A5}"/>
            </c:ext>
          </c:extLst>
        </c:ser>
        <c:ser>
          <c:idx val="1"/>
          <c:order val="1"/>
          <c:tx>
            <c:strRef>
              <c:f>'Fig 3.8'!$E$39</c:f>
              <c:strCache>
                <c:ptCount val="1"/>
                <c:pt idx="0">
                  <c:v>R1-R10m</c:v>
                </c:pt>
              </c:strCache>
            </c:strRef>
          </c:tx>
          <c:spPr>
            <a:solidFill>
              <a:srgbClr val="990000"/>
            </a:solidFill>
          </c:spPr>
          <c:invertIfNegative val="0"/>
          <c:cat>
            <c:numRef>
              <c:f>'Fig 3.8'!$I$37:$O$37</c:f>
              <c:numCache>
                <c:formatCode>_(* #,##0_);_*\ \-#,##0_);_(* "–"_);_(@_)</c:formatCode>
                <c:ptCount val="7"/>
                <c:pt idx="0">
                  <c:v>2010</c:v>
                </c:pt>
                <c:pt idx="1">
                  <c:v>2011</c:v>
                </c:pt>
                <c:pt idx="2">
                  <c:v>2012</c:v>
                </c:pt>
                <c:pt idx="3">
                  <c:v>2013</c:v>
                </c:pt>
                <c:pt idx="4">
                  <c:v>2014</c:v>
                </c:pt>
                <c:pt idx="5">
                  <c:v>2015</c:v>
                </c:pt>
                <c:pt idx="6">
                  <c:v>2016</c:v>
                </c:pt>
              </c:numCache>
            </c:numRef>
          </c:cat>
          <c:val>
            <c:numRef>
              <c:f>'Fig 3.8'!$I$39:$O$39</c:f>
              <c:numCache>
                <c:formatCode>_(* #,##0_);_*\ \-#,##0_);_(* "–"_);_(@_)</c:formatCode>
                <c:ptCount val="7"/>
                <c:pt idx="0">
                  <c:v>112612.03980300001</c:v>
                </c:pt>
                <c:pt idx="1">
                  <c:v>118938.04578100001</c:v>
                </c:pt>
                <c:pt idx="2">
                  <c:v>123577.45863599998</c:v>
                </c:pt>
                <c:pt idx="3">
                  <c:v>128200.450761</c:v>
                </c:pt>
                <c:pt idx="4">
                  <c:v>136042.380481</c:v>
                </c:pt>
                <c:pt idx="5">
                  <c:v>137900.221479</c:v>
                </c:pt>
                <c:pt idx="6">
                  <c:v>133624.58111900001</c:v>
                </c:pt>
              </c:numCache>
            </c:numRef>
          </c:val>
          <c:extLst xmlns:c16r2="http://schemas.microsoft.com/office/drawing/2015/06/chart">
            <c:ext xmlns:c16="http://schemas.microsoft.com/office/drawing/2014/chart" uri="{C3380CC4-5D6E-409C-BE32-E72D297353CC}">
              <c16:uniqueId val="{00000001-63FA-4F77-AF0C-FF754B46B0A5}"/>
            </c:ext>
          </c:extLst>
        </c:ser>
        <c:dLbls>
          <c:showLegendKey val="0"/>
          <c:showVal val="0"/>
          <c:showCatName val="0"/>
          <c:showSerName val="0"/>
          <c:showPercent val="0"/>
          <c:showBubbleSize val="0"/>
        </c:dLbls>
        <c:gapWidth val="64"/>
        <c:shape val="box"/>
        <c:axId val="261836800"/>
        <c:axId val="261838336"/>
        <c:axId val="0"/>
      </c:bar3DChart>
      <c:catAx>
        <c:axId val="261836800"/>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261838336"/>
        <c:crosses val="autoZero"/>
        <c:auto val="1"/>
        <c:lblAlgn val="ctr"/>
        <c:lblOffset val="100"/>
        <c:noMultiLvlLbl val="0"/>
      </c:catAx>
      <c:valAx>
        <c:axId val="261838336"/>
        <c:scaling>
          <c:orientation val="minMax"/>
        </c:scaling>
        <c:delete val="0"/>
        <c:axPos val="l"/>
        <c:title>
          <c:tx>
            <c:rich>
              <a:bodyPr rot="-5400000" vert="horz"/>
              <a:lstStyle/>
              <a:p>
                <a:pPr>
                  <a:defRPr>
                    <a:solidFill>
                      <a:schemeClr val="tx2">
                        <a:lumMod val="50000"/>
                      </a:schemeClr>
                    </a:solidFill>
                  </a:defRPr>
                </a:pPr>
                <a:r>
                  <a:rPr lang="en-GB">
                    <a:solidFill>
                      <a:schemeClr val="tx2">
                        <a:lumMod val="50000"/>
                      </a:schemeClr>
                    </a:solidFill>
                  </a:rPr>
                  <a:t>R million</a:t>
                </a:r>
              </a:p>
            </c:rich>
          </c:tx>
          <c:overlay val="0"/>
        </c:title>
        <c:numFmt formatCode="_(* #,##0_);_*\ \-#,##0_);_(* &quot;–&quot;_);_(@_)" sourceLinked="1"/>
        <c:majorTickMark val="out"/>
        <c:minorTickMark val="none"/>
        <c:tickLblPos val="nextTo"/>
        <c:txPr>
          <a:bodyPr/>
          <a:lstStyle/>
          <a:p>
            <a:pPr>
              <a:defRPr sz="900">
                <a:solidFill>
                  <a:schemeClr val="tx2">
                    <a:lumMod val="50000"/>
                  </a:schemeClr>
                </a:solidFill>
              </a:defRPr>
            </a:pPr>
            <a:endParaRPr lang="en-US"/>
          </a:p>
        </c:txPr>
        <c:crossAx val="261836800"/>
        <c:crosses val="autoZero"/>
        <c:crossBetween val="between"/>
      </c:val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a:pPr>
            <a:r>
              <a:rPr lang="en-US"/>
              <a:t>Growth in assessed losses</a:t>
            </a:r>
          </a:p>
        </c:rich>
      </c:tx>
      <c:overlay val="0"/>
    </c:title>
    <c:autoTitleDeleted val="0"/>
    <c:plotArea>
      <c:layout/>
      <c:lineChart>
        <c:grouping val="standard"/>
        <c:varyColors val="0"/>
        <c:ser>
          <c:idx val="0"/>
          <c:order val="0"/>
          <c:tx>
            <c:strRef>
              <c:f>'Fig 3.8'!$E$45</c:f>
              <c:strCache>
                <c:ptCount val="1"/>
                <c:pt idx="0">
                  <c:v>&gt; R10m</c:v>
                </c:pt>
              </c:strCache>
            </c:strRef>
          </c:tx>
          <c:spPr>
            <a:ln w="47625"/>
            <a:effectLst>
              <a:outerShdw blurRad="50800" dist="38100" dir="2700000" algn="tl" rotWithShape="0">
                <a:prstClr val="black">
                  <a:alpha val="40000"/>
                </a:prstClr>
              </a:outerShdw>
            </a:effectLst>
          </c:spPr>
          <c:marker>
            <c:symbol val="none"/>
          </c:marker>
          <c:cat>
            <c:numRef>
              <c:f>'Fig 3.8'!$I$41:$O$41</c:f>
              <c:numCache>
                <c:formatCode>_(* #,##0_);_*\ \-#,##0_);_(* "–"_);_(@_)</c:formatCode>
                <c:ptCount val="7"/>
                <c:pt idx="0">
                  <c:v>2010</c:v>
                </c:pt>
                <c:pt idx="1">
                  <c:v>2011</c:v>
                </c:pt>
                <c:pt idx="2">
                  <c:v>2012</c:v>
                </c:pt>
                <c:pt idx="3">
                  <c:v>2013</c:v>
                </c:pt>
                <c:pt idx="4">
                  <c:v>2014</c:v>
                </c:pt>
                <c:pt idx="5">
                  <c:v>2015</c:v>
                </c:pt>
                <c:pt idx="6">
                  <c:v>2016</c:v>
                </c:pt>
              </c:numCache>
            </c:numRef>
          </c:cat>
          <c:val>
            <c:numRef>
              <c:f>'Fig 3.8'!$I$45:$O$45</c:f>
              <c:numCache>
                <c:formatCode>0.0%</c:formatCode>
                <c:ptCount val="7"/>
                <c:pt idx="0">
                  <c:v>0.18789368560527511</c:v>
                </c:pt>
                <c:pt idx="1">
                  <c:v>9.9829888460488722E-2</c:v>
                </c:pt>
                <c:pt idx="2">
                  <c:v>8.1240584739048868E-2</c:v>
                </c:pt>
                <c:pt idx="3">
                  <c:v>0.14854172737530932</c:v>
                </c:pt>
                <c:pt idx="4">
                  <c:v>0.2328764452854159</c:v>
                </c:pt>
                <c:pt idx="5">
                  <c:v>0.5951019869405193</c:v>
                </c:pt>
                <c:pt idx="6">
                  <c:v>-0.19533320850684779</c:v>
                </c:pt>
              </c:numCache>
            </c:numRef>
          </c:val>
          <c:smooth val="0"/>
          <c:extLst xmlns:c16r2="http://schemas.microsoft.com/office/drawing/2015/06/chart">
            <c:ext xmlns:c16="http://schemas.microsoft.com/office/drawing/2014/chart" uri="{C3380CC4-5D6E-409C-BE32-E72D297353CC}">
              <c16:uniqueId val="{00000000-7708-42DE-AF5C-660349D7B275}"/>
            </c:ext>
          </c:extLst>
        </c:ser>
        <c:dLbls>
          <c:showLegendKey val="0"/>
          <c:showVal val="0"/>
          <c:showCatName val="0"/>
          <c:showSerName val="0"/>
          <c:showPercent val="0"/>
          <c:showBubbleSize val="0"/>
        </c:dLbls>
        <c:marker val="1"/>
        <c:smooth val="0"/>
        <c:axId val="261851392"/>
        <c:axId val="261877760"/>
      </c:lineChart>
      <c:catAx>
        <c:axId val="261851392"/>
        <c:scaling>
          <c:orientation val="minMax"/>
        </c:scaling>
        <c:delete val="0"/>
        <c:axPos val="b"/>
        <c:numFmt formatCode="General" sourceLinked="0"/>
        <c:majorTickMark val="out"/>
        <c:minorTickMark val="none"/>
        <c:tickLblPos val="nextTo"/>
        <c:crossAx val="261877760"/>
        <c:crosses val="autoZero"/>
        <c:auto val="1"/>
        <c:lblAlgn val="ctr"/>
        <c:lblOffset val="100"/>
        <c:noMultiLvlLbl val="0"/>
      </c:catAx>
      <c:valAx>
        <c:axId val="261877760"/>
        <c:scaling>
          <c:orientation val="minMax"/>
        </c:scaling>
        <c:delete val="0"/>
        <c:axPos val="l"/>
        <c:numFmt formatCode="0.0%" sourceLinked="1"/>
        <c:majorTickMark val="out"/>
        <c:minorTickMark val="none"/>
        <c:tickLblPos val="nextTo"/>
        <c:txPr>
          <a:bodyPr/>
          <a:lstStyle/>
          <a:p>
            <a:pPr>
              <a:defRPr sz="900"/>
            </a:pPr>
            <a:endParaRPr lang="en-US"/>
          </a:p>
        </c:txPr>
        <c:crossAx val="261851392"/>
        <c:crosses val="autoZero"/>
        <c:crossBetween val="between"/>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600"/>
            </a:pPr>
            <a:r>
              <a:rPr lang="en-US" sz="1600"/>
              <a:t>Count of companies with assessed losses</a:t>
            </a:r>
          </a:p>
        </c:rich>
      </c:tx>
      <c:layout>
        <c:manualLayout>
          <c:xMode val="edge"/>
          <c:yMode val="edge"/>
          <c:x val="0.15537994307207481"/>
          <c:y val="2.5750202757502026E-2"/>
        </c:manualLayout>
      </c:layout>
      <c:overlay val="0"/>
    </c:title>
    <c:autoTitleDeleted val="0"/>
    <c:view3D>
      <c:rotX val="0"/>
      <c:rotY val="0"/>
      <c:rAngAx val="0"/>
      <c:perspective val="30"/>
    </c:view3D>
    <c:floor>
      <c:thickness val="0"/>
    </c:floor>
    <c:sideWall>
      <c:thickness val="0"/>
    </c:sideWall>
    <c:backWall>
      <c:thickness val="0"/>
    </c:backWall>
    <c:plotArea>
      <c:layout>
        <c:manualLayout>
          <c:layoutTarget val="inner"/>
          <c:xMode val="edge"/>
          <c:yMode val="edge"/>
          <c:x val="0.14377757446375927"/>
          <c:y val="0.22724553933495539"/>
          <c:w val="0.84976720544881568"/>
          <c:h val="0.56188361719383606"/>
        </c:manualLayout>
      </c:layout>
      <c:bar3DChart>
        <c:barDir val="col"/>
        <c:grouping val="clustered"/>
        <c:varyColors val="0"/>
        <c:ser>
          <c:idx val="0"/>
          <c:order val="0"/>
          <c:tx>
            <c:strRef>
              <c:f>'Fig 3.8'!$E$49</c:f>
              <c:strCache>
                <c:ptCount val="1"/>
                <c:pt idx="0">
                  <c:v>&gt; R10m</c:v>
                </c:pt>
              </c:strCache>
            </c:strRef>
          </c:tx>
          <c:spPr>
            <a:solidFill>
              <a:srgbClr val="990000"/>
            </a:solidFill>
          </c:spPr>
          <c:invertIfNegative val="0"/>
          <c:cat>
            <c:numRef>
              <c:f>'Fig 3.8'!$G$48:$O$48</c:f>
              <c:numCache>
                <c:formatCode>_(* #,##0_);_*\ \-#,##0_);_(* "–"_);_(@_)</c:formatCode>
                <c:ptCount val="9"/>
                <c:pt idx="0">
                  <c:v>2008</c:v>
                </c:pt>
                <c:pt idx="1">
                  <c:v>2009</c:v>
                </c:pt>
                <c:pt idx="2">
                  <c:v>2010</c:v>
                </c:pt>
                <c:pt idx="3">
                  <c:v>2011</c:v>
                </c:pt>
                <c:pt idx="4">
                  <c:v>2012</c:v>
                </c:pt>
                <c:pt idx="5">
                  <c:v>2013</c:v>
                </c:pt>
                <c:pt idx="6">
                  <c:v>2014</c:v>
                </c:pt>
                <c:pt idx="7">
                  <c:v>2015</c:v>
                </c:pt>
                <c:pt idx="8">
                  <c:v>2016</c:v>
                </c:pt>
              </c:numCache>
            </c:numRef>
          </c:cat>
          <c:val>
            <c:numRef>
              <c:f>'Fig 3.8'!$G$49:$O$49</c:f>
              <c:numCache>
                <c:formatCode>_(* #,##0_);_*\ \-#,##0_);_(* "–"_);_(@_)</c:formatCode>
                <c:ptCount val="9"/>
                <c:pt idx="0">
                  <c:v>2989</c:v>
                </c:pt>
                <c:pt idx="1">
                  <c:v>3791</c:v>
                </c:pt>
                <c:pt idx="2">
                  <c:v>4337</c:v>
                </c:pt>
                <c:pt idx="3">
                  <c:v>4681</c:v>
                </c:pt>
                <c:pt idx="4">
                  <c:v>5018</c:v>
                </c:pt>
                <c:pt idx="5">
                  <c:v>5403</c:v>
                </c:pt>
                <c:pt idx="6">
                  <c:v>6008</c:v>
                </c:pt>
                <c:pt idx="7">
                  <c:v>6368</c:v>
                </c:pt>
                <c:pt idx="8">
                  <c:v>6449</c:v>
                </c:pt>
              </c:numCache>
            </c:numRef>
          </c:val>
          <c:extLst xmlns:c16r2="http://schemas.microsoft.com/office/drawing/2015/06/chart">
            <c:ext xmlns:c16="http://schemas.microsoft.com/office/drawing/2014/chart" uri="{C3380CC4-5D6E-409C-BE32-E72D297353CC}">
              <c16:uniqueId val="{00000000-0A53-41B2-8D5E-F1276BE5DE97}"/>
            </c:ext>
          </c:extLst>
        </c:ser>
        <c:ser>
          <c:idx val="1"/>
          <c:order val="1"/>
          <c:tx>
            <c:strRef>
              <c:f>'Fig 3.8'!$E$50</c:f>
              <c:strCache>
                <c:ptCount val="1"/>
                <c:pt idx="0">
                  <c:v>R1-R10m</c:v>
                </c:pt>
              </c:strCache>
            </c:strRef>
          </c:tx>
          <c:spPr>
            <a:solidFill>
              <a:schemeClr val="tx2"/>
            </a:solidFill>
          </c:spPr>
          <c:invertIfNegative val="0"/>
          <c:cat>
            <c:numRef>
              <c:f>'Fig 3.8'!$G$48:$O$48</c:f>
              <c:numCache>
                <c:formatCode>_(* #,##0_);_*\ \-#,##0_);_(* "–"_);_(@_)</c:formatCode>
                <c:ptCount val="9"/>
                <c:pt idx="0">
                  <c:v>2008</c:v>
                </c:pt>
                <c:pt idx="1">
                  <c:v>2009</c:v>
                </c:pt>
                <c:pt idx="2">
                  <c:v>2010</c:v>
                </c:pt>
                <c:pt idx="3">
                  <c:v>2011</c:v>
                </c:pt>
                <c:pt idx="4">
                  <c:v>2012</c:v>
                </c:pt>
                <c:pt idx="5">
                  <c:v>2013</c:v>
                </c:pt>
                <c:pt idx="6">
                  <c:v>2014</c:v>
                </c:pt>
                <c:pt idx="7">
                  <c:v>2015</c:v>
                </c:pt>
                <c:pt idx="8">
                  <c:v>2016</c:v>
                </c:pt>
              </c:numCache>
            </c:numRef>
          </c:cat>
          <c:val>
            <c:numRef>
              <c:f>'Fig 3.8'!$G$50:$N$50</c:f>
              <c:numCache>
                <c:formatCode>_(* #,##0_);_*\ \-#,##0_);_(* "–"_);_(@_)</c:formatCode>
                <c:ptCount val="8"/>
                <c:pt idx="0">
                  <c:v>217288</c:v>
                </c:pt>
                <c:pt idx="1">
                  <c:v>232013</c:v>
                </c:pt>
                <c:pt idx="2">
                  <c:v>236184</c:v>
                </c:pt>
                <c:pt idx="3">
                  <c:v>229727</c:v>
                </c:pt>
                <c:pt idx="4">
                  <c:v>221908</c:v>
                </c:pt>
                <c:pt idx="5">
                  <c:v>218885</c:v>
                </c:pt>
                <c:pt idx="6">
                  <c:v>223205</c:v>
                </c:pt>
                <c:pt idx="7">
                  <c:v>217196</c:v>
                </c:pt>
              </c:numCache>
            </c:numRef>
          </c:val>
          <c:extLst xmlns:c16r2="http://schemas.microsoft.com/office/drawing/2015/06/chart">
            <c:ext xmlns:c16="http://schemas.microsoft.com/office/drawing/2014/chart" uri="{C3380CC4-5D6E-409C-BE32-E72D297353CC}">
              <c16:uniqueId val="{00000001-0A53-41B2-8D5E-F1276BE5DE97}"/>
            </c:ext>
          </c:extLst>
        </c:ser>
        <c:dLbls>
          <c:showLegendKey val="0"/>
          <c:showVal val="0"/>
          <c:showCatName val="0"/>
          <c:showSerName val="0"/>
          <c:showPercent val="0"/>
          <c:showBubbleSize val="0"/>
        </c:dLbls>
        <c:gapWidth val="56"/>
        <c:shape val="box"/>
        <c:axId val="262276992"/>
        <c:axId val="262278528"/>
        <c:axId val="0"/>
      </c:bar3DChart>
      <c:catAx>
        <c:axId val="262276992"/>
        <c:scaling>
          <c:orientation val="minMax"/>
        </c:scaling>
        <c:delete val="0"/>
        <c:axPos val="b"/>
        <c:numFmt formatCode="General" sourceLinked="0"/>
        <c:majorTickMark val="out"/>
        <c:minorTickMark val="none"/>
        <c:tickLblPos val="nextTo"/>
        <c:crossAx val="262278528"/>
        <c:crosses val="autoZero"/>
        <c:auto val="1"/>
        <c:lblAlgn val="ctr"/>
        <c:lblOffset val="100"/>
        <c:noMultiLvlLbl val="0"/>
      </c:catAx>
      <c:valAx>
        <c:axId val="262278528"/>
        <c:scaling>
          <c:logBase val="10"/>
          <c:orientation val="minMax"/>
          <c:min val="1"/>
        </c:scaling>
        <c:delete val="0"/>
        <c:axPos val="l"/>
        <c:numFmt formatCode="_(* #,##0_);_*\ \-#,##0_);_(* &quot;–&quot;_);_(@_)" sourceLinked="1"/>
        <c:majorTickMark val="out"/>
        <c:minorTickMark val="none"/>
        <c:tickLblPos val="nextTo"/>
        <c:txPr>
          <a:bodyPr/>
          <a:lstStyle/>
          <a:p>
            <a:pPr>
              <a:defRPr sz="800"/>
            </a:pPr>
            <a:endParaRPr lang="en-US"/>
          </a:p>
        </c:txPr>
        <c:crossAx val="262276992"/>
        <c:crosses val="autoZero"/>
        <c:crossBetween val="between"/>
        <c:majorUnit val="1000"/>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200">
                <a:solidFill>
                  <a:schemeClr val="tx2">
                    <a:lumMod val="50000"/>
                  </a:schemeClr>
                </a:solidFill>
              </a:defRPr>
            </a:pPr>
            <a:r>
              <a:rPr lang="en-US" sz="1200">
                <a:solidFill>
                  <a:schemeClr val="tx2">
                    <a:lumMod val="50000"/>
                  </a:schemeClr>
                </a:solidFill>
              </a:rPr>
              <a:t>Count of companies with assessed losses</a:t>
            </a:r>
          </a:p>
        </c:rich>
      </c:tx>
      <c:overlay val="0"/>
    </c:title>
    <c:autoTitleDeleted val="0"/>
    <c:plotArea>
      <c:layout/>
      <c:barChart>
        <c:barDir val="col"/>
        <c:grouping val="clustered"/>
        <c:varyColors val="0"/>
        <c:ser>
          <c:idx val="1"/>
          <c:order val="1"/>
          <c:tx>
            <c:strRef>
              <c:f>'Fig 3.8'!$E$50</c:f>
              <c:strCache>
                <c:ptCount val="1"/>
                <c:pt idx="0">
                  <c:v>R1-R10m</c:v>
                </c:pt>
              </c:strCache>
            </c:strRef>
          </c:tx>
          <c:spPr>
            <a:scene3d>
              <a:camera prst="orthographicFront"/>
              <a:lightRig rig="threePt" dir="t"/>
            </a:scene3d>
            <a:sp3d prstMaterial="matte">
              <a:bevelT w="165100" prst="coolSlant"/>
              <a:bevelB prst="relaxedInset"/>
            </a:sp3d>
          </c:spPr>
          <c:invertIfNegative val="0"/>
          <c:cat>
            <c:numRef>
              <c:f>'Fig 3.8'!$I$48:$O$48</c:f>
              <c:numCache>
                <c:formatCode>_(* #,##0_);_*\ \-#,##0_);_(* "–"_);_(@_)</c:formatCode>
                <c:ptCount val="7"/>
                <c:pt idx="0">
                  <c:v>2010</c:v>
                </c:pt>
                <c:pt idx="1">
                  <c:v>2011</c:v>
                </c:pt>
                <c:pt idx="2">
                  <c:v>2012</c:v>
                </c:pt>
                <c:pt idx="3">
                  <c:v>2013</c:v>
                </c:pt>
                <c:pt idx="4">
                  <c:v>2014</c:v>
                </c:pt>
                <c:pt idx="5">
                  <c:v>2015</c:v>
                </c:pt>
                <c:pt idx="6">
                  <c:v>2016</c:v>
                </c:pt>
              </c:numCache>
            </c:numRef>
          </c:cat>
          <c:val>
            <c:numRef>
              <c:f>'Fig 3.8'!$I$50:$O$50</c:f>
              <c:numCache>
                <c:formatCode>_(* #,##0_);_*\ \-#,##0_);_(* "–"_);_(@_)</c:formatCode>
                <c:ptCount val="7"/>
                <c:pt idx="0">
                  <c:v>236184</c:v>
                </c:pt>
                <c:pt idx="1">
                  <c:v>229727</c:v>
                </c:pt>
                <c:pt idx="2">
                  <c:v>221908</c:v>
                </c:pt>
                <c:pt idx="3">
                  <c:v>218885</c:v>
                </c:pt>
                <c:pt idx="4">
                  <c:v>223205</c:v>
                </c:pt>
                <c:pt idx="5">
                  <c:v>217196</c:v>
                </c:pt>
                <c:pt idx="6">
                  <c:v>204434</c:v>
                </c:pt>
              </c:numCache>
            </c:numRef>
          </c:val>
          <c:extLst xmlns:c16r2="http://schemas.microsoft.com/office/drawing/2015/06/chart">
            <c:ext xmlns:c16="http://schemas.microsoft.com/office/drawing/2014/chart" uri="{C3380CC4-5D6E-409C-BE32-E72D297353CC}">
              <c16:uniqueId val="{00000000-8FEA-4254-B9CF-E918AB1E6EB8}"/>
            </c:ext>
          </c:extLst>
        </c:ser>
        <c:dLbls>
          <c:showLegendKey val="0"/>
          <c:showVal val="0"/>
          <c:showCatName val="0"/>
          <c:showSerName val="0"/>
          <c:showPercent val="0"/>
          <c:showBubbleSize val="0"/>
        </c:dLbls>
        <c:gapWidth val="62"/>
        <c:axId val="262310144"/>
        <c:axId val="262316032"/>
      </c:barChart>
      <c:lineChart>
        <c:grouping val="standard"/>
        <c:varyColors val="0"/>
        <c:ser>
          <c:idx val="0"/>
          <c:order val="0"/>
          <c:tx>
            <c:strRef>
              <c:f>'Fig 3.8'!$E$49</c:f>
              <c:strCache>
                <c:ptCount val="1"/>
                <c:pt idx="0">
                  <c:v>&gt; R10m</c:v>
                </c:pt>
              </c:strCache>
            </c:strRef>
          </c:tx>
          <c:marker>
            <c:symbol val="none"/>
          </c:marker>
          <c:cat>
            <c:numRef>
              <c:f>'Fig 3.8'!$I$48:$O$48</c:f>
              <c:numCache>
                <c:formatCode>_(* #,##0_);_*\ \-#,##0_);_(* "–"_);_(@_)</c:formatCode>
                <c:ptCount val="7"/>
                <c:pt idx="0">
                  <c:v>2010</c:v>
                </c:pt>
                <c:pt idx="1">
                  <c:v>2011</c:v>
                </c:pt>
                <c:pt idx="2">
                  <c:v>2012</c:v>
                </c:pt>
                <c:pt idx="3">
                  <c:v>2013</c:v>
                </c:pt>
                <c:pt idx="4">
                  <c:v>2014</c:v>
                </c:pt>
                <c:pt idx="5">
                  <c:v>2015</c:v>
                </c:pt>
                <c:pt idx="6">
                  <c:v>2016</c:v>
                </c:pt>
              </c:numCache>
            </c:numRef>
          </c:cat>
          <c:val>
            <c:numRef>
              <c:f>'Fig 3.8'!$I$49:$O$49</c:f>
              <c:numCache>
                <c:formatCode>_(* #,##0_);_*\ \-#,##0_);_(* "–"_);_(@_)</c:formatCode>
                <c:ptCount val="7"/>
                <c:pt idx="0">
                  <c:v>4337</c:v>
                </c:pt>
                <c:pt idx="1">
                  <c:v>4681</c:v>
                </c:pt>
                <c:pt idx="2">
                  <c:v>5018</c:v>
                </c:pt>
                <c:pt idx="3">
                  <c:v>5403</c:v>
                </c:pt>
                <c:pt idx="4">
                  <c:v>6008</c:v>
                </c:pt>
                <c:pt idx="5">
                  <c:v>6368</c:v>
                </c:pt>
                <c:pt idx="6">
                  <c:v>6449</c:v>
                </c:pt>
              </c:numCache>
            </c:numRef>
          </c:val>
          <c:smooth val="0"/>
          <c:extLst xmlns:c16r2="http://schemas.microsoft.com/office/drawing/2015/06/chart">
            <c:ext xmlns:c16="http://schemas.microsoft.com/office/drawing/2014/chart" uri="{C3380CC4-5D6E-409C-BE32-E72D297353CC}">
              <c16:uniqueId val="{00000001-8FEA-4254-B9CF-E918AB1E6EB8}"/>
            </c:ext>
          </c:extLst>
        </c:ser>
        <c:dLbls>
          <c:showLegendKey val="0"/>
          <c:showVal val="0"/>
          <c:showCatName val="0"/>
          <c:showSerName val="0"/>
          <c:showPercent val="0"/>
          <c:showBubbleSize val="0"/>
        </c:dLbls>
        <c:marker val="1"/>
        <c:smooth val="0"/>
        <c:axId val="262328320"/>
        <c:axId val="262317952"/>
      </c:lineChart>
      <c:catAx>
        <c:axId val="262310144"/>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262316032"/>
        <c:crosses val="autoZero"/>
        <c:auto val="1"/>
        <c:lblAlgn val="ctr"/>
        <c:lblOffset val="100"/>
        <c:noMultiLvlLbl val="0"/>
      </c:catAx>
      <c:valAx>
        <c:axId val="262316032"/>
        <c:scaling>
          <c:orientation val="minMax"/>
        </c:scaling>
        <c:delete val="0"/>
        <c:axPos val="l"/>
        <c:title>
          <c:tx>
            <c:rich>
              <a:bodyPr rot="-5400000" vert="horz"/>
              <a:lstStyle/>
              <a:p>
                <a:pPr>
                  <a:defRPr sz="900">
                    <a:solidFill>
                      <a:schemeClr val="tx2">
                        <a:lumMod val="50000"/>
                      </a:schemeClr>
                    </a:solidFill>
                  </a:defRPr>
                </a:pPr>
                <a:r>
                  <a:rPr lang="en-US" sz="900">
                    <a:solidFill>
                      <a:schemeClr val="tx2">
                        <a:lumMod val="50000"/>
                      </a:schemeClr>
                    </a:solidFill>
                  </a:rPr>
                  <a:t>Number with assessed losses below R10m</a:t>
                </a:r>
              </a:p>
            </c:rich>
          </c:tx>
          <c:layout>
            <c:manualLayout>
              <c:xMode val="edge"/>
              <c:yMode val="edge"/>
              <c:x val="1.9365660262275083E-2"/>
              <c:y val="0.18050892133008922"/>
            </c:manualLayout>
          </c:layout>
          <c:overlay val="0"/>
        </c:title>
        <c:numFmt formatCode="_(* #,##0_);_*\ \-#,##0_);_(* &quot;–&quot;_);_(@_)" sourceLinked="1"/>
        <c:majorTickMark val="out"/>
        <c:minorTickMark val="none"/>
        <c:tickLblPos val="nextTo"/>
        <c:txPr>
          <a:bodyPr/>
          <a:lstStyle/>
          <a:p>
            <a:pPr>
              <a:defRPr sz="800">
                <a:solidFill>
                  <a:schemeClr val="tx2">
                    <a:lumMod val="50000"/>
                  </a:schemeClr>
                </a:solidFill>
              </a:defRPr>
            </a:pPr>
            <a:endParaRPr lang="en-US"/>
          </a:p>
        </c:txPr>
        <c:crossAx val="262310144"/>
        <c:crosses val="autoZero"/>
        <c:crossBetween val="between"/>
      </c:valAx>
      <c:valAx>
        <c:axId val="262317952"/>
        <c:scaling>
          <c:orientation val="minMax"/>
        </c:scaling>
        <c:delete val="0"/>
        <c:axPos val="r"/>
        <c:title>
          <c:tx>
            <c:rich>
              <a:bodyPr rot="-5400000" vert="horz"/>
              <a:lstStyle/>
              <a:p>
                <a:pPr>
                  <a:defRPr sz="900">
                    <a:solidFill>
                      <a:schemeClr val="tx2">
                        <a:lumMod val="50000"/>
                      </a:schemeClr>
                    </a:solidFill>
                  </a:defRPr>
                </a:pPr>
                <a:r>
                  <a:rPr lang="en-US" sz="900">
                    <a:solidFill>
                      <a:schemeClr val="tx2">
                        <a:lumMod val="50000"/>
                      </a:schemeClr>
                    </a:solidFill>
                  </a:rPr>
                  <a:t>Number with assessed losses greater than R10m</a:t>
                </a:r>
              </a:p>
            </c:rich>
          </c:tx>
          <c:layout>
            <c:manualLayout>
              <c:xMode val="edge"/>
              <c:yMode val="edge"/>
              <c:x val="0.94244872871903673"/>
              <c:y val="0.18486992722896897"/>
            </c:manualLayout>
          </c:layout>
          <c:overlay val="0"/>
        </c:title>
        <c:numFmt formatCode="_(* #,##0_);_*\ \-#,##0_);_(* &quot;–&quot;_);_(@_)" sourceLinked="1"/>
        <c:majorTickMark val="out"/>
        <c:minorTickMark val="none"/>
        <c:tickLblPos val="nextTo"/>
        <c:txPr>
          <a:bodyPr/>
          <a:lstStyle/>
          <a:p>
            <a:pPr>
              <a:defRPr sz="800">
                <a:solidFill>
                  <a:schemeClr val="tx2">
                    <a:lumMod val="50000"/>
                  </a:schemeClr>
                </a:solidFill>
              </a:defRPr>
            </a:pPr>
            <a:endParaRPr lang="en-US"/>
          </a:p>
        </c:txPr>
        <c:crossAx val="262328320"/>
        <c:crosses val="max"/>
        <c:crossBetween val="between"/>
      </c:valAx>
      <c:catAx>
        <c:axId val="262328320"/>
        <c:scaling>
          <c:orientation val="minMax"/>
        </c:scaling>
        <c:delete val="1"/>
        <c:axPos val="b"/>
        <c:numFmt formatCode="_(* #,##0_);_*\ \-#,##0_);_(* &quot;–&quot;_);_(@_)" sourceLinked="1"/>
        <c:majorTickMark val="out"/>
        <c:minorTickMark val="none"/>
        <c:tickLblPos val="nextTo"/>
        <c:crossAx val="262317952"/>
        <c:crosses val="autoZero"/>
        <c:auto val="1"/>
        <c:lblAlgn val="ctr"/>
        <c:lblOffset val="100"/>
        <c:noMultiLvlLbl val="0"/>
      </c:cat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solidFill>
        <a:schemeClr val="tx1"/>
      </a:solid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5.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4" Type="http://schemas.openxmlformats.org/officeDocument/2006/relationships/chart" Target="../charts/chart13.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5.xml"/><Relationship Id="rId1" Type="http://schemas.openxmlformats.org/officeDocument/2006/relationships/chart" Target="../charts/chart14.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4"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xdr:from>
      <xdr:col>1</xdr:col>
      <xdr:colOff>74083</xdr:colOff>
      <xdr:row>1</xdr:row>
      <xdr:rowOff>21167</xdr:rowOff>
    </xdr:from>
    <xdr:to>
      <xdr:col>8</xdr:col>
      <xdr:colOff>306883</xdr:colOff>
      <xdr:row>21</xdr:row>
      <xdr:rowOff>22667</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74083</xdr:colOff>
      <xdr:row>1</xdr:row>
      <xdr:rowOff>21167</xdr:rowOff>
    </xdr:from>
    <xdr:to>
      <xdr:col>8</xdr:col>
      <xdr:colOff>306883</xdr:colOff>
      <xdr:row>21</xdr:row>
      <xdr:rowOff>22667</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65941</xdr:colOff>
      <xdr:row>1</xdr:row>
      <xdr:rowOff>108440</xdr:rowOff>
    </xdr:from>
    <xdr:to>
      <xdr:col>7</xdr:col>
      <xdr:colOff>417635</xdr:colOff>
      <xdr:row>22</xdr:row>
      <xdr:rowOff>82063</xdr:rowOff>
    </xdr:to>
    <xdr:graphicFrame macro="">
      <xdr:nvGraphicFramePr>
        <xdr:cNvPr id="21" name="Chart 2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94191</xdr:colOff>
      <xdr:row>1</xdr:row>
      <xdr:rowOff>46566</xdr:rowOff>
    </xdr:from>
    <xdr:to>
      <xdr:col>8</xdr:col>
      <xdr:colOff>317466</xdr:colOff>
      <xdr:row>21</xdr:row>
      <xdr:rowOff>48066</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94191</xdr:colOff>
      <xdr:row>1</xdr:row>
      <xdr:rowOff>46566</xdr:rowOff>
    </xdr:from>
    <xdr:to>
      <xdr:col>8</xdr:col>
      <xdr:colOff>317466</xdr:colOff>
      <xdr:row>21</xdr:row>
      <xdr:rowOff>48066</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18</xdr:col>
      <xdr:colOff>166686</xdr:colOff>
      <xdr:row>16</xdr:row>
      <xdr:rowOff>142876</xdr:rowOff>
    </xdr:from>
    <xdr:to>
      <xdr:col>32</xdr:col>
      <xdr:colOff>59531</xdr:colOff>
      <xdr:row>44</xdr:row>
      <xdr:rowOff>23812</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57148</xdr:colOff>
      <xdr:row>3</xdr:row>
      <xdr:rowOff>19050</xdr:rowOff>
    </xdr:from>
    <xdr:to>
      <xdr:col>11</xdr:col>
      <xdr:colOff>428624</xdr:colOff>
      <xdr:row>28</xdr:row>
      <xdr:rowOff>95250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70971</xdr:colOff>
      <xdr:row>1</xdr:row>
      <xdr:rowOff>70972</xdr:rowOff>
    </xdr:from>
    <xdr:to>
      <xdr:col>8</xdr:col>
      <xdr:colOff>303771</xdr:colOff>
      <xdr:row>21</xdr:row>
      <xdr:rowOff>72472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70971</xdr:colOff>
      <xdr:row>1</xdr:row>
      <xdr:rowOff>70972</xdr:rowOff>
    </xdr:from>
    <xdr:to>
      <xdr:col>8</xdr:col>
      <xdr:colOff>303771</xdr:colOff>
      <xdr:row>21</xdr:row>
      <xdr:rowOff>72472</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0.02095</cdr:x>
      <cdr:y>0.84592</cdr:y>
    </cdr:from>
    <cdr:to>
      <cdr:x>0.99007</cdr:x>
      <cdr:y>0.98825</cdr:y>
    </cdr:to>
    <cdr:sp macro="" textlink="">
      <cdr:nvSpPr>
        <cdr:cNvPr id="3" name="TextBox 2"/>
        <cdr:cNvSpPr txBox="1"/>
      </cdr:nvSpPr>
      <cdr:spPr>
        <a:xfrm xmlns:a="http://schemas.openxmlformats.org/drawingml/2006/main">
          <a:off x="94275" y="2710327"/>
          <a:ext cx="4361040" cy="456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ZA" sz="780" i="1">
              <a:latin typeface="Arial" pitchFamily="34" charset="0"/>
              <a:cs typeface="Arial" pitchFamily="34" charset="0"/>
            </a:rPr>
            <a:t>1. Companies with taxable income greater than R100 million constituted 0.1% of the number of companies (not visible in number bar) but contributed 63.8% of taxable income and 64.0% of assessed tax.</a:t>
          </a:r>
        </a:p>
      </cdr:txBody>
    </cdr:sp>
  </cdr:relSizeAnchor>
</c:userShapes>
</file>

<file path=xl/drawings/drawing7.xml><?xml version="1.0" encoding="utf-8"?>
<c:userShapes xmlns:c="http://schemas.openxmlformats.org/drawingml/2006/chart">
  <cdr:relSizeAnchor xmlns:cdr="http://schemas.openxmlformats.org/drawingml/2006/chartDrawing">
    <cdr:from>
      <cdr:x>0.02095</cdr:x>
      <cdr:y>0.84592</cdr:y>
    </cdr:from>
    <cdr:to>
      <cdr:x>0.99007</cdr:x>
      <cdr:y>0.98825</cdr:y>
    </cdr:to>
    <cdr:sp macro="" textlink="">
      <cdr:nvSpPr>
        <cdr:cNvPr id="3" name="TextBox 2"/>
        <cdr:cNvSpPr txBox="1"/>
      </cdr:nvSpPr>
      <cdr:spPr>
        <a:xfrm xmlns:a="http://schemas.openxmlformats.org/drawingml/2006/main">
          <a:off x="94275" y="2710327"/>
          <a:ext cx="4361040" cy="456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ZA" sz="780" i="1">
              <a:solidFill>
                <a:schemeClr val="tx2">
                  <a:lumMod val="50000"/>
                </a:schemeClr>
              </a:solidFill>
              <a:latin typeface="Arial" pitchFamily="34" charset="0"/>
              <a:cs typeface="Arial" pitchFamily="34" charset="0"/>
            </a:rPr>
            <a:t>1. Companies with taxable income greater than R100 million constituted 0.1% of the number of companies (not visible in number bar) but contributed 64.3% of taxable income and 63.9% of assessed tax.</a:t>
          </a:r>
        </a:p>
      </cdr:txBody>
    </cdr:sp>
  </cdr:relSizeAnchor>
</c:userShapes>
</file>

<file path=xl/drawings/drawing8.xml><?xml version="1.0" encoding="utf-8"?>
<xdr:wsDr xmlns:xdr="http://schemas.openxmlformats.org/drawingml/2006/spreadsheetDrawing" xmlns:a="http://schemas.openxmlformats.org/drawingml/2006/main">
  <xdr:twoCellAnchor>
    <xdr:from>
      <xdr:col>9</xdr:col>
      <xdr:colOff>76199</xdr:colOff>
      <xdr:row>1</xdr:row>
      <xdr:rowOff>66675</xdr:rowOff>
    </xdr:from>
    <xdr:to>
      <xdr:col>16</xdr:col>
      <xdr:colOff>308999</xdr:colOff>
      <xdr:row>21</xdr:row>
      <xdr:rowOff>68175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1</xdr:row>
      <xdr:rowOff>38100</xdr:rowOff>
    </xdr:from>
    <xdr:to>
      <xdr:col>8</xdr:col>
      <xdr:colOff>261375</xdr:colOff>
      <xdr:row>21</xdr:row>
      <xdr:rowOff>39600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441960</xdr:colOff>
      <xdr:row>2</xdr:row>
      <xdr:rowOff>66675</xdr:rowOff>
    </xdr:from>
    <xdr:to>
      <xdr:col>20</xdr:col>
      <xdr:colOff>213360</xdr:colOff>
      <xdr:row>9</xdr:row>
      <xdr:rowOff>95250</xdr:rowOff>
    </xdr:to>
    <xdr:sp macro="" textlink="">
      <xdr:nvSpPr>
        <xdr:cNvPr id="2" name="Rectangle 1"/>
        <xdr:cNvSpPr/>
      </xdr:nvSpPr>
      <xdr:spPr>
        <a:xfrm>
          <a:off x="10805160" y="424815"/>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SARS sector</a:t>
          </a:r>
          <a:endParaRPr lang="en-ZA" sz="1100"/>
        </a:p>
      </xdr:txBody>
    </xdr:sp>
    <xdr:clientData/>
  </xdr:twoCellAnchor>
  <xdr:twoCellAnchor>
    <xdr:from>
      <xdr:col>5</xdr:col>
      <xdr:colOff>0</xdr:colOff>
      <xdr:row>26</xdr:row>
      <xdr:rowOff>0</xdr:rowOff>
    </xdr:from>
    <xdr:to>
      <xdr:col>7</xdr:col>
      <xdr:colOff>396240</xdr:colOff>
      <xdr:row>31</xdr:row>
      <xdr:rowOff>142875</xdr:rowOff>
    </xdr:to>
    <xdr:sp macro="" textlink="">
      <xdr:nvSpPr>
        <xdr:cNvPr id="5" name="Rectangle 4"/>
        <xdr:cNvSpPr/>
      </xdr:nvSpPr>
      <xdr:spPr>
        <a:xfrm>
          <a:off x="2865120" y="4381500"/>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twoCellAnchor>
    <xdr:from>
      <xdr:col>9</xdr:col>
      <xdr:colOff>76199</xdr:colOff>
      <xdr:row>1</xdr:row>
      <xdr:rowOff>66675</xdr:rowOff>
    </xdr:from>
    <xdr:to>
      <xdr:col>16</xdr:col>
      <xdr:colOff>308999</xdr:colOff>
      <xdr:row>21</xdr:row>
      <xdr:rowOff>68175</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28575</xdr:colOff>
      <xdr:row>1</xdr:row>
      <xdr:rowOff>38100</xdr:rowOff>
    </xdr:from>
    <xdr:to>
      <xdr:col>8</xdr:col>
      <xdr:colOff>261375</xdr:colOff>
      <xdr:row>21</xdr:row>
      <xdr:rowOff>39600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17</xdr:col>
      <xdr:colOff>441960</xdr:colOff>
      <xdr:row>2</xdr:row>
      <xdr:rowOff>66675</xdr:rowOff>
    </xdr:from>
    <xdr:to>
      <xdr:col>20</xdr:col>
      <xdr:colOff>213360</xdr:colOff>
      <xdr:row>9</xdr:row>
      <xdr:rowOff>95250</xdr:rowOff>
    </xdr:to>
    <xdr:sp macro="" textlink="">
      <xdr:nvSpPr>
        <xdr:cNvPr id="8" name="Rectangle 7"/>
        <xdr:cNvSpPr/>
      </xdr:nvSpPr>
      <xdr:spPr>
        <a:xfrm>
          <a:off x="10797540" y="424815"/>
          <a:ext cx="1645920" cy="1202055"/>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SARS sector</a:t>
          </a:r>
          <a:endParaRPr lang="en-ZA" sz="1100"/>
        </a:p>
      </xdr:txBody>
    </xdr:sp>
    <xdr:clientData/>
  </xdr:twoCellAnchor>
  <xdr:twoCellAnchor>
    <xdr:from>
      <xdr:col>5</xdr:col>
      <xdr:colOff>0</xdr:colOff>
      <xdr:row>26</xdr:row>
      <xdr:rowOff>0</xdr:rowOff>
    </xdr:from>
    <xdr:to>
      <xdr:col>7</xdr:col>
      <xdr:colOff>396240</xdr:colOff>
      <xdr:row>31</xdr:row>
      <xdr:rowOff>142875</xdr:rowOff>
    </xdr:to>
    <xdr:sp macro="" textlink="">
      <xdr:nvSpPr>
        <xdr:cNvPr id="9" name="Rectangle 8"/>
        <xdr:cNvSpPr/>
      </xdr:nvSpPr>
      <xdr:spPr>
        <a:xfrm>
          <a:off x="2857500" y="4381500"/>
          <a:ext cx="1645920" cy="1202055"/>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95250</xdr:colOff>
      <xdr:row>1</xdr:row>
      <xdr:rowOff>66675</xdr:rowOff>
    </xdr:from>
    <xdr:to>
      <xdr:col>8</xdr:col>
      <xdr:colOff>328050</xdr:colOff>
      <xdr:row>18</xdr:row>
      <xdr:rowOff>144375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95249</xdr:colOff>
      <xdr:row>1</xdr:row>
      <xdr:rowOff>66675</xdr:rowOff>
    </xdr:from>
    <xdr:to>
      <xdr:col>11</xdr:col>
      <xdr:colOff>542925</xdr:colOff>
      <xdr:row>20</xdr:row>
      <xdr:rowOff>123825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179070</xdr:colOff>
      <xdr:row>2</xdr:row>
      <xdr:rowOff>123825</xdr:rowOff>
    </xdr:from>
    <xdr:to>
      <xdr:col>7</xdr:col>
      <xdr:colOff>19050</xdr:colOff>
      <xdr:row>15</xdr:row>
      <xdr:rowOff>148590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464820</xdr:colOff>
      <xdr:row>40</xdr:row>
      <xdr:rowOff>19050</xdr:rowOff>
    </xdr:from>
    <xdr:to>
      <xdr:col>30</xdr:col>
      <xdr:colOff>160020</xdr:colOff>
      <xdr:row>55</xdr:row>
      <xdr:rowOff>19050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45720</xdr:colOff>
      <xdr:row>20</xdr:row>
      <xdr:rowOff>31750</xdr:rowOff>
    </xdr:from>
    <xdr:to>
      <xdr:col>39</xdr:col>
      <xdr:colOff>228600</xdr:colOff>
      <xdr:row>38</xdr:row>
      <xdr:rowOff>152400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110066</xdr:colOff>
      <xdr:row>2</xdr:row>
      <xdr:rowOff>117476</xdr:rowOff>
    </xdr:from>
    <xdr:to>
      <xdr:col>12</xdr:col>
      <xdr:colOff>104775</xdr:colOff>
      <xdr:row>15</xdr:row>
      <xdr:rowOff>142875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CONOMIST/REVENUE2017/RAWC/Monthly%20collections/Monthly%20collections%201997-98%20to%202016-17%20(Revised).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tabrfap14\Economist\ECONOMIST\REVENUE2018\RAWC\Monthly%20collections\Monthly%20collections%20(2017-18%20Prin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Monthly"/>
      <sheetName val="Quarterly"/>
      <sheetName val="Q3 graph - Dom VAT"/>
      <sheetName val="Q3 graph - PAYE"/>
      <sheetName val="Q3 graph - VAT refunds"/>
      <sheetName val="Q3 graph - import VAT"/>
      <sheetName val="Q3 graph - Customs Duty"/>
      <sheetName val="Q3 graph - CIT prov"/>
      <sheetName val="Q3 graph - CIT net"/>
      <sheetName val="Commissioner's Q graphs"/>
      <sheetName val="Table of contents 4 Monthly DB"/>
      <sheetName val="Monthly database"/>
      <sheetName val="Paramet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6">
          <cell r="O6" t="str">
            <v xml:space="preserve"> </v>
          </cell>
          <cell r="P6" t="str">
            <v>MTD#FIN_ACT_ALL#2011-04-01</v>
          </cell>
          <cell r="Q6" t="str">
            <v>MTD#FIN_ACT_ALL#2011-05-01</v>
          </cell>
          <cell r="R6" t="str">
            <v>MTD#FIN_ACT_ALL#2011-06-01</v>
          </cell>
          <cell r="S6" t="str">
            <v>MTD#FIN_ACT_ALL#2011-07-01</v>
          </cell>
          <cell r="T6" t="str">
            <v>MTD#FIN_ACT_ALL#2011-08-01</v>
          </cell>
          <cell r="U6" t="str">
            <v>MTD#FIN_ACT_ALL#2011-09-01</v>
          </cell>
          <cell r="V6" t="str">
            <v>MTD#FIN_ACT_ALL#2011-10-01</v>
          </cell>
          <cell r="W6" t="str">
            <v>MTD#FIN_ACT_ALL#2011-11-01</v>
          </cell>
          <cell r="X6" t="str">
            <v>MTD#FIN_ACT_ALL#2011-12-01</v>
          </cell>
          <cell r="Y6" t="str">
            <v>MTD#FIN_ACT_ALL#2012-01-01</v>
          </cell>
          <cell r="Z6" t="str">
            <v>MTD#FIN_ACT_ALL#2012-02-01</v>
          </cell>
          <cell r="AA6" t="str">
            <v>MTD#FIN_ACT_ALL#2012-03-01</v>
          </cell>
          <cell r="AB6" t="str">
            <v>MTD#FIN_ACT_ALL#2007-04-01</v>
          </cell>
          <cell r="AC6" t="str">
            <v>MTD#FIN_ACT_ALL#2007-05-01</v>
          </cell>
          <cell r="AD6" t="str">
            <v>MTD#FIN_ACT_ALL#2007-06-01</v>
          </cell>
          <cell r="AE6" t="str">
            <v>MTD#FIN_ACT_ALL#2007-07-01</v>
          </cell>
          <cell r="AF6" t="str">
            <v>MTD#FIN_ACT_ALL#2007-08-01</v>
          </cell>
          <cell r="AG6" t="str">
            <v>MTD#FIN_ACT_ALL#2007-09-01</v>
          </cell>
          <cell r="AH6" t="str">
            <v>MTD#FIN_ACT_ALL#2007-10-01</v>
          </cell>
          <cell r="AI6" t="str">
            <v>MTD#FIN_ACT_ALL#2007-11-01</v>
          </cell>
          <cell r="AJ6" t="str">
            <v>MTD#FIN_ACT_ALL#2007-12-01</v>
          </cell>
          <cell r="AK6" t="str">
            <v>MTD#FIN_ACT_ALL#2008-01-01</v>
          </cell>
          <cell r="AL6" t="str">
            <v>MTD#FIN_ACT_ALL#2008-02-01</v>
          </cell>
          <cell r="AM6" t="str">
            <v>MTD#FIN_ACT_ALL#2008-03-01</v>
          </cell>
          <cell r="AN6" t="str">
            <v>MTD#FIN_ACT_ALL#2009-04-01</v>
          </cell>
          <cell r="AO6" t="str">
            <v>MTD#FIN_ACT_ALL#2009-05-01</v>
          </cell>
          <cell r="AP6" t="str">
            <v>MTD#FIN_ACT_ALL#2009-06-01</v>
          </cell>
          <cell r="AQ6" t="str">
            <v>MTD#FIN_ACT_ALL#2009-07-01</v>
          </cell>
          <cell r="AR6" t="str">
            <v>MTD#FIN_ACT_ALL#2009-08-01</v>
          </cell>
          <cell r="AS6" t="str">
            <v>MTD#FIN_ACT_ALL#2009-09-01</v>
          </cell>
          <cell r="AT6" t="str">
            <v>MTD#FIN_ACT_ALL#2009-10-01</v>
          </cell>
          <cell r="AU6" t="str">
            <v>MTD#FIN_ACT_ALL#2009-11-01</v>
          </cell>
          <cell r="AV6" t="str">
            <v>MTD#FIN_ACT_ALL#2009-12-01</v>
          </cell>
          <cell r="AW6" t="str">
            <v>MTD#FIN_ACT_ALL#2010-01-01</v>
          </cell>
          <cell r="AX6" t="str">
            <v>MTD#FIN_ACT_ALL#2010-02-01</v>
          </cell>
          <cell r="AY6" t="str">
            <v>MTD#FIN_ACT_ALL#2010-03-01</v>
          </cell>
          <cell r="AZ6" t="str">
            <v>MTD#FIN_ACT_ALL#2010-04-01</v>
          </cell>
          <cell r="BA6" t="str">
            <v>MTD#FIN_ACT_ALL#2010-05-01</v>
          </cell>
          <cell r="BB6" t="str">
            <v>MTD#FIN_ACT_ALL#2010-06-01</v>
          </cell>
          <cell r="BC6" t="str">
            <v>MTD#FIN_ACT_ALL#2010-07-01</v>
          </cell>
          <cell r="BD6" t="str">
            <v>MTD#FIN_ACT_ALL#2010-08-01</v>
          </cell>
          <cell r="BE6" t="str">
            <v>MTD#FIN_ACT_ALL#2010-09-01</v>
          </cell>
          <cell r="BF6" t="str">
            <v>MTD#FIN_ACT_ALL#2010-10-01</v>
          </cell>
          <cell r="BG6" t="str">
            <v>MTD#FIN_ACT_ALL#2010-11-01</v>
          </cell>
          <cell r="BH6" t="str">
            <v>MTD#FIN_ACT_ALL#2010-12-01</v>
          </cell>
          <cell r="BI6" t="str">
            <v>MTD#FIN_ACT_ALL#2011-01-01</v>
          </cell>
          <cell r="BJ6" t="str">
            <v>MTD#FIN_ACT_ALL#2011-02-01</v>
          </cell>
          <cell r="BK6" t="str">
            <v>MTD#FIN_ACT_ALL#2011-03-01</v>
          </cell>
          <cell r="BL6" t="str">
            <v>MTD#FIN_ACT_ALL#2012-04-01</v>
          </cell>
          <cell r="BM6" t="str">
            <v>MTD#FIN_ACT_ALL#2012-05-01</v>
          </cell>
          <cell r="BN6" t="str">
            <v>MTD#FIN_ACT_ALL#2012-06-01</v>
          </cell>
          <cell r="BO6" t="str">
            <v>MTD#FIN_ACT_ALL#2012-07-01</v>
          </cell>
          <cell r="BP6" t="str">
            <v>MTD#FIN_ACT_ALL#2012-08-01</v>
          </cell>
          <cell r="BQ6" t="str">
            <v>MTD#FIN_ACT_ALL#2012-09-01</v>
          </cell>
          <cell r="BR6" t="str">
            <v>MTD#FIN_ACT_ALL#2012-10-01</v>
          </cell>
          <cell r="BS6" t="str">
            <v>MTD#FIN_ACT_ALL#2012-11-01</v>
          </cell>
          <cell r="BT6" t="str">
            <v>MTD#FIN_ACT_ALL#2012-12-01</v>
          </cell>
          <cell r="BU6" t="str">
            <v>MTD#FIN_ACT_ALL#2013-01-01</v>
          </cell>
          <cell r="BV6" t="str">
            <v>MTD#FIN_ACT_ALL#2013-02-01</v>
          </cell>
          <cell r="BW6" t="str">
            <v>MTD#FIN_ACT_ALL#2013-03-01</v>
          </cell>
          <cell r="BX6" t="str">
            <v>MTD#FIN_ACT_ALL#2006-04-01</v>
          </cell>
          <cell r="BY6" t="str">
            <v>MTD#FIN_ACT_ALL#2006-05-01</v>
          </cell>
          <cell r="BZ6" t="str">
            <v>MTD#FIN_ACT_ALL#2006-06-01</v>
          </cell>
          <cell r="CA6" t="str">
            <v>MTD#FIN_ACT_ALL#2006-07-01</v>
          </cell>
          <cell r="CB6" t="str">
            <v>MTD#FIN_ACT_ALL#2006-08-01</v>
          </cell>
          <cell r="CC6" t="str">
            <v>MTD#FIN_ACT_ALL#2006-09-01</v>
          </cell>
          <cell r="CD6" t="str">
            <v>MTD#FIN_ACT_ALL#2006-10-01</v>
          </cell>
          <cell r="CE6" t="str">
            <v>MTD#FIN_ACT_ALL#2006-11-01</v>
          </cell>
          <cell r="CF6" t="str">
            <v>MTD#FIN_ACT_ALL#2006-12-01</v>
          </cell>
          <cell r="CG6" t="str">
            <v>MTD#FIN_ACT_ALL#2007-01-01</v>
          </cell>
          <cell r="CH6" t="str">
            <v>MTD#FIN_ACT_ALL#2007-02-01</v>
          </cell>
          <cell r="CI6" t="str">
            <v>MTD#FIN_ACT_ALL#2007-03-01</v>
          </cell>
          <cell r="CJ6" t="str">
            <v>MTD#FIN_ACT_ALL#2013-04-01</v>
          </cell>
          <cell r="CK6" t="str">
            <v>MTD#FIN_ACT_ALL#2013-05-01</v>
          </cell>
          <cell r="CL6" t="str">
            <v>MTD#FIN_ACT_ALL#2013-06-01</v>
          </cell>
          <cell r="CM6" t="str">
            <v>MTD#FIN_ACT_ALL#2013-07-01</v>
          </cell>
          <cell r="CN6" t="str">
            <v>MTD#FIN_ACT_ALL#2013-08-01</v>
          </cell>
          <cell r="CO6" t="str">
            <v>MTD#FIN_ACT_ALL#2013-09-01</v>
          </cell>
          <cell r="CP6" t="str">
            <v>MTD#FIN_ACT_ALL#2013-10-01</v>
          </cell>
          <cell r="CQ6" t="str">
            <v>MTD#FIN_ACT_ALL#2013-11-01</v>
          </cell>
          <cell r="CR6" t="str">
            <v>MTD#FIN_ACT_ALL#2013-12-01</v>
          </cell>
          <cell r="CS6" t="str">
            <v>MTD#FIN_ACT_ALL#2014-01-01</v>
          </cell>
          <cell r="CT6" t="str">
            <v>MTD#FIN_ACT_ALL#2014-02-01</v>
          </cell>
          <cell r="CU6" t="str">
            <v>MTD#FIN_ACT_ALL#2014-03-01</v>
          </cell>
          <cell r="CV6" t="str">
            <v>MTD#FIN_ACT_ALL#2008-04-01</v>
          </cell>
          <cell r="CW6" t="str">
            <v>MTD#FIN_ACT_ALL#2008-05-01</v>
          </cell>
          <cell r="CX6" t="str">
            <v>MTD#FIN_ACT_ALL#2008-06-01</v>
          </cell>
          <cell r="CY6" t="str">
            <v>MTD#FIN_ACT_ALL#2008-07-01</v>
          </cell>
          <cell r="CZ6" t="str">
            <v>MTD#FIN_ACT_ALL#2008-08-01</v>
          </cell>
          <cell r="DA6" t="str">
            <v>MTD#FIN_ACT_ALL#2008-09-01</v>
          </cell>
          <cell r="DB6" t="str">
            <v>MTD#FIN_ACT_ALL#2008-10-01</v>
          </cell>
          <cell r="DC6" t="str">
            <v>MTD#FIN_ACT_ALL#2008-11-01</v>
          </cell>
          <cell r="DD6" t="str">
            <v>MTD#FIN_ACT_ALL#2008-12-01</v>
          </cell>
          <cell r="DE6" t="str">
            <v>MTD#FIN_ACT_ALL#2009-01-01</v>
          </cell>
          <cell r="DF6" t="str">
            <v>MTD#FIN_ACT_ALL#2009-02-01</v>
          </cell>
          <cell r="DG6" t="str">
            <v>MTD#FIN_ACT_ALL#2009-03-01</v>
          </cell>
          <cell r="DH6" t="str">
            <v>MTD#FIN_ACT_ALL#2014-04-01</v>
          </cell>
          <cell r="DI6" t="str">
            <v>MTD#FIN_ACT_ALL#2014-05-01</v>
          </cell>
          <cell r="DJ6" t="str">
            <v>MTD#FIN_ACT_ALL#2014-06-01</v>
          </cell>
          <cell r="DK6" t="str">
            <v>MTD#FIN_ACT_ALL#2014-07-01</v>
          </cell>
          <cell r="DL6" t="str">
            <v>MTD#FIN_ACT_ALL#2014-08-01</v>
          </cell>
          <cell r="DM6" t="str">
            <v>MTD#FIN_ACT_ALL#2014-09-01</v>
          </cell>
          <cell r="DN6" t="str">
            <v>MTD#FIN_ACT_ALL#2014-10-01</v>
          </cell>
          <cell r="DO6" t="str">
            <v>MTD#FIN_ACT_ALL#2014-11-01</v>
          </cell>
          <cell r="DP6" t="str">
            <v>MTD#FIN_ACT_ALL#2014-12-01</v>
          </cell>
          <cell r="DQ6" t="str">
            <v>MTD#FIN_ACT_ALL#2015-01-01</v>
          </cell>
          <cell r="DR6" t="str">
            <v>MTD#FIN_ACT_ALL#2015-02-01</v>
          </cell>
          <cell r="DS6" t="str">
            <v>MTD#FIN_ACT_ALL#2015-03-01</v>
          </cell>
          <cell r="DT6" t="str">
            <v>MTD#FIN_ACT_ALL#2015-04-01</v>
          </cell>
          <cell r="DU6" t="str">
            <v>MTD#FIN_ACT_ALL#2015-05-01</v>
          </cell>
          <cell r="DV6" t="str">
            <v>MTD#FIN_ACT_ALL#2015-06-01</v>
          </cell>
          <cell r="DW6" t="str">
            <v>MTD#FIN_ACT_ALL#2015-07-01</v>
          </cell>
          <cell r="DX6" t="str">
            <v>MTD#FIN_ACT_ALL#2015-08-01</v>
          </cell>
          <cell r="DY6" t="str">
            <v>MTD#FIN_ACT_ALL#2015-09-01</v>
          </cell>
          <cell r="DZ6" t="str">
            <v>MTD#FIN_ACT_ALL#2015-10-01</v>
          </cell>
          <cell r="EA6" t="str">
            <v>MTD#FIN_ACT_ALL#2015-11-01</v>
          </cell>
          <cell r="EB6" t="str">
            <v>MTD#FIN_ACT_ALL#2015-12-01</v>
          </cell>
          <cell r="EC6" t="str">
            <v>MTD#FIN_ACT_ALL#2016-01-01</v>
          </cell>
          <cell r="ED6" t="str">
            <v>MTD#FIN_ACT_ALL#2016-02-01</v>
          </cell>
          <cell r="EE6" t="str">
            <v>MTD#FIN_ACT_ALL#2016-03-01</v>
          </cell>
          <cell r="EF6" t="str">
            <v>YTD#FIN_ACT_ALL#2015-04-01</v>
          </cell>
          <cell r="EG6" t="str">
            <v>YTD#FIN_ACT_ALL#2015-05-01</v>
          </cell>
          <cell r="EH6" t="str">
            <v>YTD#FIN_ACT_ALL#2015-06-01</v>
          </cell>
          <cell r="EI6" t="str">
            <v>YTD#FIN_ACT_ALL#2015-07-01</v>
          </cell>
          <cell r="EJ6" t="str">
            <v>YTD#FIN_ACT_ALL#2015-08-01</v>
          </cell>
          <cell r="EK6" t="str">
            <v>YTD#FIN_ACT_ALL#2015-09-01</v>
          </cell>
          <cell r="EL6" t="str">
            <v>YTD#FIN_ACT_ALL#2015-10-01</v>
          </cell>
          <cell r="EM6" t="str">
            <v>YTD#FIN_ACT_ALL#2015-11-01</v>
          </cell>
          <cell r="EN6" t="str">
            <v>YTD#FIN_ACT_ALL#2015-12-01</v>
          </cell>
          <cell r="EO6" t="str">
            <v>YTD#FIN_ACT_ALL#2016-01-01</v>
          </cell>
          <cell r="EP6" t="str">
            <v>YTD#FIN_ACT_ALL#2016-02-01</v>
          </cell>
          <cell r="EQ6" t="str">
            <v>YTD#FIN_ACT_ALL#2016-03-01</v>
          </cell>
          <cell r="ER6" t="str">
            <v>MTD#MOSTRECENT_ACT_ALL#2016-04-01</v>
          </cell>
          <cell r="ES6" t="str">
            <v>MTD#MOSTRECENT_ACT_ALL#2016-05-01</v>
          </cell>
          <cell r="ET6" t="str">
            <v>MTD#MOSTRECENT_ACT_ALL#2016-06-01</v>
          </cell>
          <cell r="EU6" t="str">
            <v>MTD#MOSTRECENT_ACT_ALL#2016-07-01</v>
          </cell>
          <cell r="EV6" t="str">
            <v>MTD#MOSTRECENT_ACT_ALL#2016-08-01</v>
          </cell>
          <cell r="EW6" t="str">
            <v>MTD#MOSTRECENT_ACT_ALL#2016-09-01</v>
          </cell>
          <cell r="EX6" t="str">
            <v>MTD#MOSTRECENT_ACT_ALL#2016-10-01</v>
          </cell>
          <cell r="EY6" t="str">
            <v>MTD#MOSTRECENT_ACT_ALL#2016-11-01</v>
          </cell>
          <cell r="EZ6" t="str">
            <v>MTD#MOSTRECENT_ACT_ALL#2016-12-01</v>
          </cell>
          <cell r="FA6" t="str">
            <v>MTD#MOSTRECENT_ACT_ALL#2017-01-01</v>
          </cell>
          <cell r="FB6" t="str">
            <v>MTD#MOSTRECENT_ACT_ALL#2017-02-01</v>
          </cell>
          <cell r="FC6" t="str">
            <v>MTD#MOSTRECENT_ACT_ALL#2017-03-01</v>
          </cell>
          <cell r="FD6" t="str">
            <v>YTD#MOSTRECENT_ACT_ALL#2016-04-01</v>
          </cell>
          <cell r="FE6" t="str">
            <v>YTD#MOSTRECENT_ACT_ALL#2016-05-01</v>
          </cell>
          <cell r="FF6" t="str">
            <v>YTD#MOSTRECENT_ACT_ALL#2016-06-01</v>
          </cell>
          <cell r="FG6" t="str">
            <v>YTD#MOSTRECENT_ACT_ALL#2016-07-01</v>
          </cell>
          <cell r="FH6" t="str">
            <v>YTD#MOSTRECENT_ACT_ALL#2016-08-01</v>
          </cell>
          <cell r="FI6" t="str">
            <v>YTD#MOSTRECENT_ACT_ALL#2016-09-01</v>
          </cell>
          <cell r="FJ6" t="str">
            <v>YTD#MOSTRECENT_ACT_ALL#2016-10-01</v>
          </cell>
          <cell r="FK6" t="str">
            <v>YTD#MOSTRECENT_ACT_ALL#2016-11-01</v>
          </cell>
          <cell r="FL6" t="str">
            <v>YTD#MOSTRECENT_ACT_ALL#2016-12-01</v>
          </cell>
          <cell r="FM6" t="str">
            <v>YTD#MOSTRECENT_ACT_ALL#2017-01-01</v>
          </cell>
          <cell r="FN6" t="str">
            <v>YTD#MOSTRECENT_ACT_ALL#2017-02-01</v>
          </cell>
          <cell r="FO6" t="str">
            <v>YTD#MOSTRECENT_ACT_ALL#2017-03-01</v>
          </cell>
          <cell r="FP6">
            <v>0</v>
          </cell>
          <cell r="FQ6" t="str">
            <v>MTDact_on_MTDact$#FY16vsFY17#04</v>
          </cell>
          <cell r="FR6" t="str">
            <v>MTDact_on_MTDact$#FY16vsFY17#05</v>
          </cell>
          <cell r="FS6" t="str">
            <v>MTDact_on_MTDact$#FY16vsFY17#06</v>
          </cell>
          <cell r="FT6" t="str">
            <v>MTDact_on_MTDact$#FY16vsFY17#07</v>
          </cell>
          <cell r="FU6" t="str">
            <v>MTDact_on_MTDact$#FY16vsFY17#08</v>
          </cell>
          <cell r="FV6" t="str">
            <v>MTDact_on_MTDact$#FY16vsFY17#09</v>
          </cell>
          <cell r="FW6" t="str">
            <v>MTDact_on_MTDact$#FY16vsFY17#10</v>
          </cell>
          <cell r="FX6" t="str">
            <v>MTDact_on_MTDact$#FY16vsFY17#11</v>
          </cell>
          <cell r="FY6" t="str">
            <v>MTDact_on_MTDact$#FY16vsFY17#12</v>
          </cell>
          <cell r="FZ6" t="str">
            <v>MTDact_on_MTDact$#FY16vsFY17#01</v>
          </cell>
          <cell r="GA6" t="str">
            <v>MTDact_on_MTDact$#FY16vsFY17#02</v>
          </cell>
          <cell r="GB6" t="str">
            <v>MTDact_on_MTDact$#FY16vsFY17#03</v>
          </cell>
          <cell r="GC6">
            <v>0</v>
          </cell>
          <cell r="GD6" t="str">
            <v>MTDact_on_MTDact%#FY16vsFY17#04</v>
          </cell>
          <cell r="GE6" t="str">
            <v>MTDact_on_MTDact%#FY16vsFY17#05</v>
          </cell>
          <cell r="GF6" t="str">
            <v>MTDact_on_MTDact%#FY16vsFY17#06</v>
          </cell>
          <cell r="GG6" t="str">
            <v>MTDact_on_MTDact%#FY16vsFY17#07</v>
          </cell>
          <cell r="GH6" t="str">
            <v>MTDact_on_MTDact%#FY16vsFY17#08</v>
          </cell>
          <cell r="GI6" t="str">
            <v>MTDact_on_MTDact%#FY16vsFY17#09</v>
          </cell>
          <cell r="GJ6" t="str">
            <v>MTDact_on_MTDact%#FY16vsFY17#10</v>
          </cell>
          <cell r="GK6" t="str">
            <v>MTDact_on_MTDact%#FY16vsFY17#11</v>
          </cell>
          <cell r="GL6" t="str">
            <v>MTDact_on_MTDact%#FY16vsFY17#12</v>
          </cell>
          <cell r="GM6" t="str">
            <v>MTDact_on_MTDact%#FY16vsFY17#01</v>
          </cell>
          <cell r="GN6" t="str">
            <v>MTDact_on_MTDact%#FY16vsFY17#02</v>
          </cell>
          <cell r="GO6" t="str">
            <v>MTDact_on_MTDact%#FY16vsFY17#03</v>
          </cell>
          <cell r="GP6">
            <v>0</v>
          </cell>
          <cell r="GQ6" t="str">
            <v>YTDact_on_YTDact$#FY16vsFY17#04</v>
          </cell>
          <cell r="GR6" t="str">
            <v>YTDact_on_YTDact$#FY16vsFY17#05</v>
          </cell>
          <cell r="GS6" t="str">
            <v>YTDact_on_YTDact$#FY16vsFY17#06</v>
          </cell>
          <cell r="GT6" t="str">
            <v>YTDact_on_YTDact$#FY16vsFY17#07</v>
          </cell>
          <cell r="GU6" t="str">
            <v>YTDact_on_YTDact$#FY16vsFY17#08</v>
          </cell>
          <cell r="GV6" t="str">
            <v>YTDact_on_YTDact$#FY16vsFY17#09</v>
          </cell>
          <cell r="GW6" t="str">
            <v>YTDact_on_YTDact$#FY16vsFY17#10</v>
          </cell>
          <cell r="GX6" t="str">
            <v>YTDact_on_YTDact$#FY16vsFY17#11</v>
          </cell>
          <cell r="GY6" t="str">
            <v>YTDact_on_YTDact$#FY16vsFY17#12</v>
          </cell>
          <cell r="GZ6" t="str">
            <v>YTDact_on_YTDact$#FY16vsFY17#01</v>
          </cell>
          <cell r="HA6" t="str">
            <v>YTDact_on_YTDact$#FY16vsFY17#02</v>
          </cell>
          <cell r="HB6" t="str">
            <v>YTDact_on_YTDact$#FY16vsFY17#03</v>
          </cell>
          <cell r="HC6">
            <v>0</v>
          </cell>
          <cell r="HD6" t="str">
            <v>YTDact_on_YTDact%#FY16vsFY17#04</v>
          </cell>
          <cell r="HE6" t="str">
            <v>YTDact_on_YTDact%#FY16vsFY17#05</v>
          </cell>
          <cell r="HF6" t="str">
            <v>YTDact_on_YTDact%#FY16vsFY17#06</v>
          </cell>
          <cell r="HG6" t="str">
            <v>YTDact_on_YTDact%#FY16vsFY17#07</v>
          </cell>
          <cell r="HH6" t="str">
            <v>YTDact_on_YTDact%#FY16vsFY17#08</v>
          </cell>
          <cell r="HI6" t="str">
            <v>YTDact_on_YTDact%#FY16vsFY17#09</v>
          </cell>
          <cell r="HJ6" t="str">
            <v>YTDact_on_YTDact%#FY16vsFY17#10</v>
          </cell>
          <cell r="HK6" t="str">
            <v>YTDact_on_YTDact%#FY16vsFY17#11</v>
          </cell>
          <cell r="HL6" t="str">
            <v>YTDact_on_YTDact%#FY16vsFY17#12</v>
          </cell>
          <cell r="HM6" t="str">
            <v>YTDact_on_YTDact%#FY16vsFY17#01</v>
          </cell>
          <cell r="HN6" t="str">
            <v>YTDact_on_YTDact%#FY16vsFY17#02</v>
          </cell>
          <cell r="HO6" t="str">
            <v>YTDact_on_YTDact%#FY16vsFY17#03</v>
          </cell>
          <cell r="HP6">
            <v>0</v>
          </cell>
          <cell r="HQ6" t="str">
            <v>MTDact_vs_MTDest$#04</v>
          </cell>
          <cell r="HR6" t="str">
            <v>MTDact_vs_MTDest$#05</v>
          </cell>
          <cell r="HS6" t="str">
            <v>MTDact_vs_MTDest$#06</v>
          </cell>
          <cell r="HT6" t="str">
            <v>MTDact_vs_MTDest$#07</v>
          </cell>
          <cell r="HU6" t="str">
            <v>MTDact_vs_MTDest$#08</v>
          </cell>
          <cell r="HV6" t="str">
            <v>MTDact_vs_MTDest$#09</v>
          </cell>
          <cell r="HW6" t="str">
            <v>MTDact_vs_MTDest$#10</v>
          </cell>
          <cell r="HX6" t="str">
            <v>MTDact_vs_MTDest$#11</v>
          </cell>
          <cell r="HY6" t="str">
            <v>MTDact_vs_MTDest$#12</v>
          </cell>
          <cell r="HZ6" t="str">
            <v>MTDact_vs_MTDest$#01</v>
          </cell>
          <cell r="IA6" t="str">
            <v>MTDact_vs_MTDest$#02</v>
          </cell>
          <cell r="IB6" t="str">
            <v>MTDact_vs_MTDest$#03</v>
          </cell>
          <cell r="IC6">
            <v>0</v>
          </cell>
          <cell r="ID6" t="str">
            <v>MTDact_vs_MTDest%#04</v>
          </cell>
          <cell r="IE6" t="str">
            <v>MTDact_vs_MTDest%#05</v>
          </cell>
          <cell r="IF6" t="str">
            <v>MTDact_vs_MTDest%#06</v>
          </cell>
          <cell r="IG6" t="str">
            <v>MTDact_vs_MTDest%#07</v>
          </cell>
          <cell r="IH6" t="str">
            <v>MTDact_vs_MTDest%#08</v>
          </cell>
          <cell r="II6" t="str">
            <v>MTDact_vs_MTDest%#09</v>
          </cell>
          <cell r="IJ6" t="str">
            <v>MTDact_vs_MTDest%#10</v>
          </cell>
          <cell r="IK6" t="str">
            <v>MTDact_vs_MTDest%#11</v>
          </cell>
          <cell r="IL6" t="str">
            <v>MTDact_vs_MTDest%#12</v>
          </cell>
          <cell r="IM6" t="str">
            <v>MTDact_vs_MTDest%#01</v>
          </cell>
          <cell r="IN6" t="str">
            <v>MTDact_vs_MTDest%#02</v>
          </cell>
          <cell r="IO6" t="str">
            <v>MTDact_vs_MTDest%#03</v>
          </cell>
          <cell r="IP6">
            <v>0</v>
          </cell>
          <cell r="IQ6" t="str">
            <v>YTDact_vs_YTDest$#04</v>
          </cell>
          <cell r="IR6" t="str">
            <v>YTDact_vs_YTDest$#05</v>
          </cell>
          <cell r="IS6" t="str">
            <v>YTDact_vs_YTDest$#06</v>
          </cell>
          <cell r="IT6" t="str">
            <v>YTDact_vs_YTDest$#07</v>
          </cell>
          <cell r="IU6" t="str">
            <v>YTDact_vs_YTDest$#08</v>
          </cell>
          <cell r="IV6" t="str">
            <v>YTDact_vs_YTDest$#09</v>
          </cell>
          <cell r="IW6" t="str">
            <v>YTDact_vs_YTDest$#10</v>
          </cell>
          <cell r="IX6" t="str">
            <v>YTDact_vs_YTDest$#11</v>
          </cell>
          <cell r="IY6" t="str">
            <v>YTDact_vs_YTDest$#12</v>
          </cell>
          <cell r="IZ6" t="str">
            <v>YTDact_vs_YTDest$#01</v>
          </cell>
          <cell r="JA6" t="str">
            <v>YTDact_vs_YTDest$#02</v>
          </cell>
          <cell r="JB6" t="str">
            <v>YTDact_vs_YTDest$#03</v>
          </cell>
          <cell r="JC6">
            <v>0</v>
          </cell>
          <cell r="JD6" t="str">
            <v>YTDact_vs_YTDest%#04</v>
          </cell>
          <cell r="JE6" t="str">
            <v>YTDact_vs_YTDest%#05</v>
          </cell>
          <cell r="JF6" t="str">
            <v>YTDact_vs_YTDest%#06</v>
          </cell>
          <cell r="JG6" t="str">
            <v>YTDact_vs_YTDest%#07</v>
          </cell>
          <cell r="JH6" t="str">
            <v>YTDact_vs_YTDest%#08</v>
          </cell>
          <cell r="JI6" t="str">
            <v>YTDact_vs_YTDest%#09</v>
          </cell>
          <cell r="JJ6" t="str">
            <v>YTDact_vs_YTDest%#10</v>
          </cell>
          <cell r="JK6" t="str">
            <v>YTDact_vs_YTDest%#11</v>
          </cell>
          <cell r="JL6" t="str">
            <v>YTDact_vs_YTDest%#12</v>
          </cell>
          <cell r="JM6" t="str">
            <v>YTDact_vs_YTDest%#01</v>
          </cell>
          <cell r="JN6" t="str">
            <v>YTDact_vs_YTDest%#02</v>
          </cell>
          <cell r="JO6" t="str">
            <v>YTDact_vs_YTDest%#03</v>
          </cell>
          <cell r="JP6">
            <v>0</v>
          </cell>
          <cell r="JQ6" t="str">
            <v>MTD#Revised_ALL#2016-04-01</v>
          </cell>
          <cell r="JR6" t="str">
            <v>MTD#Revised_ALL#2016-05-01</v>
          </cell>
          <cell r="JS6" t="str">
            <v>MTD#Revised_ALL#2016-06-01</v>
          </cell>
          <cell r="JT6" t="str">
            <v>MTD#Revised_ALL#2016-07-01</v>
          </cell>
          <cell r="JU6" t="str">
            <v>MTD#Revised_ALL#2016-08-01</v>
          </cell>
          <cell r="JV6" t="str">
            <v>MTD#Revised_ALL#2016-09-01</v>
          </cell>
          <cell r="JW6" t="str">
            <v>MTD#Revised_ALL#2016-10-01</v>
          </cell>
          <cell r="JX6" t="str">
            <v>MTD#Revised_ALL#2016-11-01</v>
          </cell>
          <cell r="JY6" t="str">
            <v>MTD#Revised_ALL#2016-12-01</v>
          </cell>
          <cell r="JZ6" t="str">
            <v>MTD#Revised_ALL#2017-01-01</v>
          </cell>
          <cell r="KA6" t="str">
            <v>MTD#Revised_ALL#2017-02-01</v>
          </cell>
          <cell r="KB6" t="str">
            <v>MTD#Revised_ALL#2017-03-01</v>
          </cell>
          <cell r="KC6">
            <v>0</v>
          </cell>
          <cell r="KD6" t="str">
            <v>YTD#Revised_ALL#2016-04-01</v>
          </cell>
          <cell r="KE6" t="str">
            <v>YTD#Revised_ALL#2016-05-01</v>
          </cell>
          <cell r="KF6" t="str">
            <v>YTD#Revised_ALL#2016-06-01</v>
          </cell>
          <cell r="KG6" t="str">
            <v>YTD#Revised_ALL#2016-07-01</v>
          </cell>
          <cell r="KH6" t="str">
            <v>YTD#Revised_ALL#2016-08-01</v>
          </cell>
          <cell r="KI6" t="str">
            <v>YTD#Revised_ALL#2016-09-01</v>
          </cell>
          <cell r="KJ6" t="str">
            <v>YTD#Revised_ALL#2016-10-01</v>
          </cell>
          <cell r="KK6" t="str">
            <v>YTD#Revised_ALL#2016-11-01</v>
          </cell>
          <cell r="KL6" t="str">
            <v>YTD#Revised_ALL#2016-12-01</v>
          </cell>
          <cell r="KM6" t="str">
            <v>YTD#Revised_ALL#2017-01-01</v>
          </cell>
          <cell r="KN6" t="str">
            <v>YTD#Revised_ALL#2017-02-01</v>
          </cell>
          <cell r="KO6" t="str">
            <v>YTD#Revised_ALL#2017-03-01</v>
          </cell>
          <cell r="KP6" t="str">
            <v xml:space="preserve"> </v>
          </cell>
          <cell r="KQ6" t="str">
            <v>MTD#FIN_ACT_ALL#2016-04-01</v>
          </cell>
          <cell r="KR6" t="str">
            <v>MTD#FIN_ACT_ALL#2016-05-01</v>
          </cell>
          <cell r="KS6" t="str">
            <v>MTD#FIN_ACT_ALL#2016-06-01</v>
          </cell>
          <cell r="KT6" t="str">
            <v>MTD#FIN_ACT_ALL#2016-07-01</v>
          </cell>
          <cell r="KU6" t="str">
            <v>MTD#FIN_ACT_ALL#2016-08-01</v>
          </cell>
          <cell r="KV6" t="str">
            <v>MTD#FIN_ACT_ALL#2016-09-01</v>
          </cell>
          <cell r="KW6" t="str">
            <v>MTD#FIN_ACT_ALL#2016-10-01</v>
          </cell>
          <cell r="KX6" t="str">
            <v>MTD#FIN_ACT_ALL#2016-11-01</v>
          </cell>
          <cell r="KY6" t="str">
            <v>MTD#FIN_ACT_ALL#2016-12-01</v>
          </cell>
          <cell r="KZ6" t="str">
            <v>MTD#FIN_ACT_ALL#2017-01-01</v>
          </cell>
          <cell r="LA6" t="str">
            <v>MTD#FIN_ACT_ALL#2017-02-01</v>
          </cell>
          <cell r="LB6" t="str">
            <v>MTD#FIN_ACT_ALL#2017-03-01</v>
          </cell>
          <cell r="LC6" t="str">
            <v xml:space="preserve"> </v>
          </cell>
          <cell r="LD6" t="str">
            <v xml:space="preserve"> </v>
          </cell>
          <cell r="LE6" t="str">
            <v>MTD#PRELIM_ACT_ALL#2016-04-01</v>
          </cell>
          <cell r="LF6" t="str">
            <v>MTD#PRELIM_ACT_ALL#2016-05-01</v>
          </cell>
          <cell r="LG6" t="str">
            <v>MTD#PRELIM_ACT_ALL#2016-06-01</v>
          </cell>
          <cell r="LH6" t="str">
            <v>MTD#PRELIM_ACT_ALL#2016-07-01</v>
          </cell>
          <cell r="LI6" t="str">
            <v>MTD#PRELIM_ACT_ALL#2016-08-01</v>
          </cell>
          <cell r="LJ6" t="str">
            <v>MTD#PRELIM_ACT_ALL#2016-09-01</v>
          </cell>
          <cell r="LK6" t="str">
            <v>MTD#PRELIM_ACT_ALL#2016-10-01</v>
          </cell>
          <cell r="LL6" t="str">
            <v>MTD#PRELIM_ACT_ALL#2016-11-01</v>
          </cell>
          <cell r="LM6" t="str">
            <v>MTD#PRELIM_ACT_ALL#2016-12-01</v>
          </cell>
          <cell r="LN6" t="str">
            <v>MTD#PRELIM_ACT_ALL#2017-01-01</v>
          </cell>
          <cell r="LO6" t="str">
            <v>MTD#PRELIM_ACT_ALL#2017-02-01</v>
          </cell>
          <cell r="LP6" t="str">
            <v>MTD#PRELIM_ACT_ALL#2017-03-01</v>
          </cell>
          <cell r="LQ6" t="str">
            <v xml:space="preserve"> </v>
          </cell>
          <cell r="LR6" t="str">
            <v xml:space="preserve"> </v>
          </cell>
        </row>
        <row r="17">
          <cell r="M17" t="str">
            <v>01  Taxes on income and profits</v>
          </cell>
          <cell r="O17" t="str">
            <v xml:space="preserve"> </v>
          </cell>
          <cell r="P17">
            <v>20882.574798399994</v>
          </cell>
          <cell r="Q17">
            <v>20948.896806359997</v>
          </cell>
          <cell r="R17">
            <v>57243.575448469994</v>
          </cell>
          <cell r="S17">
            <v>19692.481669610006</v>
          </cell>
          <cell r="T17">
            <v>37297.89152954</v>
          </cell>
          <cell r="U17">
            <v>36422.984702469992</v>
          </cell>
          <cell r="V17">
            <v>23466.868386980001</v>
          </cell>
          <cell r="W17">
            <v>20793.960803090002</v>
          </cell>
          <cell r="X17">
            <v>69132.083971810003</v>
          </cell>
          <cell r="Y17">
            <v>27309.988179870001</v>
          </cell>
          <cell r="Z17">
            <v>44789.43825513999</v>
          </cell>
          <cell r="AA17">
            <v>48602.985764600002</v>
          </cell>
          <cell r="AB17">
            <v>14952.477342639997</v>
          </cell>
          <cell r="AC17">
            <v>14856.51038154</v>
          </cell>
          <cell r="AD17">
            <v>43470.423935209998</v>
          </cell>
          <cell r="AE17">
            <v>17177.284365119998</v>
          </cell>
          <cell r="AF17">
            <v>22359.109782569998</v>
          </cell>
          <cell r="AG17">
            <v>38803.837334849995</v>
          </cell>
          <cell r="AH17">
            <v>21880.795662299995</v>
          </cell>
          <cell r="AI17">
            <v>17218.883099679999</v>
          </cell>
          <cell r="AJ17">
            <v>49481.952712059996</v>
          </cell>
          <cell r="AK17">
            <v>20843.812860300004</v>
          </cell>
          <cell r="AL17">
            <v>27642.137646559997</v>
          </cell>
          <cell r="AM17">
            <v>43371.070190400023</v>
          </cell>
          <cell r="AN17">
            <v>18329.25216951</v>
          </cell>
          <cell r="AO17">
            <v>17811.860078710004</v>
          </cell>
          <cell r="AP17">
            <v>48016.328636899998</v>
          </cell>
          <cell r="AQ17">
            <v>21060.760350709999</v>
          </cell>
          <cell r="AR17">
            <v>26084.62711981</v>
          </cell>
          <cell r="AS17">
            <v>39396.74176271</v>
          </cell>
          <cell r="AT17">
            <v>20210.703038669999</v>
          </cell>
          <cell r="AU17">
            <v>17358.477917</v>
          </cell>
          <cell r="AV17">
            <v>50709.87948263</v>
          </cell>
          <cell r="AW17">
            <v>22882.918998740002</v>
          </cell>
          <cell r="AX17">
            <v>37008.243522769997</v>
          </cell>
          <cell r="AY17">
            <v>40175.054193220021</v>
          </cell>
          <cell r="AZ17">
            <v>20416.336925910004</v>
          </cell>
          <cell r="BA17">
            <v>18390.270801649996</v>
          </cell>
          <cell r="BB17">
            <v>50289.327525590001</v>
          </cell>
          <cell r="BC17">
            <v>19837.415373949996</v>
          </cell>
          <cell r="BD17">
            <v>32988.279652969999</v>
          </cell>
          <cell r="BE17">
            <v>34383.215288169988</v>
          </cell>
          <cell r="BF17">
            <v>18580.120451459999</v>
          </cell>
          <cell r="BG17">
            <v>18693.145633600001</v>
          </cell>
          <cell r="BH17">
            <v>57441.431770880001</v>
          </cell>
          <cell r="BI17">
            <v>23102.973811619991</v>
          </cell>
          <cell r="BJ17">
            <v>39560.531966610004</v>
          </cell>
          <cell r="BK17">
            <v>46258.183463770001</v>
          </cell>
          <cell r="BL17">
            <v>29311.761399309999</v>
          </cell>
          <cell r="BM17">
            <v>23530.412154720005</v>
          </cell>
          <cell r="BN17">
            <v>64093.508650530013</v>
          </cell>
          <cell r="BO17">
            <v>19930.168303900002</v>
          </cell>
          <cell r="BP17">
            <v>39531.864664860012</v>
          </cell>
          <cell r="BQ17">
            <v>38685.44704621</v>
          </cell>
          <cell r="BR17">
            <v>26152.542710729998</v>
          </cell>
          <cell r="BS17">
            <v>21640.147078890004</v>
          </cell>
          <cell r="BT17">
            <v>66725.354093479997</v>
          </cell>
          <cell r="BU17">
            <v>27747.471904720005</v>
          </cell>
          <cell r="BV17">
            <v>49853.060179339998</v>
          </cell>
          <cell r="BW17">
            <v>50112.097107659996</v>
          </cell>
          <cell r="BX17">
            <v>12849.090742030001</v>
          </cell>
          <cell r="BY17">
            <v>13165.37114422</v>
          </cell>
          <cell r="BZ17">
            <v>35278.938468679997</v>
          </cell>
          <cell r="CA17">
            <v>15200.81607868</v>
          </cell>
          <cell r="CB17">
            <v>18437.263612639999</v>
          </cell>
          <cell r="CC17">
            <v>33897.800721690008</v>
          </cell>
          <cell r="CD17">
            <v>17376.811064680005</v>
          </cell>
          <cell r="CE17">
            <v>14956.042112580004</v>
          </cell>
          <cell r="CF17">
            <v>39310.6599508</v>
          </cell>
          <cell r="CG17">
            <v>16413.339466650003</v>
          </cell>
          <cell r="CH17">
            <v>22044.84653259</v>
          </cell>
          <cell r="CI17">
            <v>41059.53497607007</v>
          </cell>
          <cell r="CJ17">
            <v>26048.28246051</v>
          </cell>
          <cell r="CK17">
            <v>26505.087520050001</v>
          </cell>
          <cell r="CL17">
            <v>70941.428132300003</v>
          </cell>
          <cell r="CM17">
            <v>21998.469549969988</v>
          </cell>
          <cell r="CN17">
            <v>42948.989892980011</v>
          </cell>
          <cell r="CO17">
            <v>44646.897526610002</v>
          </cell>
          <cell r="CP17">
            <v>27630.656650099998</v>
          </cell>
          <cell r="CQ17">
            <v>26021.872035629989</v>
          </cell>
          <cell r="CR17">
            <v>79166.277538319991</v>
          </cell>
          <cell r="CS17">
            <v>30091.283781420017</v>
          </cell>
          <cell r="CT17">
            <v>58426.104566259986</v>
          </cell>
          <cell r="CU17">
            <v>53333.804447819974</v>
          </cell>
          <cell r="CV17">
            <v>17071.483602779997</v>
          </cell>
          <cell r="CW17">
            <v>17220.26002188</v>
          </cell>
          <cell r="CX17">
            <v>51268.850045290012</v>
          </cell>
          <cell r="CY17">
            <v>22256.079369629999</v>
          </cell>
          <cell r="CZ17">
            <v>29226.279028620003</v>
          </cell>
          <cell r="DA17">
            <v>41562.54800504</v>
          </cell>
          <cell r="DB17">
            <v>24912.172307339995</v>
          </cell>
          <cell r="DC17">
            <v>18445.669470230001</v>
          </cell>
          <cell r="DD17">
            <v>59610.924089209999</v>
          </cell>
          <cell r="DE17">
            <v>22046.777430980008</v>
          </cell>
          <cell r="DF17">
            <v>33872.328617470004</v>
          </cell>
          <cell r="DG17">
            <v>45989.358999259995</v>
          </cell>
          <cell r="DH17">
            <v>30177.860125499999</v>
          </cell>
          <cell r="DI17">
            <v>28462.379214049994</v>
          </cell>
          <cell r="DJ17">
            <v>76165.394079389996</v>
          </cell>
          <cell r="DK17">
            <v>24553.837824630002</v>
          </cell>
          <cell r="DL17">
            <v>48950.206186910007</v>
          </cell>
          <cell r="DM17">
            <v>47380.635290489998</v>
          </cell>
          <cell r="DN17">
            <v>31640.84514116</v>
          </cell>
          <cell r="DO17">
            <v>34261.04050209</v>
          </cell>
          <cell r="DP17">
            <v>80502.888741989969</v>
          </cell>
          <cell r="DQ17">
            <v>32497.802384340001</v>
          </cell>
          <cell r="DR17">
            <v>67185.987005289993</v>
          </cell>
          <cell r="DS17">
            <v>60010.903477370004</v>
          </cell>
          <cell r="DT17">
            <v>34550.421725740001</v>
          </cell>
          <cell r="DU17">
            <v>32719.078599609998</v>
          </cell>
          <cell r="DV17">
            <v>78126.725544310015</v>
          </cell>
          <cell r="DW17">
            <v>29192.028807429986</v>
          </cell>
          <cell r="DX17">
            <v>54471.930289210017</v>
          </cell>
          <cell r="DY17">
            <v>51392.91335042999</v>
          </cell>
          <cell r="DZ17">
            <v>35252.328652769997</v>
          </cell>
          <cell r="EA17">
            <v>33157.244765730014</v>
          </cell>
          <cell r="EB17">
            <v>84384.991032160018</v>
          </cell>
          <cell r="EC17">
            <v>37443.886632339963</v>
          </cell>
          <cell r="ED17">
            <v>74836.109047840044</v>
          </cell>
          <cell r="EE17">
            <v>61292.876074479966</v>
          </cell>
          <cell r="EF17">
            <v>34550.421725740001</v>
          </cell>
          <cell r="EG17">
            <v>67269.500325349989</v>
          </cell>
          <cell r="EH17">
            <v>145396.22586966</v>
          </cell>
          <cell r="EI17">
            <v>174588.25467709001</v>
          </cell>
          <cell r="EJ17">
            <v>229060.18496630003</v>
          </cell>
          <cell r="EK17">
            <v>280453.09831673</v>
          </cell>
          <cell r="EL17">
            <v>315705.42696950003</v>
          </cell>
          <cell r="EM17">
            <v>348862.67173522996</v>
          </cell>
          <cell r="EN17">
            <v>433247.66276739002</v>
          </cell>
          <cell r="EO17">
            <v>470691.54939972999</v>
          </cell>
          <cell r="EP17">
            <v>545527.65844757005</v>
          </cell>
          <cell r="EQ17">
            <v>606820.53452204994</v>
          </cell>
          <cell r="ER17">
            <v>36131.763197360007</v>
          </cell>
          <cell r="ES17">
            <v>37534.831831569994</v>
          </cell>
          <cell r="ET17">
            <v>82817.454113180007</v>
          </cell>
          <cell r="EU17">
            <v>31523.695054610005</v>
          </cell>
          <cell r="EV17">
            <v>59556.965088339988</v>
          </cell>
          <cell r="EW17">
            <v>55824.423292220017</v>
          </cell>
          <cell r="EX17">
            <v>37370.52286985</v>
          </cell>
          <cell r="EY17">
            <v>35747.955878610002</v>
          </cell>
          <cell r="EZ17">
            <v>93193.856832799953</v>
          </cell>
          <cell r="FA17">
            <v>39958.444574750014</v>
          </cell>
          <cell r="FB17">
            <v>76989.278205189956</v>
          </cell>
          <cell r="FC17">
            <v>77877.254859390014</v>
          </cell>
          <cell r="FD17">
            <v>36131.763197360007</v>
          </cell>
          <cell r="FE17">
            <v>73666.595028929994</v>
          </cell>
          <cell r="FF17">
            <v>156484.04914210999</v>
          </cell>
          <cell r="FG17">
            <v>188007.74419671998</v>
          </cell>
          <cell r="FH17">
            <v>247564.70928505997</v>
          </cell>
          <cell r="FI17">
            <v>303389.13257727999</v>
          </cell>
          <cell r="FJ17">
            <v>340759.65544712998</v>
          </cell>
          <cell r="FK17">
            <v>376507.61132574</v>
          </cell>
          <cell r="FL17">
            <v>469701.46815853997</v>
          </cell>
          <cell r="FM17">
            <v>509659.91273329</v>
          </cell>
          <cell r="FN17">
            <v>586649.19093847997</v>
          </cell>
          <cell r="FO17">
            <v>664526.44579786994</v>
          </cell>
          <cell r="FP17">
            <v>0</v>
          </cell>
          <cell r="FQ17">
            <v>1581.3414716200059</v>
          </cell>
          <cell r="FR17">
            <v>4815.7532319599959</v>
          </cell>
          <cell r="FS17">
            <v>4690.7285688699922</v>
          </cell>
          <cell r="FT17">
            <v>2331.6662471800191</v>
          </cell>
          <cell r="FU17">
            <v>5085.0347991299714</v>
          </cell>
          <cell r="FV17">
            <v>4431.5099417900274</v>
          </cell>
          <cell r="FW17">
            <v>2118.194217080003</v>
          </cell>
          <cell r="FX17">
            <v>2590.7111128799879</v>
          </cell>
          <cell r="FY17">
            <v>8808.8658006399346</v>
          </cell>
          <cell r="FZ17">
            <v>2514.5579424100506</v>
          </cell>
          <cell r="GA17">
            <v>2153.169157349912</v>
          </cell>
          <cell r="GB17">
            <v>16584.378784910048</v>
          </cell>
          <cell r="GC17">
            <v>0</v>
          </cell>
          <cell r="GD17">
            <v>4.5769093187129156E-2</v>
          </cell>
          <cell r="GE17">
            <v>0.14718486699736705</v>
          </cell>
          <cell r="GF17">
            <v>6.0039999580036398E-2</v>
          </cell>
          <cell r="GG17">
            <v>7.9873388128013936E-2</v>
          </cell>
          <cell r="GH17">
            <v>9.3351470603883338E-2</v>
          </cell>
          <cell r="GI17">
            <v>8.6228035207366785E-2</v>
          </cell>
          <cell r="GJ17">
            <v>6.0086646699112831E-2</v>
          </cell>
          <cell r="GK17">
            <v>7.8134088980687619E-2</v>
          </cell>
          <cell r="GL17">
            <v>0.10438901151607378</v>
          </cell>
          <cell r="GM17">
            <v>6.7155366831985031E-2</v>
          </cell>
          <cell r="GN17">
            <v>2.8771794588805626E-2</v>
          </cell>
          <cell r="GO17">
            <v>0.27057595999831302</v>
          </cell>
          <cell r="GP17">
            <v>0</v>
          </cell>
          <cell r="GQ17">
            <v>1581.3414716200059</v>
          </cell>
          <cell r="GR17">
            <v>6397.0947035800054</v>
          </cell>
          <cell r="GS17">
            <v>11087.823272449983</v>
          </cell>
          <cell r="GT17">
            <v>13419.489519629977</v>
          </cell>
          <cell r="GU17">
            <v>18504.524318759941</v>
          </cell>
          <cell r="GV17">
            <v>22936.03426054999</v>
          </cell>
          <cell r="GW17">
            <v>25054.228477629949</v>
          </cell>
          <cell r="GX17">
            <v>27644.939590510039</v>
          </cell>
          <cell r="GY17">
            <v>36453.805391149945</v>
          </cell>
          <cell r="GZ17">
            <v>38968.363333560003</v>
          </cell>
          <cell r="HA17">
            <v>41121.532490909914</v>
          </cell>
          <cell r="HB17">
            <v>57705.911275819992</v>
          </cell>
          <cell r="HC17">
            <v>0</v>
          </cell>
          <cell r="HD17">
            <v>4.5769093187129156E-2</v>
          </cell>
          <cell r="HE17">
            <v>9.509650989884505E-2</v>
          </cell>
          <cell r="HF17">
            <v>7.6259360971237505E-2</v>
          </cell>
          <cell r="HG17">
            <v>7.6863644375447904E-2</v>
          </cell>
          <cell r="HH17">
            <v>8.0784551542566765E-2</v>
          </cell>
          <cell r="HI17">
            <v>8.1782067654845997E-2</v>
          </cell>
          <cell r="HJ17">
            <v>7.9359511548879436E-2</v>
          </cell>
          <cell r="HK17">
            <v>7.924304269357664E-2</v>
          </cell>
          <cell r="HL17">
            <v>8.4140801033523255E-2</v>
          </cell>
          <cell r="HM17">
            <v>8.2789596250997313E-2</v>
          </cell>
          <cell r="HN17">
            <v>7.537937234553993E-2</v>
          </cell>
          <cell r="HO17">
            <v>9.5095515054168189E-2</v>
          </cell>
          <cell r="HP17">
            <v>0</v>
          </cell>
          <cell r="HQ17">
            <v>-6.3999323174357414E-7</v>
          </cell>
          <cell r="HR17">
            <v>5.699912435375154E-7</v>
          </cell>
          <cell r="HS17">
            <v>-8.1998587120324373E-7</v>
          </cell>
          <cell r="HT17">
            <v>6.1000537243671715E-7</v>
          </cell>
          <cell r="HU17">
            <v>-6.6000939114019275E-7</v>
          </cell>
          <cell r="HV17">
            <v>-7.7998265624046326E-7</v>
          </cell>
          <cell r="HW17">
            <v>-1.5000114217400551E-7</v>
          </cell>
          <cell r="HX17">
            <v>1.6100020729936659E-6</v>
          </cell>
          <cell r="HY17">
            <v>-2.0004517864435911E-7</v>
          </cell>
          <cell r="HZ17">
            <v>1.7500133253633976E-6</v>
          </cell>
          <cell r="IA17">
            <v>-4593.767412810048</v>
          </cell>
          <cell r="IB17">
            <v>8534.5959033900144</v>
          </cell>
          <cell r="IC17">
            <v>0</v>
          </cell>
          <cell r="ID17">
            <v>-1.7712759497410843E-11</v>
          </cell>
          <cell r="IE17">
            <v>1.5185661310643195E-11</v>
          </cell>
          <cell r="IF17">
            <v>-9.9011238630266959E-12</v>
          </cell>
          <cell r="IG17">
            <v>1.935069386351377E-11</v>
          </cell>
          <cell r="IH17">
            <v>-1.1081984955981153E-11</v>
          </cell>
          <cell r="II17">
            <v>-1.3972068321183494E-11</v>
          </cell>
          <cell r="IJ17">
            <v>-4.0138893077790516E-12</v>
          </cell>
          <cell r="IK17">
            <v>4.5037598192559333E-11</v>
          </cell>
          <cell r="IL17">
            <v>-2.1465489834038394E-12</v>
          </cell>
          <cell r="IM17">
            <v>4.3795831996570882E-11</v>
          </cell>
          <cell r="IN17">
            <v>-5.6307868602008967E-2</v>
          </cell>
          <cell r="IO17">
            <v>0.12307857863952797</v>
          </cell>
          <cell r="IP17">
            <v>0</v>
          </cell>
          <cell r="IQ17">
            <v>-6.3999323174357414E-7</v>
          </cell>
          <cell r="IR17">
            <v>-7.0009264163672924E-8</v>
          </cell>
          <cell r="IS17">
            <v>-8.9002423919737339E-7</v>
          </cell>
          <cell r="IT17">
            <v>-2.8000795282423496E-7</v>
          </cell>
          <cell r="IU17">
            <v>-9.4002461992204189E-7</v>
          </cell>
          <cell r="IV17">
            <v>-1.7200363799929619E-6</v>
          </cell>
          <cell r="IW17">
            <v>-1.8700375221669674E-6</v>
          </cell>
          <cell r="IX17">
            <v>-2.6001362130045891E-7</v>
          </cell>
          <cell r="IY17">
            <v>-4.6001514419913292E-7</v>
          </cell>
          <cell r="IZ17">
            <v>1.2899981811642647E-6</v>
          </cell>
          <cell r="JA17">
            <v>-4593.7674115200061</v>
          </cell>
          <cell r="JB17">
            <v>3940.8284918699646</v>
          </cell>
          <cell r="JC17">
            <v>0</v>
          </cell>
          <cell r="JD17">
            <v>-1.7712759497410843E-11</v>
          </cell>
          <cell r="JE17">
            <v>-9.5035292639917293E-13</v>
          </cell>
          <cell r="JF17">
            <v>-5.6876355390321057E-12</v>
          </cell>
          <cell r="JG17">
            <v>-1.4893426545814754E-12</v>
          </cell>
          <cell r="JH17">
            <v>-3.797086517836737E-12</v>
          </cell>
          <cell r="JI17">
            <v>-5.6694066968436273E-12</v>
          </cell>
          <cell r="JJ17">
            <v>-5.4878489641120309E-12</v>
          </cell>
          <cell r="JK17">
            <v>-6.9059326685251387E-13</v>
          </cell>
          <cell r="JL17">
            <v>-9.7937770133478042E-13</v>
          </cell>
          <cell r="JM17">
            <v>2.5310960288191205E-12</v>
          </cell>
          <cell r="JN17">
            <v>-7.7696780090877951E-3</v>
          </cell>
          <cell r="JO17">
            <v>5.9656589375067688E-3</v>
          </cell>
          <cell r="JP17">
            <v>0</v>
          </cell>
          <cell r="JQ17">
            <v>36131.763198000001</v>
          </cell>
          <cell r="JR17">
            <v>37534.831831000003</v>
          </cell>
          <cell r="JS17">
            <v>82817.454113999993</v>
          </cell>
          <cell r="JT17">
            <v>31523.695054</v>
          </cell>
          <cell r="JU17">
            <v>59556.965088999998</v>
          </cell>
          <cell r="JV17">
            <v>55824.423293</v>
          </cell>
          <cell r="JW17">
            <v>37370.522870000001</v>
          </cell>
          <cell r="JX17">
            <v>35747.955877</v>
          </cell>
          <cell r="JY17">
            <v>93193.856832999998</v>
          </cell>
          <cell r="JZ17">
            <v>39958.444573000001</v>
          </cell>
          <cell r="KA17">
            <v>81583.045618000004</v>
          </cell>
          <cell r="KB17">
            <v>69342.658955999999</v>
          </cell>
          <cell r="KC17">
            <v>0</v>
          </cell>
          <cell r="KD17">
            <v>36131.763198000001</v>
          </cell>
          <cell r="KE17">
            <v>73666.595029000004</v>
          </cell>
          <cell r="KF17">
            <v>156484.04914300001</v>
          </cell>
          <cell r="KG17">
            <v>188007.74419699999</v>
          </cell>
          <cell r="KH17">
            <v>247564.709286</v>
          </cell>
          <cell r="KI17">
            <v>303389.13257900003</v>
          </cell>
          <cell r="KJ17">
            <v>340759.65544900001</v>
          </cell>
          <cell r="KK17">
            <v>376507.61132600001</v>
          </cell>
          <cell r="KL17">
            <v>469701.46815899998</v>
          </cell>
          <cell r="KM17">
            <v>509659.912732</v>
          </cell>
          <cell r="KN17">
            <v>591242.95834999997</v>
          </cell>
          <cell r="KO17">
            <v>660585.61730599997</v>
          </cell>
          <cell r="KP17" t="str">
            <v xml:space="preserve"> </v>
          </cell>
          <cell r="KQ17">
            <v>36131.763197360007</v>
          </cell>
          <cell r="KR17">
            <v>37534.831831569994</v>
          </cell>
          <cell r="KS17">
            <v>82817.454113180007</v>
          </cell>
          <cell r="KT17">
            <v>31523.695054610005</v>
          </cell>
          <cell r="KU17">
            <v>59556.965088339988</v>
          </cell>
          <cell r="KV17">
            <v>55824.423292220017</v>
          </cell>
          <cell r="KW17">
            <v>37370.52286985</v>
          </cell>
          <cell r="KX17">
            <v>35747.955878610002</v>
          </cell>
          <cell r="KY17">
            <v>93193.856832799953</v>
          </cell>
          <cell r="KZ17">
            <v>39958.444574750014</v>
          </cell>
          <cell r="LA17">
            <v>76989.278205189956</v>
          </cell>
          <cell r="LB17">
            <v>77877.254859390014</v>
          </cell>
          <cell r="LC17" t="str">
            <v xml:space="preserve"> </v>
          </cell>
          <cell r="LD17" t="str">
            <v>01  Taxes on income and profits</v>
          </cell>
          <cell r="LE17">
            <v>36077.321433069999</v>
          </cell>
          <cell r="LF17">
            <v>37443.811545219993</v>
          </cell>
          <cell r="LG17">
            <v>82798.922418389979</v>
          </cell>
          <cell r="LH17">
            <v>31500.611491509997</v>
          </cell>
          <cell r="LI17">
            <v>59431.997253009991</v>
          </cell>
          <cell r="LJ17">
            <v>55949.97807972</v>
          </cell>
          <cell r="LK17">
            <v>37262.031402280001</v>
          </cell>
          <cell r="LL17">
            <v>35684.704582259998</v>
          </cell>
          <cell r="LM17">
            <v>93008.204617200012</v>
          </cell>
          <cell r="LN17">
            <v>39942.284298830004</v>
          </cell>
          <cell r="LO17">
            <v>76931.616619100008</v>
          </cell>
          <cell r="LP17">
            <v>77763.244095510003</v>
          </cell>
          <cell r="LQ17" t="str">
            <v xml:space="preserve"> </v>
          </cell>
          <cell r="LR17" t="str">
            <v xml:space="preserve"> </v>
          </cell>
        </row>
        <row r="18">
          <cell r="M18" t="str">
            <v>02          Persons and individuals (incl int)</v>
          </cell>
          <cell r="O18" t="str">
            <v xml:space="preserve"> </v>
          </cell>
          <cell r="P18">
            <v>18707.825342069995</v>
          </cell>
          <cell r="Q18">
            <v>18178.332999480001</v>
          </cell>
          <cell r="R18">
            <v>18351.275111559997</v>
          </cell>
          <cell r="S18">
            <v>17738.613654280001</v>
          </cell>
          <cell r="T18">
            <v>22588.37723011</v>
          </cell>
          <cell r="U18">
            <v>20606.894963859999</v>
          </cell>
          <cell r="V18">
            <v>19521.41568125</v>
          </cell>
          <cell r="W18">
            <v>18568.077072389999</v>
          </cell>
          <cell r="X18">
            <v>21579.306122500006</v>
          </cell>
          <cell r="Y18">
            <v>24452.567526809999</v>
          </cell>
          <cell r="Z18">
            <v>26905.076078729999</v>
          </cell>
          <cell r="AA18">
            <v>24141.385515650003</v>
          </cell>
          <cell r="AB18">
            <v>11516.721360789999</v>
          </cell>
          <cell r="AC18">
            <v>12045.749560349999</v>
          </cell>
          <cell r="AD18">
            <v>12078.544199690001</v>
          </cell>
          <cell r="AE18">
            <v>13230.779079030001</v>
          </cell>
          <cell r="AF18">
            <v>14974.821979479999</v>
          </cell>
          <cell r="AG18">
            <v>16026.793907540001</v>
          </cell>
          <cell r="AH18">
            <v>14180.15417507</v>
          </cell>
          <cell r="AI18">
            <v>12516.738485040001</v>
          </cell>
          <cell r="AJ18">
            <v>14464.78057803</v>
          </cell>
          <cell r="AK18">
            <v>15196.543806030002</v>
          </cell>
          <cell r="AL18">
            <v>15893.414654750002</v>
          </cell>
          <cell r="AM18">
            <v>17414.211510069978</v>
          </cell>
          <cell r="AN18">
            <v>15621.328484209998</v>
          </cell>
          <cell r="AO18">
            <v>14928.957687489999</v>
          </cell>
          <cell r="AP18">
            <v>15234.748811020001</v>
          </cell>
          <cell r="AQ18">
            <v>14524.99579427</v>
          </cell>
          <cell r="AR18">
            <v>17145.388915240001</v>
          </cell>
          <cell r="AS18">
            <v>19227.746709119998</v>
          </cell>
          <cell r="AT18">
            <v>15417.188902649999</v>
          </cell>
          <cell r="AU18">
            <v>14636.64450837</v>
          </cell>
          <cell r="AV18">
            <v>18533.678347770005</v>
          </cell>
          <cell r="AW18">
            <v>19126.096326529998</v>
          </cell>
          <cell r="AX18">
            <v>22361.534681929999</v>
          </cell>
          <cell r="AY18">
            <v>19725.224215280025</v>
          </cell>
          <cell r="AZ18">
            <v>17670.280934850001</v>
          </cell>
          <cell r="BA18">
            <v>16702.042805689998</v>
          </cell>
          <cell r="BB18">
            <v>15812.040294940001</v>
          </cell>
          <cell r="BC18">
            <v>16323.225836809999</v>
          </cell>
          <cell r="BD18">
            <v>20448.338609800005</v>
          </cell>
          <cell r="BE18">
            <v>18707.883199719996</v>
          </cell>
          <cell r="BF18">
            <v>17184.264274189998</v>
          </cell>
          <cell r="BG18">
            <v>16505.682092170002</v>
          </cell>
          <cell r="BH18">
            <v>20543.753255340001</v>
          </cell>
          <cell r="BI18">
            <v>20820.170178539996</v>
          </cell>
          <cell r="BJ18">
            <v>24391.747220019999</v>
          </cell>
          <cell r="BK18">
            <v>22986.682892410005</v>
          </cell>
          <cell r="BL18">
            <v>21177.134101349999</v>
          </cell>
          <cell r="BM18">
            <v>21338.261705570003</v>
          </cell>
          <cell r="BN18">
            <v>20370.815311369999</v>
          </cell>
          <cell r="BO18">
            <v>17871.890333460004</v>
          </cell>
          <cell r="BP18">
            <v>25449.358408570002</v>
          </cell>
          <cell r="BQ18">
            <v>21680.702117389999</v>
          </cell>
          <cell r="BR18">
            <v>21781.728014159999</v>
          </cell>
          <cell r="BS18">
            <v>19471.63807094</v>
          </cell>
          <cell r="BT18">
            <v>24219.07107563</v>
          </cell>
          <cell r="BU18">
            <v>24837.532127580005</v>
          </cell>
          <cell r="BV18">
            <v>29956.599001140003</v>
          </cell>
          <cell r="BW18">
            <v>28523.844035300004</v>
          </cell>
          <cell r="BX18">
            <v>10006.56381578</v>
          </cell>
          <cell r="BY18">
            <v>10044.927134399999</v>
          </cell>
          <cell r="BZ18">
            <v>10211.768942019999</v>
          </cell>
          <cell r="CA18">
            <v>10422.251969700001</v>
          </cell>
          <cell r="CB18">
            <v>11734.74844806</v>
          </cell>
          <cell r="CC18">
            <v>13211.469458170001</v>
          </cell>
          <cell r="CD18">
            <v>11342.504181600001</v>
          </cell>
          <cell r="CE18">
            <v>11079.759205240003</v>
          </cell>
          <cell r="CF18">
            <v>12803.945887870001</v>
          </cell>
          <cell r="CG18">
            <v>12406.092098409999</v>
          </cell>
          <cell r="CH18">
            <v>13180.338160519999</v>
          </cell>
          <cell r="CI18">
            <v>14952.709211990006</v>
          </cell>
          <cell r="CJ18">
            <v>23941.745143849999</v>
          </cell>
          <cell r="CK18">
            <v>23391.877823820003</v>
          </cell>
          <cell r="CL18">
            <v>23812.412391900001</v>
          </cell>
          <cell r="CM18">
            <v>19745.24958693999</v>
          </cell>
          <cell r="CN18">
            <v>27900.72975417001</v>
          </cell>
          <cell r="CO18">
            <v>24766.849382649998</v>
          </cell>
          <cell r="CP18">
            <v>23759.298190789996</v>
          </cell>
          <cell r="CQ18">
            <v>23009.931339599992</v>
          </cell>
          <cell r="CR18">
            <v>27922.758557759997</v>
          </cell>
          <cell r="CS18">
            <v>27387.968707910015</v>
          </cell>
          <cell r="CT18">
            <v>35944.949782569987</v>
          </cell>
          <cell r="CU18">
            <v>29345.221751709982</v>
          </cell>
          <cell r="CV18">
            <v>14256.300752129999</v>
          </cell>
          <cell r="CW18">
            <v>13803.197838980001</v>
          </cell>
          <cell r="CX18">
            <v>13988.690932669999</v>
          </cell>
          <cell r="CY18">
            <v>15732.514867750002</v>
          </cell>
          <cell r="CZ18">
            <v>17447.880087830003</v>
          </cell>
          <cell r="DA18">
            <v>18806.917492870001</v>
          </cell>
          <cell r="DB18">
            <v>16772.769792539999</v>
          </cell>
          <cell r="DC18">
            <v>14200.673570710002</v>
          </cell>
          <cell r="DD18">
            <v>17030.817981999997</v>
          </cell>
          <cell r="DE18">
            <v>16989.682303430003</v>
          </cell>
          <cell r="DF18">
            <v>18430.746094740003</v>
          </cell>
          <cell r="DG18">
            <v>18607.844111839997</v>
          </cell>
          <cell r="DH18">
            <v>26919.175244829999</v>
          </cell>
          <cell r="DI18">
            <v>25289.036253979997</v>
          </cell>
          <cell r="DJ18">
            <v>25197.944644219999</v>
          </cell>
          <cell r="DK18">
            <v>22165.543492509998</v>
          </cell>
          <cell r="DL18">
            <v>31203.034187830002</v>
          </cell>
          <cell r="DM18">
            <v>27045.54205068</v>
          </cell>
          <cell r="DN18">
            <v>27689.319923459996</v>
          </cell>
          <cell r="DO18">
            <v>30750.233099039997</v>
          </cell>
          <cell r="DP18">
            <v>30944.236382639996</v>
          </cell>
          <cell r="DQ18">
            <v>29667.66757637</v>
          </cell>
          <cell r="DR18">
            <v>41952.743513490001</v>
          </cell>
          <cell r="DS18">
            <v>35093.633400519997</v>
          </cell>
          <cell r="DT18">
            <v>30343.762054250001</v>
          </cell>
          <cell r="DU18">
            <v>28660.358260149995</v>
          </cell>
          <cell r="DV18">
            <v>29271.283626170014</v>
          </cell>
          <cell r="DW18">
            <v>26062.586266809987</v>
          </cell>
          <cell r="DX18">
            <v>35453.216693110015</v>
          </cell>
          <cell r="DY18">
            <v>30221.792684269993</v>
          </cell>
          <cell r="DZ18">
            <v>30642.345251249993</v>
          </cell>
          <cell r="EA18">
            <v>29269.248468840011</v>
          </cell>
          <cell r="EB18">
            <v>33230.22206496002</v>
          </cell>
          <cell r="EC18">
            <v>34582.828668939961</v>
          </cell>
          <cell r="ED18">
            <v>45615.528642110017</v>
          </cell>
          <cell r="EE18">
            <v>35926.529056739964</v>
          </cell>
          <cell r="EF18">
            <v>30343.762054250001</v>
          </cell>
          <cell r="EG18">
            <v>59004.120314399996</v>
          </cell>
          <cell r="EH18">
            <v>88275.403940570002</v>
          </cell>
          <cell r="EI18">
            <v>114337.99020737999</v>
          </cell>
          <cell r="EJ18">
            <v>149791.20690048998</v>
          </cell>
          <cell r="EK18">
            <v>180012.99958475999</v>
          </cell>
          <cell r="EL18">
            <v>210655.34483600999</v>
          </cell>
          <cell r="EM18">
            <v>239924.59330484999</v>
          </cell>
          <cell r="EN18">
            <v>273154.81536980998</v>
          </cell>
          <cell r="EO18">
            <v>307737.64403874992</v>
          </cell>
          <cell r="EP18">
            <v>353353.17268085998</v>
          </cell>
          <cell r="EQ18">
            <v>389279.70173759997</v>
          </cell>
          <cell r="ER18">
            <v>33409.709112739998</v>
          </cell>
          <cell r="ES18">
            <v>31671.727481309998</v>
          </cell>
          <cell r="ET18">
            <v>32223.229649930003</v>
          </cell>
          <cell r="EU18">
            <v>28289.432703160004</v>
          </cell>
          <cell r="EV18">
            <v>38816.047108529987</v>
          </cell>
          <cell r="EW18">
            <v>33609.011835570011</v>
          </cell>
          <cell r="EX18">
            <v>32872.411015089994</v>
          </cell>
          <cell r="EY18">
            <v>32026.11757486</v>
          </cell>
          <cell r="EZ18">
            <v>35901.208458559973</v>
          </cell>
          <cell r="FA18">
            <v>36773.628133850019</v>
          </cell>
          <cell r="FB18">
            <v>46463.335843339963</v>
          </cell>
          <cell r="FC18">
            <v>43868.207714540011</v>
          </cell>
          <cell r="FD18">
            <v>33409.709112739998</v>
          </cell>
          <cell r="FE18">
            <v>65081.436594049999</v>
          </cell>
          <cell r="FF18">
            <v>97304.666243979998</v>
          </cell>
          <cell r="FG18">
            <v>125594.09894714001</v>
          </cell>
          <cell r="FH18">
            <v>164410.14605566999</v>
          </cell>
          <cell r="FI18">
            <v>198019.15789124</v>
          </cell>
          <cell r="FJ18">
            <v>230891.56890632998</v>
          </cell>
          <cell r="FK18">
            <v>262917.68648118997</v>
          </cell>
          <cell r="FL18">
            <v>298818.89493974997</v>
          </cell>
          <cell r="FM18">
            <v>335592.52307359996</v>
          </cell>
          <cell r="FN18">
            <v>382055.85891693993</v>
          </cell>
          <cell r="FO18">
            <v>425924.06663147995</v>
          </cell>
          <cell r="FP18">
            <v>0</v>
          </cell>
          <cell r="FQ18">
            <v>3065.9470584899973</v>
          </cell>
          <cell r="FR18">
            <v>3011.3692211600028</v>
          </cell>
          <cell r="FS18">
            <v>2951.9460237599887</v>
          </cell>
          <cell r="FT18">
            <v>2226.846436350017</v>
          </cell>
          <cell r="FU18">
            <v>3362.8304154199723</v>
          </cell>
          <cell r="FV18">
            <v>3387.219151300018</v>
          </cell>
          <cell r="FW18">
            <v>2230.0657638400007</v>
          </cell>
          <cell r="FX18">
            <v>2756.869106019989</v>
          </cell>
          <cell r="FY18">
            <v>2670.9863935999529</v>
          </cell>
          <cell r="FZ18">
            <v>2190.7994649100583</v>
          </cell>
          <cell r="GA18">
            <v>847.80720122994535</v>
          </cell>
          <cell r="GB18">
            <v>7941.6786578000465</v>
          </cell>
          <cell r="GC18">
            <v>0</v>
          </cell>
          <cell r="GD18">
            <v>0.10104043964649319</v>
          </cell>
          <cell r="GE18">
            <v>0.10507088550065607</v>
          </cell>
          <cell r="GF18">
            <v>0.10084785011344016</v>
          </cell>
          <cell r="GG18">
            <v>8.5442266302859088E-2</v>
          </cell>
          <cell r="GH18">
            <v>9.485261787468513E-2</v>
          </cell>
          <cell r="GI18">
            <v>0.11207869720656964</v>
          </cell>
          <cell r="GJ18">
            <v>7.2777254663594318E-2</v>
          </cell>
          <cell r="GK18">
            <v>9.4189951920184992E-2</v>
          </cell>
          <cell r="GL18">
            <v>8.0378228841762822E-2</v>
          </cell>
          <cell r="GM18">
            <v>6.3349342700751696E-2</v>
          </cell>
          <cell r="GN18">
            <v>1.8585933923547505E-2</v>
          </cell>
          <cell r="GO18">
            <v>0.22105332372235262</v>
          </cell>
          <cell r="GP18">
            <v>0</v>
          </cell>
          <cell r="GQ18">
            <v>3065.9470584899973</v>
          </cell>
          <cell r="GR18">
            <v>6077.3162796500037</v>
          </cell>
          <cell r="GS18">
            <v>9029.2623034099961</v>
          </cell>
          <cell r="GT18">
            <v>11256.10873976002</v>
          </cell>
          <cell r="GU18">
            <v>14618.939155180007</v>
          </cell>
          <cell r="GV18">
            <v>18006.158306480007</v>
          </cell>
          <cell r="GW18">
            <v>20236.224070319993</v>
          </cell>
          <cell r="GX18">
            <v>22993.093176339986</v>
          </cell>
          <cell r="GY18">
            <v>25664.07956993999</v>
          </cell>
          <cell r="GZ18">
            <v>27854.879034850048</v>
          </cell>
          <cell r="HA18">
            <v>28702.686236079957</v>
          </cell>
          <cell r="HB18">
            <v>36644.364893879974</v>
          </cell>
          <cell r="HC18">
            <v>0</v>
          </cell>
          <cell r="HD18">
            <v>0.10104043964649319</v>
          </cell>
          <cell r="HE18">
            <v>0.10299816770875288</v>
          </cell>
          <cell r="HF18">
            <v>0.10228514286367697</v>
          </cell>
          <cell r="HG18">
            <v>9.8445920899469255E-2</v>
          </cell>
          <cell r="HH18">
            <v>9.7595442734443899E-2</v>
          </cell>
          <cell r="HI18">
            <v>0.10002698887311036</v>
          </cell>
          <cell r="HJ18">
            <v>9.6063188361412796E-2</v>
          </cell>
          <cell r="HK18">
            <v>9.5834665632317184E-2</v>
          </cell>
          <cell r="HL18">
            <v>9.3954336976248207E-2</v>
          </cell>
          <cell r="HM18">
            <v>9.0515020097257259E-2</v>
          </cell>
          <cell r="HN18">
            <v>8.1229456688658427E-2</v>
          </cell>
          <cell r="HO18">
            <v>9.4133767392219889E-2</v>
          </cell>
          <cell r="HP18">
            <v>0</v>
          </cell>
          <cell r="HQ18">
            <v>1.0417399971629493E-3</v>
          </cell>
          <cell r="HR18">
            <v>3.2773309998447075E-2</v>
          </cell>
          <cell r="HS18">
            <v>3.91993000448565E-3</v>
          </cell>
          <cell r="HT18">
            <v>3.8753160002670484E-2</v>
          </cell>
          <cell r="HU18">
            <v>0.10053452998545254</v>
          </cell>
          <cell r="HV18">
            <v>6.4164570008870214E-2</v>
          </cell>
          <cell r="HW18">
            <v>1.6829089996463154E-2</v>
          </cell>
          <cell r="HX18">
            <v>6.4653860001271823E-2</v>
          </cell>
          <cell r="HY18">
            <v>1.5797495599763351</v>
          </cell>
          <cell r="HZ18">
            <v>0.23624285002006218</v>
          </cell>
          <cell r="IA18">
            <v>-4124.1905466600365</v>
          </cell>
          <cell r="IB18">
            <v>3138.9783415400088</v>
          </cell>
          <cell r="IC18">
            <v>0</v>
          </cell>
          <cell r="ID18">
            <v>3.1180757250231444E-8</v>
          </cell>
          <cell r="IE18">
            <v>1.0347823285303649E-6</v>
          </cell>
          <cell r="IF18">
            <v>1.2164921157586573E-7</v>
          </cell>
          <cell r="IG18">
            <v>1.3698830053116244E-6</v>
          </cell>
          <cell r="IH18">
            <v>2.5900316457255575E-6</v>
          </cell>
          <cell r="II18">
            <v>1.9091514151820828E-6</v>
          </cell>
          <cell r="IJ18">
            <v>5.1195206230614269E-7</v>
          </cell>
          <cell r="IK18">
            <v>2.018789519918555E-6</v>
          </cell>
          <cell r="IL18">
            <v>4.4004621128025587E-5</v>
          </cell>
          <cell r="IM18">
            <v>6.4242877219569392E-6</v>
          </cell>
          <cell r="IN18">
            <v>-8.1525839292179644E-2</v>
          </cell>
          <cell r="IO18">
            <v>7.706942630299024E-2</v>
          </cell>
          <cell r="IP18">
            <v>0</v>
          </cell>
          <cell r="IQ18">
            <v>1.0417399971629493E-3</v>
          </cell>
          <cell r="IR18">
            <v>3.3815050002885982E-2</v>
          </cell>
          <cell r="IS18">
            <v>3.7734979996457696E-2</v>
          </cell>
          <cell r="IT18">
            <v>7.6488140010042116E-2</v>
          </cell>
          <cell r="IU18">
            <v>0.17702266998821869</v>
          </cell>
          <cell r="IV18">
            <v>0.24118723999708891</v>
          </cell>
          <cell r="IW18">
            <v>0.25801632998627611</v>
          </cell>
          <cell r="IX18">
            <v>0.32267018995480612</v>
          </cell>
          <cell r="IY18">
            <v>1.9024197499384172</v>
          </cell>
          <cell r="IZ18">
            <v>2.1386625999584794</v>
          </cell>
          <cell r="JA18">
            <v>-4122.0518840600853</v>
          </cell>
          <cell r="JB18">
            <v>-983.07354252005462</v>
          </cell>
          <cell r="JC18">
            <v>0</v>
          </cell>
          <cell r="JD18">
            <v>3.1180757250231444E-8</v>
          </cell>
          <cell r="JE18">
            <v>5.1958084120763883E-7</v>
          </cell>
          <cell r="JF18">
            <v>3.8780251848931801E-7</v>
          </cell>
          <cell r="JG18">
            <v>6.0901099043158337E-7</v>
          </cell>
          <cell r="JH18">
            <v>1.0767149402764446E-6</v>
          </cell>
          <cell r="JI18">
            <v>1.2180010072351683E-6</v>
          </cell>
          <cell r="JJ18">
            <v>1.1174796010803492E-6</v>
          </cell>
          <cell r="JK18">
            <v>1.2272684667063673E-6</v>
          </cell>
          <cell r="JL18">
            <v>6.366504574906619E-6</v>
          </cell>
          <cell r="JM18">
            <v>6.3728363484313773E-6</v>
          </cell>
          <cell r="JN18">
            <v>-1.0673971163990799E-2</v>
          </cell>
          <cell r="JO18">
            <v>-2.3027807455255275E-3</v>
          </cell>
          <cell r="JP18">
            <v>0</v>
          </cell>
          <cell r="JQ18">
            <v>33409.708071000001</v>
          </cell>
          <cell r="JR18">
            <v>31671.694707999999</v>
          </cell>
          <cell r="JS18">
            <v>32223.225729999998</v>
          </cell>
          <cell r="JT18">
            <v>28289.393950000001</v>
          </cell>
          <cell r="JU18">
            <v>38815.946574000001</v>
          </cell>
          <cell r="JV18">
            <v>33608.947671000002</v>
          </cell>
          <cell r="JW18">
            <v>32872.394185999998</v>
          </cell>
          <cell r="JX18">
            <v>32026.052920999999</v>
          </cell>
          <cell r="JY18">
            <v>35899.628708999997</v>
          </cell>
          <cell r="JZ18">
            <v>36773.391890999999</v>
          </cell>
          <cell r="KA18">
            <v>50587.526389999999</v>
          </cell>
          <cell r="KB18">
            <v>40729.229373000002</v>
          </cell>
          <cell r="KC18">
            <v>0</v>
          </cell>
          <cell r="KD18">
            <v>33409.708071000001</v>
          </cell>
          <cell r="KE18">
            <v>65081.402778999996</v>
          </cell>
          <cell r="KF18">
            <v>97304.628509000002</v>
          </cell>
          <cell r="KG18">
            <v>125594.022459</v>
          </cell>
          <cell r="KH18">
            <v>164409.969033</v>
          </cell>
          <cell r="KI18">
            <v>198018.916704</v>
          </cell>
          <cell r="KJ18">
            <v>230891.31088999999</v>
          </cell>
          <cell r="KK18">
            <v>262917.36381100002</v>
          </cell>
          <cell r="KL18">
            <v>298816.99252000003</v>
          </cell>
          <cell r="KM18">
            <v>335590.38441100001</v>
          </cell>
          <cell r="KN18">
            <v>386177.91080100002</v>
          </cell>
          <cell r="KO18">
            <v>426907.140174</v>
          </cell>
          <cell r="KP18">
            <v>0</v>
          </cell>
          <cell r="KQ18">
            <v>33409.709112739998</v>
          </cell>
          <cell r="KR18">
            <v>31671.727481309998</v>
          </cell>
          <cell r="KS18">
            <v>32223.229649930003</v>
          </cell>
          <cell r="KT18">
            <v>28289.432703160004</v>
          </cell>
          <cell r="KU18">
            <v>38816.047108529987</v>
          </cell>
          <cell r="KV18">
            <v>33609.011835570011</v>
          </cell>
          <cell r="KW18">
            <v>32872.411015089994</v>
          </cell>
          <cell r="KX18">
            <v>32026.11757486</v>
          </cell>
          <cell r="KY18">
            <v>35901.208458559973</v>
          </cell>
          <cell r="KZ18">
            <v>36773.628133850019</v>
          </cell>
          <cell r="LA18">
            <v>46463.335843339963</v>
          </cell>
          <cell r="LB18">
            <v>43868.207714540011</v>
          </cell>
          <cell r="LC18">
            <v>0</v>
          </cell>
          <cell r="LD18" t="str">
            <v>02          Persons and individuals (incl int)</v>
          </cell>
          <cell r="LE18">
            <v>33400.215553690003</v>
          </cell>
          <cell r="LF18">
            <v>31558.204390720002</v>
          </cell>
          <cell r="LG18">
            <v>32264.788536029995</v>
          </cell>
          <cell r="LH18">
            <v>28310.873267080005</v>
          </cell>
          <cell r="LI18">
            <v>38710.163151610002</v>
          </cell>
          <cell r="LJ18">
            <v>33618.812925179998</v>
          </cell>
          <cell r="LK18">
            <v>32840.277551779996</v>
          </cell>
          <cell r="LL18">
            <v>31980.004615689995</v>
          </cell>
          <cell r="LM18">
            <v>35831.305756280002</v>
          </cell>
          <cell r="LN18">
            <v>36805.128297700016</v>
          </cell>
          <cell r="LO18">
            <v>46408.692592160005</v>
          </cell>
          <cell r="LP18">
            <v>43831.257451630008</v>
          </cell>
          <cell r="LQ18">
            <v>0</v>
          </cell>
          <cell r="LR18">
            <v>0</v>
          </cell>
        </row>
        <row r="19">
          <cell r="M19" t="str">
            <v>03                  Employees tax</v>
          </cell>
          <cell r="O19" t="str">
            <v xml:space="preserve"> </v>
          </cell>
          <cell r="P19">
            <v>18783.838259009997</v>
          </cell>
          <cell r="Q19">
            <v>18095.345588400003</v>
          </cell>
          <cell r="R19">
            <v>18446.048352099999</v>
          </cell>
          <cell r="S19">
            <v>19941.88774346</v>
          </cell>
          <cell r="T19">
            <v>19162.542264400003</v>
          </cell>
          <cell r="U19">
            <v>20787.520883740002</v>
          </cell>
          <cell r="V19">
            <v>20614.156742349998</v>
          </cell>
          <cell r="W19">
            <v>20425.13340658</v>
          </cell>
          <cell r="X19">
            <v>21828.873881979998</v>
          </cell>
          <cell r="Y19">
            <v>24695.92137856</v>
          </cell>
          <cell r="Z19">
            <v>19614.255781470001</v>
          </cell>
          <cell r="AA19">
            <v>23216.688380650001</v>
          </cell>
          <cell r="AB19">
            <v>11461.699024219999</v>
          </cell>
          <cell r="AC19">
            <v>11909.514474580001</v>
          </cell>
          <cell r="AD19">
            <v>11859.737399790001</v>
          </cell>
          <cell r="AE19">
            <v>13007.72025927</v>
          </cell>
          <cell r="AF19">
            <v>12793.280428739999</v>
          </cell>
          <cell r="AG19">
            <v>13320.195796280001</v>
          </cell>
          <cell r="AH19">
            <v>12453.91752857</v>
          </cell>
          <cell r="AI19">
            <v>12569.691932600001</v>
          </cell>
          <cell r="AJ19">
            <v>14442.946984120001</v>
          </cell>
          <cell r="AK19">
            <v>15441.531549120002</v>
          </cell>
          <cell r="AL19">
            <v>12990.96249204</v>
          </cell>
          <cell r="AM19">
            <v>15854.96761701001</v>
          </cell>
          <cell r="AN19">
            <v>15327.52400064</v>
          </cell>
          <cell r="AO19">
            <v>14269.038603180001</v>
          </cell>
          <cell r="AP19">
            <v>14859.047206020001</v>
          </cell>
          <cell r="AQ19">
            <v>14892.912154580001</v>
          </cell>
          <cell r="AR19">
            <v>14907.69724048</v>
          </cell>
          <cell r="AS19">
            <v>16020.31737492</v>
          </cell>
          <cell r="AT19">
            <v>15550.969647850001</v>
          </cell>
          <cell r="AU19">
            <v>16122.917419580001</v>
          </cell>
          <cell r="AV19">
            <v>17868.78959258</v>
          </cell>
          <cell r="AW19">
            <v>19008.575413709998</v>
          </cell>
          <cell r="AX19">
            <v>15665.36754442</v>
          </cell>
          <cell r="AY19">
            <v>18153.147357120026</v>
          </cell>
          <cell r="AZ19">
            <v>17691.018318349998</v>
          </cell>
          <cell r="BA19">
            <v>16694.379537149998</v>
          </cell>
          <cell r="BB19">
            <v>15678.7655634</v>
          </cell>
          <cell r="BC19">
            <v>17828.292102700001</v>
          </cell>
          <cell r="BD19">
            <v>16965.735201620002</v>
          </cell>
          <cell r="BE19">
            <v>18225.616681849999</v>
          </cell>
          <cell r="BF19">
            <v>18155.982560410001</v>
          </cell>
          <cell r="BG19">
            <v>18162.699593680001</v>
          </cell>
          <cell r="BH19">
            <v>20883.39918104</v>
          </cell>
          <cell r="BI19">
            <v>20836.504857979999</v>
          </cell>
          <cell r="BJ19">
            <v>17724.15173654</v>
          </cell>
          <cell r="BK19">
            <v>21461.7846054</v>
          </cell>
          <cell r="BL19">
            <v>21207.35544798</v>
          </cell>
          <cell r="BM19">
            <v>21337.061674560002</v>
          </cell>
          <cell r="BN19">
            <v>20234.558434729999</v>
          </cell>
          <cell r="BO19">
            <v>21054.178714330003</v>
          </cell>
          <cell r="BP19">
            <v>22212.42407556</v>
          </cell>
          <cell r="BQ19">
            <v>22245.106571779997</v>
          </cell>
          <cell r="BR19">
            <v>22572.49696773</v>
          </cell>
          <cell r="BS19">
            <v>21415.959223759997</v>
          </cell>
          <cell r="BT19">
            <v>24559.96114788</v>
          </cell>
          <cell r="BU19">
            <v>25110.182043830002</v>
          </cell>
          <cell r="BV19">
            <v>21396.06506904</v>
          </cell>
          <cell r="BW19">
            <v>27567.470592950001</v>
          </cell>
          <cell r="BX19">
            <v>10023.848971790001</v>
          </cell>
          <cell r="BY19">
            <v>9893.6557041100004</v>
          </cell>
          <cell r="BZ19">
            <v>10111.861124909999</v>
          </cell>
          <cell r="CA19">
            <v>10489.77700199</v>
          </cell>
          <cell r="CB19">
            <v>10600.73763691</v>
          </cell>
          <cell r="CC19">
            <v>11074.3066067</v>
          </cell>
          <cell r="CD19">
            <v>10634.71042775</v>
          </cell>
          <cell r="CE19">
            <v>11217.39241552</v>
          </cell>
          <cell r="CF19">
            <v>12708.682577129999</v>
          </cell>
          <cell r="CG19">
            <v>12479.00690862</v>
          </cell>
          <cell r="CH19">
            <v>11236.731859879999</v>
          </cell>
          <cell r="CI19">
            <v>13289.656078199981</v>
          </cell>
          <cell r="CJ19">
            <v>23885.94099843</v>
          </cell>
          <cell r="CK19">
            <v>23214.692666450006</v>
          </cell>
          <cell r="CL19">
            <v>23653.354942600003</v>
          </cell>
          <cell r="CM19">
            <v>23688.009446609991</v>
          </cell>
          <cell r="CN19">
            <v>24460.090073360006</v>
          </cell>
          <cell r="CO19">
            <v>25126.460819129999</v>
          </cell>
          <cell r="CP19">
            <v>24831.743647769996</v>
          </cell>
          <cell r="CQ19">
            <v>24853.874739689989</v>
          </cell>
          <cell r="CR19">
            <v>28035.703560139998</v>
          </cell>
          <cell r="CS19">
            <v>27391.317817860017</v>
          </cell>
          <cell r="CT19">
            <v>25370.511330489979</v>
          </cell>
          <cell r="CU19">
            <v>28383.154035559979</v>
          </cell>
          <cell r="CV19">
            <v>14082.295752350001</v>
          </cell>
          <cell r="CW19">
            <v>13812.874742540002</v>
          </cell>
          <cell r="CX19">
            <v>13871.631823289999</v>
          </cell>
          <cell r="CY19">
            <v>15716.51639712</v>
          </cell>
          <cell r="CZ19">
            <v>14834.188148630001</v>
          </cell>
          <cell r="DA19">
            <v>15142.354173880001</v>
          </cell>
          <cell r="DB19">
            <v>15539.758964919998</v>
          </cell>
          <cell r="DC19">
            <v>14589.7995075</v>
          </cell>
          <cell r="DD19">
            <v>17267.501769239996</v>
          </cell>
          <cell r="DE19">
            <v>17231.516637929999</v>
          </cell>
          <cell r="DF19">
            <v>14484.4488826</v>
          </cell>
          <cell r="DG19">
            <v>17122.522924249999</v>
          </cell>
          <cell r="DH19">
            <v>27152.48139153</v>
          </cell>
          <cell r="DI19">
            <v>25327.572231779999</v>
          </cell>
          <cell r="DJ19">
            <v>25189.781030310001</v>
          </cell>
          <cell r="DK19">
            <v>26291.281618830002</v>
          </cell>
          <cell r="DL19">
            <v>27525.09087955</v>
          </cell>
          <cell r="DM19">
            <v>27365.850554279998</v>
          </cell>
          <cell r="DN19">
            <v>29007.066922689999</v>
          </cell>
          <cell r="DO19">
            <v>32557.548376570001</v>
          </cell>
          <cell r="DP19">
            <v>31301.701247389999</v>
          </cell>
          <cell r="DQ19">
            <v>29715.64145884</v>
          </cell>
          <cell r="DR19">
            <v>29055.827911569999</v>
          </cell>
          <cell r="DS19">
            <v>34032.950073139997</v>
          </cell>
          <cell r="DT19">
            <v>30404.21365473</v>
          </cell>
          <cell r="DU19">
            <v>28876.990470509994</v>
          </cell>
          <cell r="DV19">
            <v>29248.601835120011</v>
          </cell>
          <cell r="DW19">
            <v>30222.371923679988</v>
          </cell>
          <cell r="DX19">
            <v>30510.899177430016</v>
          </cell>
          <cell r="DY19">
            <v>30804.997295839996</v>
          </cell>
          <cell r="DZ19">
            <v>32088.31189519999</v>
          </cell>
          <cell r="EA19">
            <v>30428.500314420016</v>
          </cell>
          <cell r="EB19">
            <v>33659.232513860014</v>
          </cell>
          <cell r="EC19">
            <v>34741.729914869968</v>
          </cell>
          <cell r="ED19">
            <v>30079.466995130017</v>
          </cell>
          <cell r="EE19">
            <v>35099.043133359963</v>
          </cell>
          <cell r="EF19">
            <v>30404.21365473</v>
          </cell>
          <cell r="EG19">
            <v>59281.204125239987</v>
          </cell>
          <cell r="EH19">
            <v>88529.805960359998</v>
          </cell>
          <cell r="EI19">
            <v>118752.17788403999</v>
          </cell>
          <cell r="EJ19">
            <v>149263.07706146999</v>
          </cell>
          <cell r="EK19">
            <v>180068.07435730999</v>
          </cell>
          <cell r="EL19">
            <v>212156.38625250998</v>
          </cell>
          <cell r="EM19">
            <v>242584.88656692998</v>
          </cell>
          <cell r="EN19">
            <v>276244.11908079003</v>
          </cell>
          <cell r="EO19">
            <v>310985.84899566002</v>
          </cell>
          <cell r="EP19">
            <v>341065.31599079003</v>
          </cell>
          <cell r="EQ19">
            <v>376164.35912415001</v>
          </cell>
          <cell r="ER19">
            <v>33704.058019169999</v>
          </cell>
          <cell r="ES19">
            <v>31888.652066239996</v>
          </cell>
          <cell r="ET19">
            <v>32183.345590850004</v>
          </cell>
          <cell r="EU19">
            <v>32680.88742413</v>
          </cell>
          <cell r="EV19">
            <v>32345.193450719995</v>
          </cell>
          <cell r="EW19">
            <v>34001.418591580012</v>
          </cell>
          <cell r="EX19">
            <v>34451.172538170002</v>
          </cell>
          <cell r="EY19">
            <v>34500.594919120005</v>
          </cell>
          <cell r="EZ19">
            <v>36524.508396039979</v>
          </cell>
          <cell r="FA19">
            <v>36634.405019960024</v>
          </cell>
          <cell r="FB19">
            <v>29678.971271769973</v>
          </cell>
          <cell r="FC19">
            <v>42213.682185770012</v>
          </cell>
          <cell r="FD19">
            <v>33704.058019169999</v>
          </cell>
          <cell r="FE19">
            <v>65592.710085409999</v>
          </cell>
          <cell r="FF19">
            <v>97776.055676260003</v>
          </cell>
          <cell r="FG19">
            <v>130456.94310039</v>
          </cell>
          <cell r="FH19">
            <v>162802.13655110999</v>
          </cell>
          <cell r="FI19">
            <v>196803.55514268999</v>
          </cell>
          <cell r="FJ19">
            <v>231254.72768086</v>
          </cell>
          <cell r="FK19">
            <v>265755.32259997999</v>
          </cell>
          <cell r="FL19">
            <v>302279.83099602</v>
          </cell>
          <cell r="FM19">
            <v>338914.23601598002</v>
          </cell>
          <cell r="FN19">
            <v>368593.20728774997</v>
          </cell>
          <cell r="FO19">
            <v>410806.88947351999</v>
          </cell>
          <cell r="FP19">
            <v>0</v>
          </cell>
          <cell r="FQ19">
            <v>3299.8443644399995</v>
          </cell>
          <cell r="FR19">
            <v>3011.6615957300019</v>
          </cell>
          <cell r="FS19">
            <v>2934.7437557299927</v>
          </cell>
          <cell r="FT19">
            <v>2458.515500450012</v>
          </cell>
          <cell r="FU19">
            <v>1834.2942732899792</v>
          </cell>
          <cell r="FV19">
            <v>3196.4212957400159</v>
          </cell>
          <cell r="FW19">
            <v>2362.8606429700121</v>
          </cell>
          <cell r="FX19">
            <v>4072.0946046999888</v>
          </cell>
          <cell r="FY19">
            <v>2865.2758821799653</v>
          </cell>
          <cell r="FZ19">
            <v>1892.6751050900566</v>
          </cell>
          <cell r="GA19">
            <v>-400.49572336004348</v>
          </cell>
          <cell r="GB19">
            <v>7114.6390524100498</v>
          </cell>
          <cell r="GC19">
            <v>0</v>
          </cell>
          <cell r="GD19">
            <v>0.10853246862138929</v>
          </cell>
          <cell r="GE19">
            <v>0.10429277936028675</v>
          </cell>
          <cell r="GF19">
            <v>0.10033791605744805</v>
          </cell>
          <cell r="GG19">
            <v>8.1347536409731733E-2</v>
          </cell>
          <cell r="GH19">
            <v>6.011931220456692E-2</v>
          </cell>
          <cell r="GI19">
            <v>0.10376307665417879</v>
          </cell>
          <cell r="GJ19">
            <v>7.3636177892033847E-2</v>
          </cell>
          <cell r="GK19">
            <v>0.133825018079193</v>
          </cell>
          <cell r="GL19">
            <v>8.5126001640118132E-2</v>
          </cell>
          <cell r="GM19">
            <v>5.4478435867408088E-2</v>
          </cell>
          <cell r="GN19">
            <v>-1.3314588434192844E-2</v>
          </cell>
          <cell r="GO19">
            <v>0.20270179518506376</v>
          </cell>
          <cell r="GP19">
            <v>0</v>
          </cell>
          <cell r="GQ19">
            <v>3299.8443644399995</v>
          </cell>
          <cell r="GR19">
            <v>6311.5059601700123</v>
          </cell>
          <cell r="GS19">
            <v>9246.249715900005</v>
          </cell>
          <cell r="GT19">
            <v>11704.765216350002</v>
          </cell>
          <cell r="GU19">
            <v>13539.05948964</v>
          </cell>
          <cell r="GV19">
            <v>16735.480785380001</v>
          </cell>
          <cell r="GW19">
            <v>19098.341428350017</v>
          </cell>
          <cell r="GX19">
            <v>23170.436033050006</v>
          </cell>
          <cell r="GY19">
            <v>26035.711915229971</v>
          </cell>
          <cell r="GZ19">
            <v>27928.387020319991</v>
          </cell>
          <cell r="HA19">
            <v>27527.891296959948</v>
          </cell>
          <cell r="HB19">
            <v>34642.530349369976</v>
          </cell>
          <cell r="HC19">
            <v>0</v>
          </cell>
          <cell r="HD19">
            <v>0.10853246862138929</v>
          </cell>
          <cell r="HE19">
            <v>0.10646723617212729</v>
          </cell>
          <cell r="HF19">
            <v>0.10444222277003629</v>
          </cell>
          <cell r="HG19">
            <v>9.8564636244225845E-2</v>
          </cell>
          <cell r="HH19">
            <v>9.0706018904221725E-2</v>
          </cell>
          <cell r="HI19">
            <v>9.2939744288994292E-2</v>
          </cell>
          <cell r="HJ19">
            <v>9.0020110945984153E-2</v>
          </cell>
          <cell r="HK19">
            <v>9.5514755106795177E-2</v>
          </cell>
          <cell r="HL19">
            <v>9.4248927368533769E-2</v>
          </cell>
          <cell r="HM19">
            <v>8.9805973842590328E-2</v>
          </cell>
          <cell r="HN19">
            <v>8.071149426904288E-2</v>
          </cell>
          <cell r="HO19">
            <v>9.2094132548949131E-2</v>
          </cell>
          <cell r="HP19">
            <v>0</v>
          </cell>
          <cell r="HQ19">
            <v>1.7000274965539575E-7</v>
          </cell>
          <cell r="HR19">
            <v>2.399974619038403E-7</v>
          </cell>
          <cell r="HS19">
            <v>-1.4999750419519842E-7</v>
          </cell>
          <cell r="HT19">
            <v>1.2999953469261527E-7</v>
          </cell>
          <cell r="HU19">
            <v>-2.8000431484542787E-7</v>
          </cell>
          <cell r="HV19">
            <v>-4.1999010136350989E-7</v>
          </cell>
          <cell r="HW19">
            <v>1.7000274965539575E-7</v>
          </cell>
          <cell r="HX19">
            <v>1.2000236893072724E-7</v>
          </cell>
          <cell r="HY19">
            <v>3.9981387089937925E-8</v>
          </cell>
          <cell r="HZ19">
            <v>-3.9974111132323742E-8</v>
          </cell>
          <cell r="IA19">
            <v>-3868.5638672300265</v>
          </cell>
          <cell r="IB19">
            <v>3067.7333087700099</v>
          </cell>
          <cell r="IC19">
            <v>0</v>
          </cell>
          <cell r="ID19">
            <v>5.0439846014850807E-12</v>
          </cell>
          <cell r="IE19">
            <v>7.5261087049749596E-12</v>
          </cell>
          <cell r="IF19">
            <v>-4.6607181895080816E-12</v>
          </cell>
          <cell r="IG19">
            <v>3.977845919726983E-12</v>
          </cell>
          <cell r="IH19">
            <v>-8.6567518994625504E-12</v>
          </cell>
          <cell r="II19">
            <v>-1.2352134668355483E-11</v>
          </cell>
          <cell r="IJ19">
            <v>4.9345998156631959E-12</v>
          </cell>
          <cell r="IK19">
            <v>3.4782695548429547E-12</v>
          </cell>
          <cell r="IL19">
            <v>1.0946454544016946E-12</v>
          </cell>
          <cell r="IM19">
            <v>-1.0911631050238289E-12</v>
          </cell>
          <cell r="IN19">
            <v>-0.11531588986198592</v>
          </cell>
          <cell r="IO19">
            <v>7.8366558910325471E-2</v>
          </cell>
          <cell r="IP19">
            <v>0</v>
          </cell>
          <cell r="IQ19">
            <v>1.7000274965539575E-7</v>
          </cell>
          <cell r="IR19">
            <v>4.1000021155923605E-7</v>
          </cell>
          <cell r="IS19">
            <v>2.5999906938523054E-7</v>
          </cell>
          <cell r="IT19">
            <v>3.8999132812023163E-7</v>
          </cell>
          <cell r="IU19">
            <v>1.0998337529599667E-7</v>
          </cell>
          <cell r="IV19">
            <v>-3.1001400202512741E-7</v>
          </cell>
          <cell r="IW19">
            <v>-1.3998942449688911E-7</v>
          </cell>
          <cell r="IX19">
            <v>-2.0023435354232788E-8</v>
          </cell>
          <cell r="IY19">
            <v>2.0023435354232788E-8</v>
          </cell>
          <cell r="IZ19">
            <v>-1.9965227693319321E-8</v>
          </cell>
          <cell r="JA19">
            <v>-3868.56386725005</v>
          </cell>
          <cell r="JB19">
            <v>-800.8305584799964</v>
          </cell>
          <cell r="JC19">
            <v>0</v>
          </cell>
          <cell r="JD19">
            <v>5.0439846014850807E-12</v>
          </cell>
          <cell r="JE19">
            <v>6.2506978447441299E-12</v>
          </cell>
          <cell r="JF19">
            <v>2.6591282250818961E-12</v>
          </cell>
          <cell r="JG19">
            <v>2.9894256208447951E-12</v>
          </cell>
          <cell r="JH19">
            <v>6.7556469236841288E-13</v>
          </cell>
          <cell r="JI19">
            <v>-1.5752459441084142E-12</v>
          </cell>
          <cell r="JJ19">
            <v>-6.0534729776419926E-13</v>
          </cell>
          <cell r="JK19">
            <v>-7.5345378441849451E-14</v>
          </cell>
          <cell r="JL19">
            <v>6.6241387287588356E-14</v>
          </cell>
          <cell r="JM19">
            <v>-5.8909380520612802E-14</v>
          </cell>
          <cell r="JN19">
            <v>-1.0386472295542369E-2</v>
          </cell>
          <cell r="JO19">
            <v>-1.9456159821728725E-3</v>
          </cell>
          <cell r="JP19">
            <v>0</v>
          </cell>
          <cell r="JQ19">
            <v>33704.058018999996</v>
          </cell>
          <cell r="JR19">
            <v>31888.652065999999</v>
          </cell>
          <cell r="JS19">
            <v>32183.345591000001</v>
          </cell>
          <cell r="JT19">
            <v>32680.887424</v>
          </cell>
          <cell r="JU19">
            <v>32345.193450999999</v>
          </cell>
          <cell r="JV19">
            <v>34001.418592000002</v>
          </cell>
          <cell r="JW19">
            <v>34451.172537999999</v>
          </cell>
          <cell r="JX19">
            <v>34500.594919000003</v>
          </cell>
          <cell r="JY19">
            <v>36524.508395999997</v>
          </cell>
          <cell r="JZ19">
            <v>36634.405019999998</v>
          </cell>
          <cell r="KA19">
            <v>33547.535139</v>
          </cell>
          <cell r="KB19">
            <v>39145.948877000003</v>
          </cell>
          <cell r="KC19">
            <v>0</v>
          </cell>
          <cell r="KD19">
            <v>33704.058018999996</v>
          </cell>
          <cell r="KE19">
            <v>65592.710084999999</v>
          </cell>
          <cell r="KF19">
            <v>97776.055676000004</v>
          </cell>
          <cell r="KG19">
            <v>130456.9431</v>
          </cell>
          <cell r="KH19">
            <v>162802.136551</v>
          </cell>
          <cell r="KI19">
            <v>196803.55514300001</v>
          </cell>
          <cell r="KJ19">
            <v>231254.72768099999</v>
          </cell>
          <cell r="KK19">
            <v>265755.32260000001</v>
          </cell>
          <cell r="KL19">
            <v>302279.83099599998</v>
          </cell>
          <cell r="KM19">
            <v>338914.23601599998</v>
          </cell>
          <cell r="KN19">
            <v>372461.77115500002</v>
          </cell>
          <cell r="KO19">
            <v>411607.72003199998</v>
          </cell>
          <cell r="KP19">
            <v>0</v>
          </cell>
          <cell r="KQ19">
            <v>33704.058019169999</v>
          </cell>
          <cell r="KR19">
            <v>31888.652066239996</v>
          </cell>
          <cell r="KS19">
            <v>32183.345590850004</v>
          </cell>
          <cell r="KT19">
            <v>32680.88742413</v>
          </cell>
          <cell r="KU19">
            <v>32345.193450719995</v>
          </cell>
          <cell r="KV19">
            <v>34001.418591580012</v>
          </cell>
          <cell r="KW19">
            <v>34451.172538170002</v>
          </cell>
          <cell r="KX19">
            <v>34500.594919120005</v>
          </cell>
          <cell r="KY19">
            <v>36524.508396039979</v>
          </cell>
          <cell r="KZ19">
            <v>36634.405019960024</v>
          </cell>
          <cell r="LA19">
            <v>29678.971271769973</v>
          </cell>
          <cell r="LB19">
            <v>42213.682185770012</v>
          </cell>
          <cell r="LC19">
            <v>0</v>
          </cell>
          <cell r="LD19" t="str">
            <v>03                  Employees tax</v>
          </cell>
          <cell r="LE19">
            <v>33725.488140189998</v>
          </cell>
          <cell r="LF19">
            <v>31735.803929289992</v>
          </cell>
          <cell r="LG19">
            <v>32222.132251190007</v>
          </cell>
          <cell r="LH19">
            <v>32721.344545009997</v>
          </cell>
          <cell r="LI19">
            <v>32212.573823649993</v>
          </cell>
          <cell r="LJ19">
            <v>33969.658075440006</v>
          </cell>
          <cell r="LK19">
            <v>34220.788583809997</v>
          </cell>
          <cell r="LL19">
            <v>33995.113952910004</v>
          </cell>
          <cell r="LM19">
            <v>36343.99034876001</v>
          </cell>
          <cell r="LN19">
            <v>36459.718749309999</v>
          </cell>
          <cell r="LO19">
            <v>29717.947354479991</v>
          </cell>
          <cell r="LP19">
            <v>42170.130818990001</v>
          </cell>
          <cell r="LQ19">
            <v>0</v>
          </cell>
          <cell r="LR19">
            <v>0</v>
          </cell>
        </row>
        <row r="20">
          <cell r="M20" t="str">
            <v>03.05               Total ETI credit (offset and refund)</v>
          </cell>
          <cell r="O20" t="str">
            <v xml:space="preserve"> </v>
          </cell>
          <cell r="P20" t="str">
            <v>Not applicable</v>
          </cell>
          <cell r="Q20" t="str">
            <v>Not applicable</v>
          </cell>
          <cell r="R20" t="str">
            <v>Not applicable</v>
          </cell>
          <cell r="S20" t="str">
            <v>Not applicable</v>
          </cell>
          <cell r="T20" t="str">
            <v>Not applicable</v>
          </cell>
          <cell r="U20" t="str">
            <v>Not applicable</v>
          </cell>
          <cell r="V20" t="str">
            <v>Not applicable</v>
          </cell>
          <cell r="W20" t="str">
            <v>Not applicable</v>
          </cell>
          <cell r="X20" t="str">
            <v>Not applicable</v>
          </cell>
          <cell r="Y20" t="str">
            <v>Not applicable</v>
          </cell>
          <cell r="Z20" t="str">
            <v>Not applicable</v>
          </cell>
          <cell r="AA20" t="str">
            <v>Not applicable</v>
          </cell>
          <cell r="AB20" t="str">
            <v>Not applicable</v>
          </cell>
          <cell r="AC20" t="str">
            <v>Not applicable</v>
          </cell>
          <cell r="AD20" t="str">
            <v>Not applicable</v>
          </cell>
          <cell r="AE20" t="str">
            <v>Not applicable</v>
          </cell>
          <cell r="AF20" t="str">
            <v>Not applicable</v>
          </cell>
          <cell r="AG20" t="str">
            <v>Not applicable</v>
          </cell>
          <cell r="AH20" t="str">
            <v>Not applicable</v>
          </cell>
          <cell r="AI20" t="str">
            <v>Not applicable</v>
          </cell>
          <cell r="AJ20" t="str">
            <v>Not applicable</v>
          </cell>
          <cell r="AK20" t="str">
            <v>Not applicable</v>
          </cell>
          <cell r="AL20" t="str">
            <v>Not applicable</v>
          </cell>
          <cell r="AM20" t="str">
            <v>Not applicable</v>
          </cell>
          <cell r="AN20" t="str">
            <v>Not applicable</v>
          </cell>
          <cell r="AO20" t="str">
            <v>Not applicable</v>
          </cell>
          <cell r="AP20" t="str">
            <v>Not applicable</v>
          </cell>
          <cell r="AQ20" t="str">
            <v>Not applicable</v>
          </cell>
          <cell r="AR20" t="str">
            <v>Not applicable</v>
          </cell>
          <cell r="AS20" t="str">
            <v>Not applicable</v>
          </cell>
          <cell r="AT20" t="str">
            <v>Not applicable</v>
          </cell>
          <cell r="AU20" t="str">
            <v>Not applicable</v>
          </cell>
          <cell r="AV20" t="str">
            <v>Not applicable</v>
          </cell>
          <cell r="AW20" t="str">
            <v>Not applicable</v>
          </cell>
          <cell r="AX20" t="str">
            <v>Not applicable</v>
          </cell>
          <cell r="AY20" t="str">
            <v>Not applicable</v>
          </cell>
          <cell r="AZ20" t="str">
            <v>Not applicable</v>
          </cell>
          <cell r="BA20" t="str">
            <v>Not applicable</v>
          </cell>
          <cell r="BB20" t="str">
            <v>Not applicable</v>
          </cell>
          <cell r="BC20" t="str">
            <v>Not applicable</v>
          </cell>
          <cell r="BD20" t="str">
            <v>Not applicable</v>
          </cell>
          <cell r="BE20" t="str">
            <v>Not applicable</v>
          </cell>
          <cell r="BF20" t="str">
            <v>Not applicable</v>
          </cell>
          <cell r="BG20" t="str">
            <v>Not applicable</v>
          </cell>
          <cell r="BH20" t="str">
            <v>Not applicable</v>
          </cell>
          <cell r="BI20" t="str">
            <v>Not applicable</v>
          </cell>
          <cell r="BJ20" t="str">
            <v>Not applicable</v>
          </cell>
          <cell r="BK20" t="str">
            <v>Not applicable</v>
          </cell>
          <cell r="BL20" t="str">
            <v>Not applicable</v>
          </cell>
          <cell r="BM20" t="str">
            <v>Not applicable</v>
          </cell>
          <cell r="BN20" t="str">
            <v>Not applicable</v>
          </cell>
          <cell r="BO20" t="str">
            <v>Not applicable</v>
          </cell>
          <cell r="BP20" t="str">
            <v>Not applicable</v>
          </cell>
          <cell r="BQ20" t="str">
            <v>Not applicable</v>
          </cell>
          <cell r="BR20" t="str">
            <v>Not applicable</v>
          </cell>
          <cell r="BS20" t="str">
            <v>Not applicable</v>
          </cell>
          <cell r="BT20" t="str">
            <v>Not applicable</v>
          </cell>
          <cell r="BU20" t="str">
            <v>Not applicable</v>
          </cell>
          <cell r="BV20" t="str">
            <v>Not applicable</v>
          </cell>
          <cell r="BW20" t="str">
            <v>Not applicable</v>
          </cell>
          <cell r="BX20" t="str">
            <v>Not applicable</v>
          </cell>
          <cell r="BY20" t="str">
            <v>Not applicable</v>
          </cell>
          <cell r="BZ20" t="str">
            <v>Not applicable</v>
          </cell>
          <cell r="CA20" t="str">
            <v>Not applicable</v>
          </cell>
          <cell r="CB20" t="str">
            <v>Not applicable</v>
          </cell>
          <cell r="CC20" t="str">
            <v>Not applicable</v>
          </cell>
          <cell r="CD20" t="str">
            <v>Not applicable</v>
          </cell>
          <cell r="CE20" t="str">
            <v>Not applicable</v>
          </cell>
          <cell r="CF20" t="str">
            <v>Not applicable</v>
          </cell>
          <cell r="CG20" t="str">
            <v>Not applicable</v>
          </cell>
          <cell r="CH20" t="str">
            <v>Not applicable</v>
          </cell>
          <cell r="CI20" t="str">
            <v>Not applicable</v>
          </cell>
          <cell r="CJ20" t="str">
            <v>Not applicable</v>
          </cell>
          <cell r="CK20" t="str">
            <v>Not applicable</v>
          </cell>
          <cell r="CL20" t="str">
            <v>Not applicable</v>
          </cell>
          <cell r="CM20" t="str">
            <v>Not applicable</v>
          </cell>
          <cell r="CN20" t="str">
            <v>Not applicable</v>
          </cell>
          <cell r="CO20" t="str">
            <v>Not applicable</v>
          </cell>
          <cell r="CP20" t="str">
            <v>Not applicable</v>
          </cell>
          <cell r="CQ20" t="str">
            <v>Not applicable</v>
          </cell>
          <cell r="CR20" t="str">
            <v>Not applicable</v>
          </cell>
          <cell r="CS20">
            <v>-1.02201619</v>
          </cell>
          <cell r="CT20">
            <v>-46.53151879</v>
          </cell>
          <cell r="CU20">
            <v>-95.808540220000012</v>
          </cell>
          <cell r="CV20" t="str">
            <v>Not applicable</v>
          </cell>
          <cell r="CW20" t="str">
            <v>Not applicable</v>
          </cell>
          <cell r="CX20" t="str">
            <v>Not applicable</v>
          </cell>
          <cell r="CY20" t="str">
            <v>Not applicable</v>
          </cell>
          <cell r="CZ20" t="str">
            <v>Not applicable</v>
          </cell>
          <cell r="DA20" t="str">
            <v>Not applicable</v>
          </cell>
          <cell r="DB20" t="str">
            <v>Not applicable</v>
          </cell>
          <cell r="DC20" t="str">
            <v>Not applicable</v>
          </cell>
          <cell r="DD20" t="str">
            <v>Not applicable</v>
          </cell>
          <cell r="DE20" t="str">
            <v>Not applicable</v>
          </cell>
          <cell r="DF20" t="str">
            <v>Not applicable</v>
          </cell>
          <cell r="DG20" t="str">
            <v>Not applicable</v>
          </cell>
          <cell r="DH20">
            <v>-116.72882078000001</v>
          </cell>
          <cell r="DI20">
            <v>-136.02713269999998</v>
          </cell>
          <cell r="DJ20">
            <v>-186.79149335</v>
          </cell>
          <cell r="DK20">
            <v>-141.63049233000001</v>
          </cell>
          <cell r="DL20">
            <v>-175.64240909999998</v>
          </cell>
          <cell r="DM20">
            <v>-213.98553633</v>
          </cell>
          <cell r="DN20">
            <v>-308.92764688</v>
          </cell>
          <cell r="DO20">
            <v>-231.59595013000001</v>
          </cell>
          <cell r="DP20">
            <v>-230.87694206</v>
          </cell>
          <cell r="DQ20">
            <v>-215.97204800999998</v>
          </cell>
          <cell r="DR20">
            <v>-211.01514483000003</v>
          </cell>
          <cell r="DS20">
            <v>-251.22007655000002</v>
          </cell>
          <cell r="DT20">
            <v>-229.53346074000001</v>
          </cell>
          <cell r="DU20">
            <v>-396.75115969000001</v>
          </cell>
          <cell r="DV20">
            <v>-243.64547422999999</v>
          </cell>
          <cell r="DW20">
            <v>-234.0656505</v>
          </cell>
          <cell r="DX20">
            <v>-248.57222819000003</v>
          </cell>
          <cell r="DY20">
            <v>-264.88171616000005</v>
          </cell>
          <cell r="DZ20">
            <v>-390.24533547999999</v>
          </cell>
          <cell r="EA20">
            <v>-309.86843278999999</v>
          </cell>
          <cell r="EB20">
            <v>-334.71092534999997</v>
          </cell>
          <cell r="EC20">
            <v>-766.79773047000003</v>
          </cell>
          <cell r="ED20">
            <v>-335.15616186</v>
          </cell>
          <cell r="EE20">
            <v>-308.99382373999998</v>
          </cell>
          <cell r="EF20">
            <v>-229.53346074000001</v>
          </cell>
          <cell r="EG20">
            <v>-626.28462043000002</v>
          </cell>
          <cell r="EH20">
            <v>-869.93009466000012</v>
          </cell>
          <cell r="EI20">
            <v>-1103.9957451600001</v>
          </cell>
          <cell r="EJ20">
            <v>-1352.5679733500001</v>
          </cell>
          <cell r="EK20">
            <v>-1617.4496895100003</v>
          </cell>
          <cell r="EL20">
            <v>-2007.6950249900003</v>
          </cell>
          <cell r="EM20">
            <v>-2317.5634577800001</v>
          </cell>
          <cell r="EN20">
            <v>-2652.2743831299999</v>
          </cell>
          <cell r="EO20">
            <v>-3419.0721136000002</v>
          </cell>
          <cell r="EP20">
            <v>-3754.2282754600005</v>
          </cell>
          <cell r="EQ20">
            <v>-4063.2220992000007</v>
          </cell>
          <cell r="ER20">
            <v>-274.65444423000002</v>
          </cell>
          <cell r="ES20">
            <v>-288.81991518000001</v>
          </cell>
          <cell r="ET20">
            <v>-286.95079650999998</v>
          </cell>
          <cell r="EU20">
            <v>-282.96712270999996</v>
          </cell>
          <cell r="EV20">
            <v>-325.64929761000002</v>
          </cell>
          <cell r="EW20">
            <v>-357.20684479000005</v>
          </cell>
          <cell r="EX20">
            <v>-507.66384547999996</v>
          </cell>
          <cell r="EY20">
            <v>-733.20884639999997</v>
          </cell>
          <cell r="EZ20">
            <v>-436.89916986999998</v>
          </cell>
          <cell r="FA20">
            <v>-491.57871177999999</v>
          </cell>
          <cell r="FB20">
            <v>-232.50141815000001</v>
          </cell>
          <cell r="FC20">
            <v>-438.10868743000003</v>
          </cell>
          <cell r="FD20">
            <v>-274.65444423000002</v>
          </cell>
          <cell r="FE20">
            <v>-563.47435941000003</v>
          </cell>
          <cell r="FF20">
            <v>-850.42515591999995</v>
          </cell>
          <cell r="FG20">
            <v>-1133.39227863</v>
          </cell>
          <cell r="FH20">
            <v>-1459.04157624</v>
          </cell>
          <cell r="FI20">
            <v>-1816.2484210300001</v>
          </cell>
          <cell r="FJ20">
            <v>-2323.9122665100003</v>
          </cell>
          <cell r="FK20">
            <v>-3057.1211129100002</v>
          </cell>
          <cell r="FL20">
            <v>-3494.0202827800003</v>
          </cell>
          <cell r="FM20">
            <v>-3985.5989945600004</v>
          </cell>
          <cell r="FN20">
            <v>-4218.1004127100005</v>
          </cell>
          <cell r="FO20">
            <v>-4656.2091001400004</v>
          </cell>
          <cell r="FP20">
            <v>0</v>
          </cell>
          <cell r="FQ20">
            <v>-45.120983490000015</v>
          </cell>
          <cell r="FR20">
            <v>107.93124451</v>
          </cell>
          <cell r="FS20">
            <v>-43.305322279999984</v>
          </cell>
          <cell r="FT20">
            <v>-48.901472209999952</v>
          </cell>
          <cell r="FU20">
            <v>-77.077069419999987</v>
          </cell>
          <cell r="FV20">
            <v>-92.325128629999995</v>
          </cell>
          <cell r="FW20">
            <v>-117.41850999999997</v>
          </cell>
          <cell r="FX20">
            <v>-423.34041360999998</v>
          </cell>
          <cell r="FY20">
            <v>-102.18824452000001</v>
          </cell>
          <cell r="FZ20">
            <v>275.21901869000004</v>
          </cell>
          <cell r="GA20">
            <v>102.65474370999999</v>
          </cell>
          <cell r="GB20">
            <v>-129.11486369000005</v>
          </cell>
          <cell r="GC20">
            <v>0</v>
          </cell>
          <cell r="GD20">
            <v>0.19657693194069867</v>
          </cell>
          <cell r="GE20">
            <v>-0.27203762830669898</v>
          </cell>
          <cell r="GF20">
            <v>0.17773907936053021</v>
          </cell>
          <cell r="GG20">
            <v>0.20892203578585294</v>
          </cell>
          <cell r="GH20">
            <v>0.31007916685320508</v>
          </cell>
          <cell r="GI20">
            <v>0.3485522895594334</v>
          </cell>
          <cell r="GJ20">
            <v>0.3008838269791892</v>
          </cell>
          <cell r="GK20">
            <v>1.3661940643592461</v>
          </cell>
          <cell r="GL20">
            <v>0.30530298469685141</v>
          </cell>
          <cell r="GM20">
            <v>-0.35891997035686013</v>
          </cell>
          <cell r="GN20">
            <v>-0.30628929255037984</v>
          </cell>
          <cell r="GO20">
            <v>0.4178558073660481</v>
          </cell>
          <cell r="GP20">
            <v>0</v>
          </cell>
          <cell r="GQ20">
            <v>-45.120983490000015</v>
          </cell>
          <cell r="GR20">
            <v>62.810261019999984</v>
          </cell>
          <cell r="GS20">
            <v>19.504938740000171</v>
          </cell>
          <cell r="GT20">
            <v>-29.396533469999895</v>
          </cell>
          <cell r="GU20">
            <v>-106.47360288999994</v>
          </cell>
          <cell r="GV20">
            <v>-198.79873151999982</v>
          </cell>
          <cell r="GW20">
            <v>-316.21724152000002</v>
          </cell>
          <cell r="GX20">
            <v>-739.55765513000006</v>
          </cell>
          <cell r="GY20">
            <v>-841.74589965000041</v>
          </cell>
          <cell r="GZ20">
            <v>-566.5268809600002</v>
          </cell>
          <cell r="HA20">
            <v>-463.87213724999992</v>
          </cell>
          <cell r="HB20">
            <v>-592.98700093999969</v>
          </cell>
          <cell r="HC20">
            <v>0</v>
          </cell>
          <cell r="HD20">
            <v>0.19657693194069867</v>
          </cell>
          <cell r="HE20">
            <v>-0.10029028172027465</v>
          </cell>
          <cell r="HF20">
            <v>-2.2421271386896209E-2</v>
          </cell>
          <cell r="HG20">
            <v>2.6627397432351072E-2</v>
          </cell>
          <cell r="HH20">
            <v>7.8719594865379883E-2</v>
          </cell>
          <cell r="HI20">
            <v>0.12290875741564801</v>
          </cell>
          <cell r="HJ20">
            <v>0.15750262743295634</v>
          </cell>
          <cell r="HK20">
            <v>0.31910999142108676</v>
          </cell>
          <cell r="HL20">
            <v>0.31736757893677647</v>
          </cell>
          <cell r="HM20">
            <v>0.16569609009021288</v>
          </cell>
          <cell r="HN20">
            <v>0.1235599178350875</v>
          </cell>
          <cell r="HO20">
            <v>0.14594009051505002</v>
          </cell>
          <cell r="HP20">
            <v>0</v>
          </cell>
          <cell r="HQ20">
            <v>-2.3000001192485797E-7</v>
          </cell>
          <cell r="HR20">
            <v>-1.800000291041215E-7</v>
          </cell>
          <cell r="HS20">
            <v>-5.0999994982703356E-7</v>
          </cell>
          <cell r="HT20">
            <v>2.9000005952184438E-7</v>
          </cell>
          <cell r="HU20">
            <v>-6.1000002915534424E-7</v>
          </cell>
          <cell r="HV20">
            <v>2.0999993921577698E-7</v>
          </cell>
          <cell r="HW20">
            <v>-4.7999998287195922E-7</v>
          </cell>
          <cell r="HX20">
            <v>-3.9999997625272954E-7</v>
          </cell>
          <cell r="HY20">
            <v>1.3000004628338502E-7</v>
          </cell>
          <cell r="HZ20">
            <v>2.200000039920269E-7</v>
          </cell>
          <cell r="IA20">
            <v>186.87898185</v>
          </cell>
          <cell r="IB20">
            <v>103.68778756999995</v>
          </cell>
          <cell r="IC20">
            <v>0</v>
          </cell>
          <cell r="ID20">
            <v>8.3741594920218351E-10</v>
          </cell>
          <cell r="IE20">
            <v>6.2322582258263429E-10</v>
          </cell>
          <cell r="IF20">
            <v>1.7773080156468133E-9</v>
          </cell>
          <cell r="IG20">
            <v>-1.0248542531983277E-9</v>
          </cell>
          <cell r="IH20">
            <v>1.8731808567526072E-9</v>
          </cell>
          <cell r="II20">
            <v>-5.8789449909835009E-10</v>
          </cell>
          <cell r="IJ20">
            <v>9.4550751959095928E-10</v>
          </cell>
          <cell r="IK20">
            <v>5.4554712267168898E-10</v>
          </cell>
          <cell r="IL20">
            <v>-2.9755159819457886E-10</v>
          </cell>
          <cell r="IM20">
            <v>-4.475376956356623E-10</v>
          </cell>
          <cell r="IN20">
            <v>-0.44560733369990585</v>
          </cell>
          <cell r="IO20">
            <v>-0.19137774488104589</v>
          </cell>
          <cell r="IP20">
            <v>0</v>
          </cell>
          <cell r="IQ20">
            <v>-2.3000001192485797E-7</v>
          </cell>
          <cell r="IR20">
            <v>-4.0999998418556061E-7</v>
          </cell>
          <cell r="IS20">
            <v>-9.1999993401259417E-7</v>
          </cell>
          <cell r="IT20">
            <v>-6.2999993133416865E-7</v>
          </cell>
          <cell r="IU20">
            <v>-1.2400000741763506E-6</v>
          </cell>
          <cell r="IV20">
            <v>-1.0300002486474114E-6</v>
          </cell>
          <cell r="IW20">
            <v>-1.5100004020496272E-6</v>
          </cell>
          <cell r="IX20">
            <v>-1.910000264615519E-6</v>
          </cell>
          <cell r="IY20">
            <v>-1.7800002751755528E-6</v>
          </cell>
          <cell r="IZ20">
            <v>-1.5600003280269448E-6</v>
          </cell>
          <cell r="JA20">
            <v>186.87898028999916</v>
          </cell>
          <cell r="JB20">
            <v>290.56676785999935</v>
          </cell>
          <cell r="JC20">
            <v>0</v>
          </cell>
          <cell r="JD20">
            <v>8.3741594920218351E-10</v>
          </cell>
          <cell r="JE20">
            <v>7.2762846727078944E-10</v>
          </cell>
          <cell r="JF20">
            <v>1.0818117603924759E-9</v>
          </cell>
          <cell r="JG20">
            <v>5.5585338241925861E-10</v>
          </cell>
          <cell r="JH20">
            <v>8.4987302310172391E-10</v>
          </cell>
          <cell r="JI20">
            <v>5.671031766939742E-10</v>
          </cell>
          <cell r="JJ20">
            <v>6.4976652724436098E-10</v>
          </cell>
          <cell r="JK20">
            <v>6.2477088583211156E-10</v>
          </cell>
          <cell r="JL20">
            <v>5.0944188413986852E-10</v>
          </cell>
          <cell r="JM20">
            <v>3.9140925385790432E-10</v>
          </cell>
          <cell r="JN20">
            <v>-4.2424484570114121E-2</v>
          </cell>
          <cell r="JO20">
            <v>-5.873861594167528E-2</v>
          </cell>
          <cell r="JP20">
            <v>0</v>
          </cell>
          <cell r="JQ20">
            <v>-274.65444400000001</v>
          </cell>
          <cell r="JR20">
            <v>-288.81991499999998</v>
          </cell>
          <cell r="JS20">
            <v>-286.95079600000003</v>
          </cell>
          <cell r="JT20">
            <v>-282.96712300000002</v>
          </cell>
          <cell r="JU20">
            <v>-325.64929699999999</v>
          </cell>
          <cell r="JV20">
            <v>-357.20684499999999</v>
          </cell>
          <cell r="JW20">
            <v>-507.66384499999998</v>
          </cell>
          <cell r="JX20">
            <v>-733.20884599999999</v>
          </cell>
          <cell r="JY20">
            <v>-436.89917000000003</v>
          </cell>
          <cell r="JZ20">
            <v>-491.578712</v>
          </cell>
          <cell r="KA20">
            <v>-419.38040000000001</v>
          </cell>
          <cell r="KB20">
            <v>-541.79647499999999</v>
          </cell>
          <cell r="KC20">
            <v>0</v>
          </cell>
          <cell r="KD20">
            <v>-274.65444400000001</v>
          </cell>
          <cell r="KE20">
            <v>-563.47435900000005</v>
          </cell>
          <cell r="KF20">
            <v>-850.42515500000002</v>
          </cell>
          <cell r="KG20">
            <v>-1133.392278</v>
          </cell>
          <cell r="KH20">
            <v>-1459.041575</v>
          </cell>
          <cell r="KI20">
            <v>-1816.2484199999999</v>
          </cell>
          <cell r="KJ20">
            <v>-2323.9122649999999</v>
          </cell>
          <cell r="KK20">
            <v>-3057.1211109999999</v>
          </cell>
          <cell r="KL20">
            <v>-3494.0202810000001</v>
          </cell>
          <cell r="KM20">
            <v>-3985.5989930000001</v>
          </cell>
          <cell r="KN20">
            <v>-4404.9793929999996</v>
          </cell>
          <cell r="KO20">
            <v>-4946.7758679999997</v>
          </cell>
          <cell r="KP20">
            <v>0</v>
          </cell>
          <cell r="KQ20">
            <v>-274.65444423000002</v>
          </cell>
          <cell r="KR20">
            <v>-288.81991518000001</v>
          </cell>
          <cell r="KS20">
            <v>-286.95079650999998</v>
          </cell>
          <cell r="KT20">
            <v>-282.96712270999996</v>
          </cell>
          <cell r="KU20">
            <v>-325.64929761000002</v>
          </cell>
          <cell r="KV20">
            <v>-357.20684479000005</v>
          </cell>
          <cell r="KW20">
            <v>-507.66384547999996</v>
          </cell>
          <cell r="KX20">
            <v>-733.20884639999997</v>
          </cell>
          <cell r="KY20">
            <v>-436.89916986999998</v>
          </cell>
          <cell r="KZ20">
            <v>-491.57871177999999</v>
          </cell>
          <cell r="LA20">
            <v>-232.50141815000001</v>
          </cell>
          <cell r="LB20">
            <v>-438.10868743000003</v>
          </cell>
          <cell r="LC20">
            <v>0</v>
          </cell>
          <cell r="LD20" t="str">
            <v>03.05               Total ETI credit (offset and refund)</v>
          </cell>
          <cell r="LE20">
            <v>-308.18632870000005</v>
          </cell>
          <cell r="LF20">
            <v>-264.92023574999996</v>
          </cell>
          <cell r="LG20">
            <v>-287.09045599000007</v>
          </cell>
          <cell r="LH20">
            <v>-305.58576266000011</v>
          </cell>
          <cell r="LI20">
            <v>-317.46943604999996</v>
          </cell>
          <cell r="LJ20">
            <v>-310.8626056199999</v>
          </cell>
          <cell r="LK20">
            <v>-296.78609436999989</v>
          </cell>
          <cell r="LL20">
            <v>-291.53472730999994</v>
          </cell>
          <cell r="LM20">
            <v>-319.43935270000003</v>
          </cell>
          <cell r="LN20">
            <v>-290.14192246000016</v>
          </cell>
          <cell r="LO20">
            <v>-347.50325580999805</v>
          </cell>
          <cell r="LP20">
            <v>-421.81085673999996</v>
          </cell>
          <cell r="LQ20">
            <v>0</v>
          </cell>
          <cell r="LR20">
            <v>0</v>
          </cell>
        </row>
        <row r="21">
          <cell r="M21" t="str">
            <v>03.03               ETI credit - granted (as offset to PAYE)</v>
          </cell>
          <cell r="O21">
            <v>0</v>
          </cell>
          <cell r="P21" t="str">
            <v>Not applicable</v>
          </cell>
          <cell r="Q21" t="str">
            <v>Not applicable</v>
          </cell>
          <cell r="R21" t="str">
            <v>Not applicable</v>
          </cell>
          <cell r="S21" t="str">
            <v>Not applicable</v>
          </cell>
          <cell r="T21" t="str">
            <v>Not applicable</v>
          </cell>
          <cell r="U21" t="str">
            <v>Not applicable</v>
          </cell>
          <cell r="V21" t="str">
            <v>Not applicable</v>
          </cell>
          <cell r="W21" t="str">
            <v>Not applicable</v>
          </cell>
          <cell r="X21" t="str">
            <v>Not applicable</v>
          </cell>
          <cell r="Y21" t="str">
            <v>Not applicable</v>
          </cell>
          <cell r="Z21" t="str">
            <v>Not applicable</v>
          </cell>
          <cell r="AA21" t="str">
            <v>Not applicable</v>
          </cell>
          <cell r="AB21" t="str">
            <v>Not applicable</v>
          </cell>
          <cell r="AC21" t="str">
            <v>Not applicable</v>
          </cell>
          <cell r="AD21" t="str">
            <v>Not applicable</v>
          </cell>
          <cell r="AE21" t="str">
            <v>Not applicable</v>
          </cell>
          <cell r="AF21" t="str">
            <v>Not applicable</v>
          </cell>
          <cell r="AG21" t="str">
            <v>Not applicable</v>
          </cell>
          <cell r="AH21" t="str">
            <v>Not applicable</v>
          </cell>
          <cell r="AI21" t="str">
            <v>Not applicable</v>
          </cell>
          <cell r="AJ21" t="str">
            <v>Not applicable</v>
          </cell>
          <cell r="AK21" t="str">
            <v>Not applicable</v>
          </cell>
          <cell r="AL21" t="str">
            <v>Not applicable</v>
          </cell>
          <cell r="AM21" t="str">
            <v>Not applicable</v>
          </cell>
          <cell r="AN21" t="str">
            <v>Not applicable</v>
          </cell>
          <cell r="AO21" t="str">
            <v>Not applicable</v>
          </cell>
          <cell r="AP21" t="str">
            <v>Not applicable</v>
          </cell>
          <cell r="AQ21" t="str">
            <v>Not applicable</v>
          </cell>
          <cell r="AR21" t="str">
            <v>Not applicable</v>
          </cell>
          <cell r="AS21" t="str">
            <v>Not applicable</v>
          </cell>
          <cell r="AT21" t="str">
            <v>Not applicable</v>
          </cell>
          <cell r="AU21" t="str">
            <v>Not applicable</v>
          </cell>
          <cell r="AV21" t="str">
            <v>Not applicable</v>
          </cell>
          <cell r="AW21" t="str">
            <v>Not applicable</v>
          </cell>
          <cell r="AX21" t="str">
            <v>Not applicable</v>
          </cell>
          <cell r="AY21" t="str">
            <v>Not applicable</v>
          </cell>
          <cell r="AZ21" t="str">
            <v>Not applicable</v>
          </cell>
          <cell r="BA21" t="str">
            <v>Not applicable</v>
          </cell>
          <cell r="BB21" t="str">
            <v>Not applicable</v>
          </cell>
          <cell r="BC21" t="str">
            <v>Not applicable</v>
          </cell>
          <cell r="BD21" t="str">
            <v>Not applicable</v>
          </cell>
          <cell r="BE21" t="str">
            <v>Not applicable</v>
          </cell>
          <cell r="BF21" t="str">
            <v>Not applicable</v>
          </cell>
          <cell r="BG21" t="str">
            <v>Not applicable</v>
          </cell>
          <cell r="BH21" t="str">
            <v>Not applicable</v>
          </cell>
          <cell r="BI21" t="str">
            <v>Not applicable</v>
          </cell>
          <cell r="BJ21" t="str">
            <v>Not applicable</v>
          </cell>
          <cell r="BK21" t="str">
            <v>Not applicable</v>
          </cell>
          <cell r="BL21" t="str">
            <v>Not applicable</v>
          </cell>
          <cell r="BM21" t="str">
            <v>Not applicable</v>
          </cell>
          <cell r="BN21" t="str">
            <v>Not applicable</v>
          </cell>
          <cell r="BO21" t="str">
            <v>Not applicable</v>
          </cell>
          <cell r="BP21" t="str">
            <v>Not applicable</v>
          </cell>
          <cell r="BQ21" t="str">
            <v>Not applicable</v>
          </cell>
          <cell r="BR21" t="str">
            <v>Not applicable</v>
          </cell>
          <cell r="BS21" t="str">
            <v>Not applicable</v>
          </cell>
          <cell r="BT21" t="str">
            <v>Not applicable</v>
          </cell>
          <cell r="BU21" t="str">
            <v>Not applicable</v>
          </cell>
          <cell r="BV21" t="str">
            <v>Not applicable</v>
          </cell>
          <cell r="BW21" t="str">
            <v>Not applicable</v>
          </cell>
          <cell r="BX21" t="str">
            <v>Not applicable</v>
          </cell>
          <cell r="BY21" t="str">
            <v>Not applicable</v>
          </cell>
          <cell r="BZ21" t="str">
            <v>Not applicable</v>
          </cell>
          <cell r="CA21" t="str">
            <v>Not applicable</v>
          </cell>
          <cell r="CB21" t="str">
            <v>Not applicable</v>
          </cell>
          <cell r="CC21" t="str">
            <v>Not applicable</v>
          </cell>
          <cell r="CD21" t="str">
            <v>Not applicable</v>
          </cell>
          <cell r="CE21" t="str">
            <v>Not applicable</v>
          </cell>
          <cell r="CF21" t="str">
            <v>Not applicable</v>
          </cell>
          <cell r="CG21" t="str">
            <v>Not applicable</v>
          </cell>
          <cell r="CH21" t="str">
            <v>Not applicable</v>
          </cell>
          <cell r="CI21" t="str">
            <v>Not applicable</v>
          </cell>
          <cell r="CJ21" t="str">
            <v>Not applicable</v>
          </cell>
          <cell r="CK21" t="str">
            <v>Not applicable</v>
          </cell>
          <cell r="CL21" t="str">
            <v>Not applicable</v>
          </cell>
          <cell r="CM21" t="str">
            <v>Not applicable</v>
          </cell>
          <cell r="CN21" t="str">
            <v>Not applicable</v>
          </cell>
          <cell r="CO21" t="str">
            <v>Not applicable</v>
          </cell>
          <cell r="CP21" t="str">
            <v>Not applicable</v>
          </cell>
          <cell r="CQ21" t="str">
            <v>Not applicable</v>
          </cell>
          <cell r="CR21" t="str">
            <v>Not applicable</v>
          </cell>
          <cell r="CS21">
            <v>-1.02201619</v>
          </cell>
          <cell r="CT21">
            <v>-46.53151879</v>
          </cell>
          <cell r="CU21">
            <v>-95.808540220000012</v>
          </cell>
          <cell r="CV21" t="str">
            <v>Not applicable</v>
          </cell>
          <cell r="CW21" t="str">
            <v>Not applicable</v>
          </cell>
          <cell r="CX21" t="str">
            <v>Not applicable</v>
          </cell>
          <cell r="CY21" t="str">
            <v>Not applicable</v>
          </cell>
          <cell r="CZ21" t="str">
            <v>Not applicable</v>
          </cell>
          <cell r="DA21" t="str">
            <v>Not applicable</v>
          </cell>
          <cell r="DB21" t="str">
            <v>Not applicable</v>
          </cell>
          <cell r="DC21" t="str">
            <v>Not applicable</v>
          </cell>
          <cell r="DD21" t="str">
            <v>Not applicable</v>
          </cell>
          <cell r="DE21" t="str">
            <v>Not applicable</v>
          </cell>
          <cell r="DF21" t="str">
            <v>Not applicable</v>
          </cell>
          <cell r="DG21" t="str">
            <v>Not applicable</v>
          </cell>
          <cell r="DH21">
            <v>-116.72882078000001</v>
          </cell>
          <cell r="DI21">
            <v>-136.02713269999998</v>
          </cell>
          <cell r="DJ21">
            <v>-186.79149335</v>
          </cell>
          <cell r="DK21">
            <v>-141.63049233000001</v>
          </cell>
          <cell r="DL21">
            <v>-175.64240909999998</v>
          </cell>
          <cell r="DM21">
            <v>-213.98553633</v>
          </cell>
          <cell r="DN21">
            <v>-308.92764688</v>
          </cell>
          <cell r="DO21">
            <v>-231.59595013000001</v>
          </cell>
          <cell r="DP21">
            <v>-230.87694206</v>
          </cell>
          <cell r="DQ21">
            <v>-215.97204800999998</v>
          </cell>
          <cell r="DR21">
            <v>-211.01514483000003</v>
          </cell>
          <cell r="DS21">
            <v>-249.72753887000002</v>
          </cell>
          <cell r="DT21">
            <v>-225.73253543999999</v>
          </cell>
          <cell r="DU21">
            <v>-391.8519053</v>
          </cell>
          <cell r="DV21">
            <v>-234.28723503000001</v>
          </cell>
          <cell r="DW21">
            <v>-230.69814511999999</v>
          </cell>
          <cell r="DX21">
            <v>-246.93983736000001</v>
          </cell>
          <cell r="DY21">
            <v>-263.59447585999999</v>
          </cell>
          <cell r="DZ21">
            <v>-388.28856336000001</v>
          </cell>
          <cell r="EA21">
            <v>-305.86965033999996</v>
          </cell>
          <cell r="EB21">
            <v>-332.08036750999997</v>
          </cell>
          <cell r="EC21">
            <v>-764.23524513999996</v>
          </cell>
          <cell r="ED21">
            <v>-316.71039499</v>
          </cell>
          <cell r="EE21">
            <v>-299.28566343</v>
          </cell>
          <cell r="EF21">
            <v>-225.73253543999999</v>
          </cell>
          <cell r="EG21">
            <v>-617.58444073999999</v>
          </cell>
          <cell r="EH21">
            <v>-851.87167577000002</v>
          </cell>
          <cell r="EI21">
            <v>-1082.5698208899998</v>
          </cell>
          <cell r="EJ21">
            <v>-1329.50965825</v>
          </cell>
          <cell r="EK21">
            <v>-1593.1041341100001</v>
          </cell>
          <cell r="EL21">
            <v>-1981.3926974700003</v>
          </cell>
          <cell r="EM21">
            <v>-2287.2623478100004</v>
          </cell>
          <cell r="EN21">
            <v>-2619.3427153200005</v>
          </cell>
          <cell r="EO21">
            <v>-3383.5779604600007</v>
          </cell>
          <cell r="EP21">
            <v>-3700.2883554500008</v>
          </cell>
          <cell r="EQ21">
            <v>-3999.5740188800005</v>
          </cell>
          <cell r="ER21">
            <v>-272.88421105000003</v>
          </cell>
          <cell r="ES21">
            <v>-286.16409110000001</v>
          </cell>
          <cell r="ET21">
            <v>-281.24107839999999</v>
          </cell>
          <cell r="EU21">
            <v>-280.37560652999997</v>
          </cell>
          <cell r="EV21">
            <v>-321.89748624999999</v>
          </cell>
          <cell r="EW21">
            <v>-351.60047106000002</v>
          </cell>
          <cell r="EX21">
            <v>-501.13212707999998</v>
          </cell>
          <cell r="EY21">
            <v>-724.13883310000006</v>
          </cell>
          <cell r="EZ21">
            <v>-428.97658163</v>
          </cell>
          <cell r="FA21">
            <v>-490.19866968999997</v>
          </cell>
          <cell r="FB21">
            <v>-229.17105218</v>
          </cell>
          <cell r="FC21">
            <v>-427.31853286</v>
          </cell>
          <cell r="FD21">
            <v>-272.88421105000003</v>
          </cell>
          <cell r="FE21">
            <v>-559.04830215000004</v>
          </cell>
          <cell r="FF21">
            <v>-840.28938055000003</v>
          </cell>
          <cell r="FG21">
            <v>-1120.6649870799999</v>
          </cell>
          <cell r="FH21">
            <v>-1442.5624733299999</v>
          </cell>
          <cell r="FI21">
            <v>-1794.1629443899999</v>
          </cell>
          <cell r="FJ21">
            <v>-2295.29507147</v>
          </cell>
          <cell r="FK21">
            <v>-3019.4339045699999</v>
          </cell>
          <cell r="FL21">
            <v>-3448.4104861999999</v>
          </cell>
          <cell r="FM21">
            <v>-3938.6091558899998</v>
          </cell>
          <cell r="FN21">
            <v>-4167.7802080699994</v>
          </cell>
          <cell r="FO21">
            <v>-4595.0987409299996</v>
          </cell>
          <cell r="FP21">
            <v>0</v>
          </cell>
          <cell r="FQ21">
            <v>-47.151675610000041</v>
          </cell>
          <cell r="FR21">
            <v>105.68781419999999</v>
          </cell>
          <cell r="FS21">
            <v>-46.953843369999987</v>
          </cell>
          <cell r="FT21">
            <v>-49.677461409999978</v>
          </cell>
          <cell r="FU21">
            <v>-74.957648889999973</v>
          </cell>
          <cell r="FV21">
            <v>-88.005995200000029</v>
          </cell>
          <cell r="FW21">
            <v>-112.84356371999996</v>
          </cell>
          <cell r="FX21">
            <v>-418.26918276000009</v>
          </cell>
          <cell r="FY21">
            <v>-96.896214120000025</v>
          </cell>
          <cell r="FZ21">
            <v>274.03657544999999</v>
          </cell>
          <cell r="GA21">
            <v>87.539342809999994</v>
          </cell>
          <cell r="GB21">
            <v>-128.03286943000001</v>
          </cell>
          <cell r="GC21">
            <v>0</v>
          </cell>
          <cell r="GD21">
            <v>0.20888293979461822</v>
          </cell>
          <cell r="GE21">
            <v>-0.2697136667463334</v>
          </cell>
          <cell r="GF21">
            <v>0.20041144522443846</v>
          </cell>
          <cell r="GG21">
            <v>0.21533533086778717</v>
          </cell>
          <cell r="GH21">
            <v>0.30354619850471248</v>
          </cell>
          <cell r="GI21">
            <v>0.33386889051021568</v>
          </cell>
          <cell r="GJ21">
            <v>0.29061778885147732</v>
          </cell>
          <cell r="GK21">
            <v>1.3674752702501165</v>
          </cell>
          <cell r="GL21">
            <v>0.29178543388922917</v>
          </cell>
          <cell r="GM21">
            <v>-0.35857620698951059</v>
          </cell>
          <cell r="GN21">
            <v>-0.2764018617474302</v>
          </cell>
          <cell r="GO21">
            <v>0.42779486315068899</v>
          </cell>
          <cell r="GP21">
            <v>0</v>
          </cell>
          <cell r="GQ21">
            <v>-47.151675610000041</v>
          </cell>
          <cell r="GR21">
            <v>58.53613858999995</v>
          </cell>
          <cell r="GS21">
            <v>11.582295219999992</v>
          </cell>
          <cell r="GT21">
            <v>-38.0951661900001</v>
          </cell>
          <cell r="GU21">
            <v>-113.05281507999985</v>
          </cell>
          <cell r="GV21">
            <v>-201.05881027999976</v>
          </cell>
          <cell r="GW21">
            <v>-313.90237399999978</v>
          </cell>
          <cell r="GX21">
            <v>-732.17155675999948</v>
          </cell>
          <cell r="GY21">
            <v>-829.06777087999944</v>
          </cell>
          <cell r="GZ21">
            <v>-555.03119542999912</v>
          </cell>
          <cell r="HA21">
            <v>-467.49185261999855</v>
          </cell>
          <cell r="HB21">
            <v>-595.52472204999913</v>
          </cell>
          <cell r="HC21">
            <v>0</v>
          </cell>
          <cell r="HD21">
            <v>0.20888293979461822</v>
          </cell>
          <cell r="HE21">
            <v>-9.4782405009849302E-2</v>
          </cell>
          <cell r="HF21">
            <v>-1.3596291025324732E-2</v>
          </cell>
          <cell r="HG21">
            <v>3.5189569720945474E-2</v>
          </cell>
          <cell r="HH21">
            <v>8.5033466570531277E-2</v>
          </cell>
          <cell r="HI21">
            <v>0.12620569238075752</v>
          </cell>
          <cell r="HJ21">
            <v>0.15842511905934412</v>
          </cell>
          <cell r="HK21">
            <v>0.32010825407108917</v>
          </cell>
          <cell r="HL21">
            <v>0.31651748586809636</v>
          </cell>
          <cell r="HM21">
            <v>0.16403676874480588</v>
          </cell>
          <cell r="HN21">
            <v>0.12633930324144854</v>
          </cell>
          <cell r="HO21">
            <v>0.14889703734418291</v>
          </cell>
          <cell r="HP21">
            <v>0</v>
          </cell>
          <cell r="HQ21">
            <v>-5.0000039664155338E-8</v>
          </cell>
          <cell r="HR21">
            <v>-1.0000002248489182E-7</v>
          </cell>
          <cell r="HS21">
            <v>-3.9999997625272954E-7</v>
          </cell>
          <cell r="HT21">
            <v>4.7000003178254701E-7</v>
          </cell>
          <cell r="HU21">
            <v>-2.4999997094710125E-7</v>
          </cell>
          <cell r="HV21">
            <v>-5.9999990753567545E-8</v>
          </cell>
          <cell r="HW21">
            <v>-7.9999949775810819E-8</v>
          </cell>
          <cell r="HX21">
            <v>-1.0000007932831068E-7</v>
          </cell>
          <cell r="HY21">
            <v>3.700000092976552E-7</v>
          </cell>
          <cell r="HZ21">
            <v>3.1000001854408765E-7</v>
          </cell>
          <cell r="IA21">
            <v>185.17678281999997</v>
          </cell>
          <cell r="IB21">
            <v>108.17832013999998</v>
          </cell>
          <cell r="IC21">
            <v>0</v>
          </cell>
          <cell r="ID21">
            <v>1.8322804196302636E-10</v>
          </cell>
          <cell r="IE21">
            <v>3.49449933202457E-10</v>
          </cell>
          <cell r="IF21">
            <v>1.4222672558975526E-9</v>
          </cell>
          <cell r="IG21">
            <v>-1.6763228328295585E-9</v>
          </cell>
          <cell r="IH21">
            <v>7.7664468291964614E-10</v>
          </cell>
          <cell r="II21">
            <v>1.7064820926695385E-10</v>
          </cell>
          <cell r="IJ21">
            <v>1.5963843758077561E-10</v>
          </cell>
          <cell r="IK21">
            <v>1.3809517563645242E-10</v>
          </cell>
          <cell r="IL21">
            <v>-8.6251796676783445E-10</v>
          </cell>
          <cell r="IM21">
            <v>-6.3239669447509452E-10</v>
          </cell>
          <cell r="IN21">
            <v>-0.44691142846203114</v>
          </cell>
          <cell r="IO21">
            <v>-0.20201485692017687</v>
          </cell>
          <cell r="IP21">
            <v>0</v>
          </cell>
          <cell r="IQ21">
            <v>-5.0000039664155338E-8</v>
          </cell>
          <cell r="IR21">
            <v>-1.5000000530562829E-7</v>
          </cell>
          <cell r="IS21">
            <v>-5.4999998155835783E-7</v>
          </cell>
          <cell r="IT21">
            <v>-7.9999836088973098E-8</v>
          </cell>
          <cell r="IU21">
            <v>-3.2999992072291207E-7</v>
          </cell>
          <cell r="IV21">
            <v>-3.8999996831989847E-7</v>
          </cell>
          <cell r="IW21">
            <v>-4.7000003178254701E-7</v>
          </cell>
          <cell r="IX21">
            <v>-5.6999988373718224E-7</v>
          </cell>
          <cell r="IY21">
            <v>-1.9999970390927047E-7</v>
          </cell>
          <cell r="IZ21">
            <v>1.1000020094797947E-7</v>
          </cell>
          <cell r="JA21">
            <v>185.17678293000063</v>
          </cell>
          <cell r="JB21">
            <v>293.35510307000004</v>
          </cell>
          <cell r="JC21">
            <v>0</v>
          </cell>
          <cell r="JD21">
            <v>1.8322804196302636E-10</v>
          </cell>
          <cell r="JE21">
            <v>2.683131399719881E-10</v>
          </cell>
          <cell r="JF21">
            <v>6.5453639501948462E-10</v>
          </cell>
          <cell r="JG21">
            <v>7.1386040446513116E-11</v>
          </cell>
          <cell r="JH21">
            <v>2.2875953513239082E-10</v>
          </cell>
          <cell r="JI21">
            <v>2.1737154343986858E-10</v>
          </cell>
          <cell r="JJ21">
            <v>2.0476671506020368E-10</v>
          </cell>
          <cell r="JK21">
            <v>1.8877706943082079E-10</v>
          </cell>
          <cell r="JL21">
            <v>5.7997649850920463E-11</v>
          </cell>
          <cell r="JM21">
            <v>-2.7928691726216935E-11</v>
          </cell>
          <cell r="JN21">
            <v>-4.2540457742372542E-2</v>
          </cell>
          <cell r="JO21">
            <v>-6.0009792959395292E-2</v>
          </cell>
          <cell r="JP21">
            <v>0</v>
          </cell>
          <cell r="JQ21">
            <v>-272.88421099999999</v>
          </cell>
          <cell r="JR21">
            <v>-286.16409099999998</v>
          </cell>
          <cell r="JS21">
            <v>-281.24107800000002</v>
          </cell>
          <cell r="JT21">
            <v>-280.375607</v>
          </cell>
          <cell r="JU21">
            <v>-321.89748600000001</v>
          </cell>
          <cell r="JV21">
            <v>-351.60047100000003</v>
          </cell>
          <cell r="JW21">
            <v>-501.13212700000003</v>
          </cell>
          <cell r="JX21">
            <v>-724.13883299999998</v>
          </cell>
          <cell r="JY21">
            <v>-428.97658200000001</v>
          </cell>
          <cell r="JZ21">
            <v>-490.19866999999999</v>
          </cell>
          <cell r="KA21">
            <v>-414.34783499999998</v>
          </cell>
          <cell r="KB21">
            <v>-535.49685299999999</v>
          </cell>
          <cell r="KC21">
            <v>0</v>
          </cell>
          <cell r="KD21">
            <v>-272.88421099999999</v>
          </cell>
          <cell r="KE21">
            <v>-559.04830200000004</v>
          </cell>
          <cell r="KF21">
            <v>-840.28938000000005</v>
          </cell>
          <cell r="KG21">
            <v>-1120.6649870000001</v>
          </cell>
          <cell r="KH21">
            <v>-1442.562473</v>
          </cell>
          <cell r="KI21">
            <v>-1794.1629439999999</v>
          </cell>
          <cell r="KJ21">
            <v>-2295.295071</v>
          </cell>
          <cell r="KK21">
            <v>-3019.433904</v>
          </cell>
          <cell r="KL21">
            <v>-3448.4104860000002</v>
          </cell>
          <cell r="KM21">
            <v>-3938.609156</v>
          </cell>
          <cell r="KN21">
            <v>-4352.956991</v>
          </cell>
          <cell r="KO21">
            <v>-4888.4538439999997</v>
          </cell>
          <cell r="KP21">
            <v>0</v>
          </cell>
          <cell r="KQ21">
            <v>-272.88421105000003</v>
          </cell>
          <cell r="KR21">
            <v>-286.16409110000001</v>
          </cell>
          <cell r="KS21">
            <v>-281.24107839999999</v>
          </cell>
          <cell r="KT21">
            <v>-280.37560652999997</v>
          </cell>
          <cell r="KU21">
            <v>-321.89748624999999</v>
          </cell>
          <cell r="KV21">
            <v>-351.60047106000002</v>
          </cell>
          <cell r="KW21">
            <v>-501.13212707999998</v>
          </cell>
          <cell r="KX21">
            <v>-724.13883310000006</v>
          </cell>
          <cell r="KY21">
            <v>-428.97658163</v>
          </cell>
          <cell r="KZ21">
            <v>-490.19866968999997</v>
          </cell>
          <cell r="LA21">
            <v>-229.17105218</v>
          </cell>
          <cell r="LB21">
            <v>-427.31853286</v>
          </cell>
          <cell r="LC21">
            <v>0</v>
          </cell>
          <cell r="LD21" t="str">
            <v>03.03               ETI credit - granted (as offset to PAYE)</v>
          </cell>
          <cell r="LE21">
            <v>-308.18632870000005</v>
          </cell>
          <cell r="LF21">
            <v>-264.92023574999996</v>
          </cell>
          <cell r="LG21">
            <v>-287.09045599000007</v>
          </cell>
          <cell r="LH21">
            <v>-305.58576266000011</v>
          </cell>
          <cell r="LI21">
            <v>-317.46943604999996</v>
          </cell>
          <cell r="LJ21">
            <v>-310.8626056199999</v>
          </cell>
          <cell r="LK21">
            <v>-296.78609436999989</v>
          </cell>
          <cell r="LL21">
            <v>-282.35003256000005</v>
          </cell>
          <cell r="LM21">
            <v>-311.63144591000008</v>
          </cell>
          <cell r="LN21">
            <v>-288.80167558000011</v>
          </cell>
          <cell r="LO21">
            <v>-344.17288983999799</v>
          </cell>
          <cell r="LP21">
            <v>-411.51359216999992</v>
          </cell>
          <cell r="LQ21">
            <v>0</v>
          </cell>
          <cell r="LR21">
            <v>0</v>
          </cell>
        </row>
        <row r="22">
          <cell r="M22" t="str">
            <v>03.04               ETI credit - refunded</v>
          </cell>
          <cell r="O22">
            <v>0</v>
          </cell>
          <cell r="P22" t="str">
            <v>Not applicable</v>
          </cell>
          <cell r="Q22" t="str">
            <v>Not applicable</v>
          </cell>
          <cell r="R22" t="str">
            <v>Not applicable</v>
          </cell>
          <cell r="S22" t="str">
            <v>Not applicable</v>
          </cell>
          <cell r="T22" t="str">
            <v>Not applicable</v>
          </cell>
          <cell r="U22" t="str">
            <v>Not applicable</v>
          </cell>
          <cell r="V22" t="str">
            <v>Not applicable</v>
          </cell>
          <cell r="W22" t="str">
            <v>Not applicable</v>
          </cell>
          <cell r="X22" t="str">
            <v>Not applicable</v>
          </cell>
          <cell r="Y22" t="str">
            <v>Not applicable</v>
          </cell>
          <cell r="Z22" t="str">
            <v>Not applicable</v>
          </cell>
          <cell r="AA22" t="str">
            <v>Not applicable</v>
          </cell>
          <cell r="AB22" t="str">
            <v>Not applicable</v>
          </cell>
          <cell r="AC22" t="str">
            <v>Not applicable</v>
          </cell>
          <cell r="AD22" t="str">
            <v>Not applicable</v>
          </cell>
          <cell r="AE22" t="str">
            <v>Not applicable</v>
          </cell>
          <cell r="AF22" t="str">
            <v>Not applicable</v>
          </cell>
          <cell r="AG22" t="str">
            <v>Not applicable</v>
          </cell>
          <cell r="AH22" t="str">
            <v>Not applicable</v>
          </cell>
          <cell r="AI22" t="str">
            <v>Not applicable</v>
          </cell>
          <cell r="AJ22" t="str">
            <v>Not applicable</v>
          </cell>
          <cell r="AK22" t="str">
            <v>Not applicable</v>
          </cell>
          <cell r="AL22" t="str">
            <v>Not applicable</v>
          </cell>
          <cell r="AM22" t="str">
            <v>Not applicable</v>
          </cell>
          <cell r="AN22" t="str">
            <v>Not applicable</v>
          </cell>
          <cell r="AO22" t="str">
            <v>Not applicable</v>
          </cell>
          <cell r="AP22" t="str">
            <v>Not applicable</v>
          </cell>
          <cell r="AQ22" t="str">
            <v>Not applicable</v>
          </cell>
          <cell r="AR22" t="str">
            <v>Not applicable</v>
          </cell>
          <cell r="AS22" t="str">
            <v>Not applicable</v>
          </cell>
          <cell r="AT22" t="str">
            <v>Not applicable</v>
          </cell>
          <cell r="AU22" t="str">
            <v>Not applicable</v>
          </cell>
          <cell r="AV22" t="str">
            <v>Not applicable</v>
          </cell>
          <cell r="AW22" t="str">
            <v>Not applicable</v>
          </cell>
          <cell r="AX22" t="str">
            <v>Not applicable</v>
          </cell>
          <cell r="AY22" t="str">
            <v>Not applicable</v>
          </cell>
          <cell r="AZ22" t="str">
            <v>Not applicable</v>
          </cell>
          <cell r="BA22" t="str">
            <v>Not applicable</v>
          </cell>
          <cell r="BB22" t="str">
            <v>Not applicable</v>
          </cell>
          <cell r="BC22" t="str">
            <v>Not applicable</v>
          </cell>
          <cell r="BD22" t="str">
            <v>Not applicable</v>
          </cell>
          <cell r="BE22" t="str">
            <v>Not applicable</v>
          </cell>
          <cell r="BF22" t="str">
            <v>Not applicable</v>
          </cell>
          <cell r="BG22" t="str">
            <v>Not applicable</v>
          </cell>
          <cell r="BH22" t="str">
            <v>Not applicable</v>
          </cell>
          <cell r="BI22" t="str">
            <v>Not applicable</v>
          </cell>
          <cell r="BJ22" t="str">
            <v>Not applicable</v>
          </cell>
          <cell r="BK22" t="str">
            <v>Not applicable</v>
          </cell>
          <cell r="BL22" t="str">
            <v>Not applicable</v>
          </cell>
          <cell r="BM22" t="str">
            <v>Not applicable</v>
          </cell>
          <cell r="BN22" t="str">
            <v>Not applicable</v>
          </cell>
          <cell r="BO22" t="str">
            <v>Not applicable</v>
          </cell>
          <cell r="BP22" t="str">
            <v>Not applicable</v>
          </cell>
          <cell r="BQ22" t="str">
            <v>Not applicable</v>
          </cell>
          <cell r="BR22" t="str">
            <v>Not applicable</v>
          </cell>
          <cell r="BS22" t="str">
            <v>Not applicable</v>
          </cell>
          <cell r="BT22" t="str">
            <v>Not applicable</v>
          </cell>
          <cell r="BU22" t="str">
            <v>Not applicable</v>
          </cell>
          <cell r="BV22" t="str">
            <v>Not applicable</v>
          </cell>
          <cell r="BW22" t="str">
            <v>Not applicable</v>
          </cell>
          <cell r="BX22" t="str">
            <v>Not applicable</v>
          </cell>
          <cell r="BY22" t="str">
            <v>Not applicable</v>
          </cell>
          <cell r="BZ22" t="str">
            <v>Not applicable</v>
          </cell>
          <cell r="CA22" t="str">
            <v>Not applicable</v>
          </cell>
          <cell r="CB22" t="str">
            <v>Not applicable</v>
          </cell>
          <cell r="CC22" t="str">
            <v>Not applicable</v>
          </cell>
          <cell r="CD22" t="str">
            <v>Not applicable</v>
          </cell>
          <cell r="CE22" t="str">
            <v>Not applicable</v>
          </cell>
          <cell r="CF22" t="str">
            <v>Not applicable</v>
          </cell>
          <cell r="CG22" t="str">
            <v>Not applicable</v>
          </cell>
          <cell r="CH22" t="str">
            <v>Not applicable</v>
          </cell>
          <cell r="CI22" t="str">
            <v>Not applicable</v>
          </cell>
          <cell r="CJ22" t="str">
            <v>Not applicable</v>
          </cell>
          <cell r="CK22" t="str">
            <v>Not applicable</v>
          </cell>
          <cell r="CL22" t="str">
            <v>Not applicable</v>
          </cell>
          <cell r="CM22" t="str">
            <v>Not applicable</v>
          </cell>
          <cell r="CN22" t="str">
            <v>Not applicable</v>
          </cell>
          <cell r="CO22" t="str">
            <v>Not applicable</v>
          </cell>
          <cell r="CP22" t="str">
            <v>Not applicable</v>
          </cell>
          <cell r="CQ22" t="str">
            <v>Not applicable</v>
          </cell>
          <cell r="CR22" t="str">
            <v>Not applicable</v>
          </cell>
          <cell r="CS22">
            <v>0</v>
          </cell>
          <cell r="CT22">
            <v>0</v>
          </cell>
          <cell r="CU22">
            <v>0</v>
          </cell>
          <cell r="CV22" t="str">
            <v>Not applicable</v>
          </cell>
          <cell r="CW22" t="str">
            <v>Not applicable</v>
          </cell>
          <cell r="CX22" t="str">
            <v>Not applicable</v>
          </cell>
          <cell r="CY22" t="str">
            <v>Not applicable</v>
          </cell>
          <cell r="CZ22" t="str">
            <v>Not applicable</v>
          </cell>
          <cell r="DA22" t="str">
            <v>Not applicable</v>
          </cell>
          <cell r="DB22" t="str">
            <v>Not applicable</v>
          </cell>
          <cell r="DC22" t="str">
            <v>Not applicable</v>
          </cell>
          <cell r="DD22" t="str">
            <v>Not applicable</v>
          </cell>
          <cell r="DE22" t="str">
            <v>Not applicable</v>
          </cell>
          <cell r="DF22" t="str">
            <v>Not applicable</v>
          </cell>
          <cell r="DG22" t="str">
            <v>Not applicable</v>
          </cell>
          <cell r="DH22">
            <v>0</v>
          </cell>
          <cell r="DI22">
            <v>0</v>
          </cell>
          <cell r="DJ22">
            <v>0</v>
          </cell>
          <cell r="DK22">
            <v>0</v>
          </cell>
          <cell r="DL22">
            <v>0</v>
          </cell>
          <cell r="DM22">
            <v>0</v>
          </cell>
          <cell r="DN22">
            <v>0</v>
          </cell>
          <cell r="DO22">
            <v>0</v>
          </cell>
          <cell r="DP22">
            <v>0</v>
          </cell>
          <cell r="DQ22">
            <v>0</v>
          </cell>
          <cell r="DR22">
            <v>0</v>
          </cell>
          <cell r="DS22">
            <v>-1.4925376799999999</v>
          </cell>
          <cell r="DT22">
            <v>-3.8009252999999998</v>
          </cell>
          <cell r="DU22">
            <v>-4.8992543899999994</v>
          </cell>
          <cell r="DV22">
            <v>-9.3582391999999999</v>
          </cell>
          <cell r="DW22">
            <v>-3.3675053799999999</v>
          </cell>
          <cell r="DX22">
            <v>-1.6323908300000001</v>
          </cell>
          <cell r="DY22">
            <v>-1.2872403000000001</v>
          </cell>
          <cell r="DZ22">
            <v>-1.9567721200000001</v>
          </cell>
          <cell r="EA22">
            <v>-3.9987824500000002</v>
          </cell>
          <cell r="EB22">
            <v>-2.6305578399999998</v>
          </cell>
          <cell r="EC22">
            <v>-2.5624853299999999</v>
          </cell>
          <cell r="ED22">
            <v>-18.44576687</v>
          </cell>
          <cell r="EE22">
            <v>-9.7081603100000002</v>
          </cell>
          <cell r="EF22">
            <v>-3.8009252999999998</v>
          </cell>
          <cell r="EG22">
            <v>-8.7001796899999988</v>
          </cell>
          <cell r="EH22">
            <v>-18.058418890000002</v>
          </cell>
          <cell r="EI22">
            <v>-21.425924269999999</v>
          </cell>
          <cell r="EJ22">
            <v>-23.058315100000002</v>
          </cell>
          <cell r="EK22">
            <v>-24.345555400000002</v>
          </cell>
          <cell r="EL22">
            <v>-26.302327520000002</v>
          </cell>
          <cell r="EM22">
            <v>-30.301109970000002</v>
          </cell>
          <cell r="EN22">
            <v>-32.93166781</v>
          </cell>
          <cell r="EO22">
            <v>-35.494153140000002</v>
          </cell>
          <cell r="EP22">
            <v>-53.939920010000009</v>
          </cell>
          <cell r="EQ22">
            <v>-63.648080320000005</v>
          </cell>
          <cell r="ER22">
            <v>-1.77023318</v>
          </cell>
          <cell r="ES22">
            <v>-2.6558240799999999</v>
          </cell>
          <cell r="ET22">
            <v>-5.7097181100000007</v>
          </cell>
          <cell r="EU22">
            <v>-2.5915161800000002</v>
          </cell>
          <cell r="EV22">
            <v>-3.75181136</v>
          </cell>
          <cell r="EW22">
            <v>-5.6063737300000005</v>
          </cell>
          <cell r="EX22">
            <v>-6.5317184000000008</v>
          </cell>
          <cell r="EY22">
            <v>-9.0700133000000012</v>
          </cell>
          <cell r="EZ22">
            <v>-7.9225882400000005</v>
          </cell>
          <cell r="FA22">
            <v>-1.3800420900000001</v>
          </cell>
          <cell r="FB22">
            <v>-3.3303659700000003</v>
          </cell>
          <cell r="FC22">
            <v>-10.79015457</v>
          </cell>
          <cell r="FD22">
            <v>-1.77023318</v>
          </cell>
          <cell r="FE22">
            <v>-4.4260572600000003</v>
          </cell>
          <cell r="FF22">
            <v>-10.135775370000001</v>
          </cell>
          <cell r="FG22">
            <v>-12.72729155</v>
          </cell>
          <cell r="FH22">
            <v>-16.479102910000002</v>
          </cell>
          <cell r="FI22">
            <v>-22.085476640000003</v>
          </cell>
          <cell r="FJ22">
            <v>-28.617195040000006</v>
          </cell>
          <cell r="FK22">
            <v>-37.687208340000005</v>
          </cell>
          <cell r="FL22">
            <v>-45.609796580000008</v>
          </cell>
          <cell r="FM22">
            <v>-46.989838670000012</v>
          </cell>
          <cell r="FN22">
            <v>-50.320204640000014</v>
          </cell>
          <cell r="FO22">
            <v>-61.110359210000013</v>
          </cell>
          <cell r="FP22">
            <v>0</v>
          </cell>
          <cell r="FQ22">
            <v>2.0306921199999999</v>
          </cell>
          <cell r="FR22">
            <v>2.2434303099999995</v>
          </cell>
          <cell r="FS22">
            <v>3.6485210899999991</v>
          </cell>
          <cell r="FT22">
            <v>0.77598919999999971</v>
          </cell>
          <cell r="FU22">
            <v>-2.1194205300000002</v>
          </cell>
          <cell r="FV22">
            <v>-4.3191334300000008</v>
          </cell>
          <cell r="FW22">
            <v>-4.5749462800000007</v>
          </cell>
          <cell r="FX22">
            <v>-5.071230850000001</v>
          </cell>
          <cell r="FY22">
            <v>-5.2920304000000007</v>
          </cell>
          <cell r="FZ22">
            <v>1.1824432399999998</v>
          </cell>
          <cell r="GA22">
            <v>15.115400899999999</v>
          </cell>
          <cell r="GB22">
            <v>-1.0819942600000001</v>
          </cell>
          <cell r="GC22">
            <v>0</v>
          </cell>
          <cell r="GD22">
            <v>-0.53426257022204571</v>
          </cell>
          <cell r="GE22">
            <v>-0.45791259881893981</v>
          </cell>
          <cell r="GF22">
            <v>-0.3898726044531966</v>
          </cell>
          <cell r="GG22">
            <v>-0.23043443511885339</v>
          </cell>
          <cell r="GH22">
            <v>1.2983536118001839</v>
          </cell>
          <cell r="GI22">
            <v>3.3553435438589054</v>
          </cell>
          <cell r="GJ22">
            <v>2.3380066760149876</v>
          </cell>
          <cell r="GK22">
            <v>1.2681937348204579</v>
          </cell>
          <cell r="GL22">
            <v>2.0117521536800731</v>
          </cell>
          <cell r="GM22">
            <v>-0.46144390610033259</v>
          </cell>
          <cell r="GN22">
            <v>-0.81945093454387774</v>
          </cell>
          <cell r="GO22">
            <v>0.11145203884668856</v>
          </cell>
          <cell r="GP22">
            <v>0</v>
          </cell>
          <cell r="GQ22">
            <v>2.0306921199999999</v>
          </cell>
          <cell r="GR22">
            <v>4.2741224299999985</v>
          </cell>
          <cell r="GS22">
            <v>7.9226435200000012</v>
          </cell>
          <cell r="GT22">
            <v>8.6986327199999991</v>
          </cell>
          <cell r="GU22">
            <v>6.5792121899999998</v>
          </cell>
          <cell r="GV22">
            <v>2.260078759999999</v>
          </cell>
          <cell r="GW22">
            <v>-2.3148675200000035</v>
          </cell>
          <cell r="GX22">
            <v>-7.3860983700000027</v>
          </cell>
          <cell r="GY22">
            <v>-12.678128770000008</v>
          </cell>
          <cell r="GZ22">
            <v>-11.49568553000001</v>
          </cell>
          <cell r="HA22">
            <v>3.6197153699999944</v>
          </cell>
          <cell r="HB22">
            <v>2.5377211099999926</v>
          </cell>
          <cell r="HC22">
            <v>0</v>
          </cell>
          <cell r="HD22">
            <v>-0.53426257022204571</v>
          </cell>
          <cell r="HE22">
            <v>-0.49126829356325619</v>
          </cell>
          <cell r="HF22">
            <v>-0.43872298944107613</v>
          </cell>
          <cell r="HG22">
            <v>-0.40598634674442446</v>
          </cell>
          <cell r="HH22">
            <v>-0.28532926891956645</v>
          </cell>
          <cell r="HI22">
            <v>-9.2833321025816429E-2</v>
          </cell>
          <cell r="HJ22">
            <v>8.8009987642340914E-2</v>
          </cell>
          <cell r="HK22">
            <v>0.24375669331297445</v>
          </cell>
          <cell r="HL22">
            <v>0.3849828937649547</v>
          </cell>
          <cell r="HM22">
            <v>0.32387546998677341</v>
          </cell>
          <cell r="HN22">
            <v>-6.7106428213629707E-2</v>
          </cell>
          <cell r="HO22">
            <v>-3.9871133539946993E-2</v>
          </cell>
          <cell r="HP22">
            <v>0</v>
          </cell>
          <cell r="HQ22">
            <v>-1.8000000001627825E-7</v>
          </cell>
          <cell r="HR22">
            <v>-7.9999999957891532E-8</v>
          </cell>
          <cell r="HS22">
            <v>-1.1000000110783503E-7</v>
          </cell>
          <cell r="HT22">
            <v>-1.8000000023832285E-7</v>
          </cell>
          <cell r="HU22">
            <v>-3.600000000325565E-7</v>
          </cell>
          <cell r="HV22">
            <v>2.6999999924726126E-7</v>
          </cell>
          <cell r="HW22">
            <v>-4.0000000112172529E-7</v>
          </cell>
          <cell r="HX22">
            <v>-3.0000000172947239E-7</v>
          </cell>
          <cell r="HY22">
            <v>-2.4000000031776381E-7</v>
          </cell>
          <cell r="HZ22">
            <v>-9.0000000119161427E-8</v>
          </cell>
          <cell r="IA22">
            <v>1.7021990299999996</v>
          </cell>
          <cell r="IB22">
            <v>-4.4905325700000001</v>
          </cell>
          <cell r="IC22">
            <v>0</v>
          </cell>
          <cell r="ID22">
            <v>1.0168153006766807E-7</v>
          </cell>
          <cell r="IE22">
            <v>3.012247797967468E-8</v>
          </cell>
          <cell r="IF22">
            <v>1.9265399991354221E-8</v>
          </cell>
          <cell r="IG22">
            <v>6.9457414207870161E-8</v>
          </cell>
          <cell r="IH22">
            <v>9.595366078743212E-8</v>
          </cell>
          <cell r="II22">
            <v>-4.8159469783368226E-8</v>
          </cell>
          <cell r="IJ22">
            <v>6.1239631153966737E-8</v>
          </cell>
          <cell r="IK22">
            <v>3.30760277553596E-8</v>
          </cell>
          <cell r="IL22">
            <v>3.0293131526940921E-8</v>
          </cell>
          <cell r="IM22">
            <v>6.5215406573974866E-8</v>
          </cell>
          <cell r="IN22">
            <v>-0.33823686927044155</v>
          </cell>
          <cell r="IO22">
            <v>0.71282571716207732</v>
          </cell>
          <cell r="IP22">
            <v>0</v>
          </cell>
          <cell r="IQ22">
            <v>-1.8000000001627825E-7</v>
          </cell>
          <cell r="IR22">
            <v>-2.6000000019621439E-7</v>
          </cell>
          <cell r="IS22">
            <v>-3.70000000415871E-7</v>
          </cell>
          <cell r="IT22">
            <v>-5.5000000109828306E-7</v>
          </cell>
          <cell r="IU22">
            <v>-9.1000000068675035E-7</v>
          </cell>
          <cell r="IV22">
            <v>-6.4000000321584594E-7</v>
          </cell>
          <cell r="IW22">
            <v>-1.0400000043375712E-6</v>
          </cell>
          <cell r="IX22">
            <v>-1.3400000042906868E-6</v>
          </cell>
          <cell r="IY22">
            <v>-1.5800000099375211E-6</v>
          </cell>
          <cell r="IZ22">
            <v>-1.6700000102787271E-6</v>
          </cell>
          <cell r="JA22">
            <v>1.7021973599999853</v>
          </cell>
          <cell r="JB22">
            <v>-2.7883352100000138</v>
          </cell>
          <cell r="JC22">
            <v>0</v>
          </cell>
          <cell r="JD22">
            <v>1.0168153006766807E-7</v>
          </cell>
          <cell r="JE22">
            <v>5.8743030240282576E-8</v>
          </cell>
          <cell r="JF22">
            <v>3.6504362065640861E-8</v>
          </cell>
          <cell r="JG22">
            <v>4.3214223757300991E-8</v>
          </cell>
          <cell r="JH22">
            <v>5.5221455676817241E-8</v>
          </cell>
          <cell r="JI22">
            <v>2.8978320558535662E-8</v>
          </cell>
          <cell r="JJ22">
            <v>3.6341788238831912E-8</v>
          </cell>
          <cell r="JK22">
            <v>3.5555832096835583E-8</v>
          </cell>
          <cell r="JL22">
            <v>3.4641681900511088E-8</v>
          </cell>
          <cell r="JM22">
            <v>3.5539599983688538E-8</v>
          </cell>
          <cell r="JN22">
            <v>-3.2720468385907774E-2</v>
          </cell>
          <cell r="JO22">
            <v>4.7809301165542779E-2</v>
          </cell>
          <cell r="JP22">
            <v>0</v>
          </cell>
          <cell r="JQ22">
            <v>-1.7702329999999999</v>
          </cell>
          <cell r="JR22">
            <v>-2.655824</v>
          </cell>
          <cell r="JS22">
            <v>-5.7097179999999996</v>
          </cell>
          <cell r="JT22">
            <v>-2.5915159999999999</v>
          </cell>
          <cell r="JU22">
            <v>-3.751811</v>
          </cell>
          <cell r="JV22">
            <v>-5.6063739999999997</v>
          </cell>
          <cell r="JW22">
            <v>-6.5317179999999997</v>
          </cell>
          <cell r="JX22">
            <v>-9.0700129999999994</v>
          </cell>
          <cell r="JY22">
            <v>-7.9225880000000002</v>
          </cell>
          <cell r="JZ22">
            <v>-1.380042</v>
          </cell>
          <cell r="KA22">
            <v>-5.032565</v>
          </cell>
          <cell r="KB22">
            <v>-6.2996220000000003</v>
          </cell>
          <cell r="KC22">
            <v>0</v>
          </cell>
          <cell r="KD22">
            <v>-1.7702329999999999</v>
          </cell>
          <cell r="KE22">
            <v>-4.4260570000000001</v>
          </cell>
          <cell r="KF22">
            <v>-10.135775000000001</v>
          </cell>
          <cell r="KG22">
            <v>-12.727290999999999</v>
          </cell>
          <cell r="KH22">
            <v>-16.479102000000001</v>
          </cell>
          <cell r="KI22">
            <v>-22.085476</v>
          </cell>
          <cell r="KJ22">
            <v>-28.617194000000001</v>
          </cell>
          <cell r="KK22">
            <v>-37.687207000000001</v>
          </cell>
          <cell r="KL22">
            <v>-45.609794999999998</v>
          </cell>
          <cell r="KM22">
            <v>-46.989837000000001</v>
          </cell>
          <cell r="KN22">
            <v>-52.022402</v>
          </cell>
          <cell r="KO22">
            <v>-58.322023999999999</v>
          </cell>
          <cell r="KP22">
            <v>0</v>
          </cell>
          <cell r="KQ22">
            <v>-1.77023318</v>
          </cell>
          <cell r="KR22">
            <v>-2.6558240799999999</v>
          </cell>
          <cell r="KS22">
            <v>-5.7097181100000007</v>
          </cell>
          <cell r="KT22">
            <v>-2.5915161800000002</v>
          </cell>
          <cell r="KU22">
            <v>-3.75181136</v>
          </cell>
          <cell r="KV22">
            <v>-5.6063737300000005</v>
          </cell>
          <cell r="KW22">
            <v>-6.5317184000000008</v>
          </cell>
          <cell r="KX22">
            <v>-9.0700133000000012</v>
          </cell>
          <cell r="KY22">
            <v>-7.9225882400000005</v>
          </cell>
          <cell r="KZ22">
            <v>-1.3800420900000001</v>
          </cell>
          <cell r="LA22">
            <v>-3.3303659700000003</v>
          </cell>
          <cell r="LB22">
            <v>-10.79015457</v>
          </cell>
          <cell r="LC22">
            <v>0</v>
          </cell>
          <cell r="LD22" t="str">
            <v>03.04               ETI credit - refunded</v>
          </cell>
          <cell r="LE22">
            <v>0</v>
          </cell>
          <cell r="LF22">
            <v>0</v>
          </cell>
          <cell r="LG22">
            <v>0</v>
          </cell>
          <cell r="LH22">
            <v>0</v>
          </cell>
          <cell r="LI22">
            <v>0</v>
          </cell>
          <cell r="LJ22">
            <v>0</v>
          </cell>
          <cell r="LK22">
            <v>0</v>
          </cell>
          <cell r="LL22">
            <v>-9.1846947500000002</v>
          </cell>
          <cell r="LM22">
            <v>-7.8079067899999997</v>
          </cell>
          <cell r="LN22">
            <v>-1.34024688</v>
          </cell>
          <cell r="LO22">
            <v>-3.3303659699999999</v>
          </cell>
          <cell r="LP22">
            <v>-10.297264570000001</v>
          </cell>
          <cell r="LQ22">
            <v>0</v>
          </cell>
          <cell r="LR22">
            <v>0</v>
          </cell>
        </row>
        <row r="23">
          <cell r="M23" t="str">
            <v>04                  PIT Provisional tax</v>
          </cell>
          <cell r="O23" t="str">
            <v xml:space="preserve"> </v>
          </cell>
          <cell r="P23">
            <v>73.099514110000001</v>
          </cell>
          <cell r="Q23">
            <v>124.55748173000001</v>
          </cell>
          <cell r="R23">
            <v>120.30861725</v>
          </cell>
          <cell r="S23">
            <v>86.225913329999997</v>
          </cell>
          <cell r="T23">
            <v>5151.74413018</v>
          </cell>
          <cell r="U23">
            <v>1020.5264827000001</v>
          </cell>
          <cell r="V23">
            <v>180.63168005</v>
          </cell>
          <cell r="W23">
            <v>171.8349848</v>
          </cell>
          <cell r="X23">
            <v>171.46886633000003</v>
          </cell>
          <cell r="Y23">
            <v>103.36235923000001</v>
          </cell>
          <cell r="Z23">
            <v>7809.6272493000006</v>
          </cell>
          <cell r="AA23">
            <v>569.89523118</v>
          </cell>
          <cell r="AB23">
            <v>113.86450136000001</v>
          </cell>
          <cell r="AC23">
            <v>131.30488080000001</v>
          </cell>
          <cell r="AD23">
            <v>116.02823572999999</v>
          </cell>
          <cell r="AE23">
            <v>108.4904932</v>
          </cell>
          <cell r="AF23">
            <v>2096.6326064900004</v>
          </cell>
          <cell r="AG23">
            <v>2611.1464628600002</v>
          </cell>
          <cell r="AH23">
            <v>1490.60030097</v>
          </cell>
          <cell r="AI23">
            <v>443.65877333000003</v>
          </cell>
          <cell r="AJ23">
            <v>287.84318198</v>
          </cell>
          <cell r="AK23">
            <v>224.68820493999999</v>
          </cell>
          <cell r="AL23">
            <v>3305.11096004</v>
          </cell>
          <cell r="AM23">
            <v>1390.3515787199992</v>
          </cell>
          <cell r="AN23">
            <v>150.87547935000001</v>
          </cell>
          <cell r="AO23">
            <v>200.76346784</v>
          </cell>
          <cell r="AP23">
            <v>200.28208422</v>
          </cell>
          <cell r="AQ23">
            <v>159.9991239</v>
          </cell>
          <cell r="AR23">
            <v>3122.9149972200003</v>
          </cell>
          <cell r="AS23">
            <v>3552.5442669700001</v>
          </cell>
          <cell r="AT23">
            <v>938.70312464999995</v>
          </cell>
          <cell r="AU23">
            <v>433.43337285000001</v>
          </cell>
          <cell r="AV23">
            <v>259.57161696999998</v>
          </cell>
          <cell r="AW23">
            <v>139.92666449999999</v>
          </cell>
          <cell r="AX23">
            <v>6771.2815697200003</v>
          </cell>
          <cell r="AY23">
            <v>1270.1597232500001</v>
          </cell>
          <cell r="AZ23">
            <v>120.09160408</v>
          </cell>
          <cell r="BA23">
            <v>169.45466077</v>
          </cell>
          <cell r="BB23">
            <v>161.16731218999999</v>
          </cell>
          <cell r="BC23">
            <v>105.74719675</v>
          </cell>
          <cell r="BD23">
            <v>4836.5125522399994</v>
          </cell>
          <cell r="BE23">
            <v>1550.57059121</v>
          </cell>
          <cell r="BF23">
            <v>241.66611461000002</v>
          </cell>
          <cell r="BG23">
            <v>199.80088083000001</v>
          </cell>
          <cell r="BH23">
            <v>153.08621668999999</v>
          </cell>
          <cell r="BI23">
            <v>138.22741927000001</v>
          </cell>
          <cell r="BJ23">
            <v>6654.8838804200004</v>
          </cell>
          <cell r="BK23">
            <v>932.61534236</v>
          </cell>
          <cell r="BL23">
            <v>79.612651920000005</v>
          </cell>
          <cell r="BM23">
            <v>142.16336752999999</v>
          </cell>
          <cell r="BN23">
            <v>122.32883744</v>
          </cell>
          <cell r="BO23">
            <v>85.624084249999996</v>
          </cell>
          <cell r="BP23">
            <v>5589.6734517900004</v>
          </cell>
          <cell r="BQ23">
            <v>903.02084866999996</v>
          </cell>
          <cell r="BR23">
            <v>183.61347946000001</v>
          </cell>
          <cell r="BS23">
            <v>166.95035931000001</v>
          </cell>
          <cell r="BT23">
            <v>132.11046823999999</v>
          </cell>
          <cell r="BU23">
            <v>101.42341212999999</v>
          </cell>
          <cell r="BV23">
            <v>8969.7573461399988</v>
          </cell>
          <cell r="BW23">
            <v>458.77697716999995</v>
          </cell>
          <cell r="BX23">
            <v>79.949553370000004</v>
          </cell>
          <cell r="BY23">
            <v>107.3753924</v>
          </cell>
          <cell r="BZ23">
            <v>113.42668275</v>
          </cell>
          <cell r="CA23">
            <v>118.50368632999999</v>
          </cell>
          <cell r="CB23">
            <v>1617.2051297099999</v>
          </cell>
          <cell r="CC23">
            <v>2452.84938091</v>
          </cell>
          <cell r="CD23">
            <v>1147.8303338500002</v>
          </cell>
          <cell r="CE23">
            <v>289.4597607</v>
          </cell>
          <cell r="CF23">
            <v>288.14286586999998</v>
          </cell>
          <cell r="CG23">
            <v>166.21885589999997</v>
          </cell>
          <cell r="CH23">
            <v>2263.8427265899995</v>
          </cell>
          <cell r="CI23">
            <v>1726.0176686599998</v>
          </cell>
          <cell r="CJ23">
            <v>78.34449687</v>
          </cell>
          <cell r="CK23">
            <v>142.76438395</v>
          </cell>
          <cell r="CL23">
            <v>139.89542581000001</v>
          </cell>
          <cell r="CM23">
            <v>98.226673050000002</v>
          </cell>
          <cell r="CN23">
            <v>5849.7277927100004</v>
          </cell>
          <cell r="CO23">
            <v>861.76126700999998</v>
          </cell>
          <cell r="CP23">
            <v>149.90505971000002</v>
          </cell>
          <cell r="CQ23">
            <v>178.91056172</v>
          </cell>
          <cell r="CR23">
            <v>158.76122128999998</v>
          </cell>
          <cell r="CS23">
            <v>92.672222989999995</v>
          </cell>
          <cell r="CT23">
            <v>10906.456058889999</v>
          </cell>
          <cell r="CU23">
            <v>534.84500071999992</v>
          </cell>
          <cell r="CV23">
            <v>125.33782799000001</v>
          </cell>
          <cell r="CW23">
            <v>154.32495716999998</v>
          </cell>
          <cell r="CX23">
            <v>197.17704386</v>
          </cell>
          <cell r="CY23">
            <v>192.96070089</v>
          </cell>
          <cell r="CZ23">
            <v>2701.81738447</v>
          </cell>
          <cell r="DA23">
            <v>3769.3518415399999</v>
          </cell>
          <cell r="DB23">
            <v>1765.6521726599999</v>
          </cell>
          <cell r="DC23">
            <v>358.41619284999996</v>
          </cell>
          <cell r="DD23">
            <v>420.12380332000004</v>
          </cell>
          <cell r="DE23">
            <v>281.33387978999997</v>
          </cell>
          <cell r="DF23">
            <v>4896.9110389000007</v>
          </cell>
          <cell r="DG23">
            <v>1482.5549280500002</v>
          </cell>
          <cell r="DH23">
            <v>81.451381859999998</v>
          </cell>
          <cell r="DI23">
            <v>139.75211905</v>
          </cell>
          <cell r="DJ23">
            <v>173.78913892</v>
          </cell>
          <cell r="DK23">
            <v>169.66546543000001</v>
          </cell>
          <cell r="DL23">
            <v>6383.3399161800007</v>
          </cell>
          <cell r="DM23">
            <v>945.22440503999997</v>
          </cell>
          <cell r="DN23">
            <v>166.71235442</v>
          </cell>
          <cell r="DO23">
            <v>177.92583305000002</v>
          </cell>
          <cell r="DP23">
            <v>173.15568572999999</v>
          </cell>
          <cell r="DQ23">
            <v>139.72021584999999</v>
          </cell>
          <cell r="DR23">
            <v>12938.44228053</v>
          </cell>
          <cell r="DS23">
            <v>466.72414426999995</v>
          </cell>
          <cell r="DT23">
            <v>69.522925870000023</v>
          </cell>
          <cell r="DU23">
            <v>132.50615470999998</v>
          </cell>
          <cell r="DV23">
            <v>169.25975014000005</v>
          </cell>
          <cell r="DW23">
            <v>168.03225642999999</v>
          </cell>
          <cell r="DX23">
            <v>7271.910471969999</v>
          </cell>
          <cell r="DY23">
            <v>1073.3469008500001</v>
          </cell>
          <cell r="DZ23">
            <v>161.38810282000006</v>
          </cell>
          <cell r="EA23">
            <v>243.56420227999999</v>
          </cell>
          <cell r="EB23">
            <v>206.87826023000002</v>
          </cell>
          <cell r="EC23">
            <v>125.15909051000003</v>
          </cell>
          <cell r="ED23">
            <v>15853.93093542</v>
          </cell>
          <cell r="EE23">
            <v>625.98149297999998</v>
          </cell>
          <cell r="EF23">
            <v>69.522925870000023</v>
          </cell>
          <cell r="EG23">
            <v>202.02908057999997</v>
          </cell>
          <cell r="EH23">
            <v>371.28883072000002</v>
          </cell>
          <cell r="EI23">
            <v>539.32108714999993</v>
          </cell>
          <cell r="EJ23">
            <v>7811.2315591199986</v>
          </cell>
          <cell r="EK23">
            <v>8884.57845997</v>
          </cell>
          <cell r="EL23">
            <v>9045.9665627899994</v>
          </cell>
          <cell r="EM23">
            <v>9289.5307650699997</v>
          </cell>
          <cell r="EN23">
            <v>9496.4090252999995</v>
          </cell>
          <cell r="EO23">
            <v>9621.5681158099997</v>
          </cell>
          <cell r="EP23">
            <v>25475.499051229999</v>
          </cell>
          <cell r="EQ23">
            <v>26101.480544210001</v>
          </cell>
          <cell r="ER23">
            <v>107.99609284</v>
          </cell>
          <cell r="ES23">
            <v>179.50445927999999</v>
          </cell>
          <cell r="ET23">
            <v>193.59799656999996</v>
          </cell>
          <cell r="EU23">
            <v>115.33692357000002</v>
          </cell>
          <cell r="EV23">
            <v>8267.0702598799999</v>
          </cell>
          <cell r="EW23">
            <v>1254.5230911799999</v>
          </cell>
          <cell r="EX23">
            <v>174.96721694999999</v>
          </cell>
          <cell r="EY23">
            <v>209.46855034999999</v>
          </cell>
          <cell r="EZ23">
            <v>205.9101972</v>
          </cell>
          <cell r="FA23">
            <v>204.41650000000001</v>
          </cell>
          <cell r="FB23">
            <v>17123.040497280002</v>
          </cell>
          <cell r="FC23">
            <v>604.73810471999991</v>
          </cell>
          <cell r="FD23">
            <v>107.99609284</v>
          </cell>
          <cell r="FE23">
            <v>287.50055212000001</v>
          </cell>
          <cell r="FF23">
            <v>481.09854868999997</v>
          </cell>
          <cell r="FG23">
            <v>596.43547225999998</v>
          </cell>
          <cell r="FH23">
            <v>8863.50573214</v>
          </cell>
          <cell r="FI23">
            <v>10118.028823320001</v>
          </cell>
          <cell r="FJ23">
            <v>10292.996040270002</v>
          </cell>
          <cell r="FK23">
            <v>10502.464590620002</v>
          </cell>
          <cell r="FL23">
            <v>10708.374787820003</v>
          </cell>
          <cell r="FM23">
            <v>10912.791287820002</v>
          </cell>
          <cell r="FN23">
            <v>28035.831785100003</v>
          </cell>
          <cell r="FO23">
            <v>28640.569889820003</v>
          </cell>
          <cell r="FP23">
            <v>0</v>
          </cell>
          <cell r="FQ23">
            <v>38.47316696999998</v>
          </cell>
          <cell r="FR23">
            <v>46.998304570000016</v>
          </cell>
          <cell r="FS23">
            <v>24.338246429999913</v>
          </cell>
          <cell r="FT23">
            <v>-52.695332859999965</v>
          </cell>
          <cell r="FU23">
            <v>995.15978791000089</v>
          </cell>
          <cell r="FV23">
            <v>181.17619032999983</v>
          </cell>
          <cell r="FW23">
            <v>13.579114129999937</v>
          </cell>
          <cell r="FX23">
            <v>-34.095651930000002</v>
          </cell>
          <cell r="FY23">
            <v>-0.96806303000002458</v>
          </cell>
          <cell r="FZ23">
            <v>79.257409489999986</v>
          </cell>
          <cell r="GA23">
            <v>1269.1095618600029</v>
          </cell>
          <cell r="GB23">
            <v>-21.243388260000074</v>
          </cell>
          <cell r="GC23">
            <v>0</v>
          </cell>
          <cell r="GD23">
            <v>0.55338820235990116</v>
          </cell>
          <cell r="GE23">
            <v>0.3546877099622992</v>
          </cell>
          <cell r="GF23">
            <v>0.14379228617476386</v>
          </cell>
          <cell r="GG23">
            <v>-0.31360248311580663</v>
          </cell>
          <cell r="GH23">
            <v>0.13684984045745641</v>
          </cell>
          <cell r="GI23">
            <v>0.16879555918643224</v>
          </cell>
          <cell r="GJ23">
            <v>8.4139499087767591E-2</v>
          </cell>
          <cell r="GK23">
            <v>-0.1399863018080294</v>
          </cell>
          <cell r="GL23">
            <v>-4.6793850108936821E-3</v>
          </cell>
          <cell r="GM23">
            <v>0.63325331917194971</v>
          </cell>
          <cell r="GN23">
            <v>8.0050150781509122E-2</v>
          </cell>
          <cell r="GO23">
            <v>-3.3936128301286374E-2</v>
          </cell>
          <cell r="GP23">
            <v>0</v>
          </cell>
          <cell r="GQ23">
            <v>38.47316696999998</v>
          </cell>
          <cell r="GR23">
            <v>85.471471540000039</v>
          </cell>
          <cell r="GS23">
            <v>109.80971796999995</v>
          </cell>
          <cell r="GT23">
            <v>57.114385110000057</v>
          </cell>
          <cell r="GU23">
            <v>1052.2741730200014</v>
          </cell>
          <cell r="GV23">
            <v>1233.4503633500008</v>
          </cell>
          <cell r="GW23">
            <v>1247.0294774800022</v>
          </cell>
          <cell r="GX23">
            <v>1212.9338255500024</v>
          </cell>
          <cell r="GY23">
            <v>1211.9657625200034</v>
          </cell>
          <cell r="GZ23">
            <v>1291.2231720100026</v>
          </cell>
          <cell r="HA23">
            <v>2560.3327338700037</v>
          </cell>
          <cell r="HB23">
            <v>2539.0893456100021</v>
          </cell>
          <cell r="HC23">
            <v>0</v>
          </cell>
          <cell r="HD23">
            <v>0.55338820235990116</v>
          </cell>
          <cell r="HE23">
            <v>0.42306519088550143</v>
          </cell>
          <cell r="HF23">
            <v>0.29575281798016362</v>
          </cell>
          <cell r="HG23">
            <v>0.10590052284403816</v>
          </cell>
          <cell r="HH23">
            <v>0.13471296620203499</v>
          </cell>
          <cell r="HI23">
            <v>0.13883048800878794</v>
          </cell>
          <cell r="HJ23">
            <v>0.13785475204049258</v>
          </cell>
          <cell r="HK23">
            <v>0.13056997777657531</v>
          </cell>
          <cell r="HL23">
            <v>0.12762358479833028</v>
          </cell>
          <cell r="HM23">
            <v>0.13420090742675161</v>
          </cell>
          <cell r="HN23">
            <v>0.10050176951278945</v>
          </cell>
          <cell r="HO23">
            <v>9.7277598537345786E-2</v>
          </cell>
          <cell r="HP23">
            <v>0</v>
          </cell>
          <cell r="HQ23">
            <v>-1.3052671599999996</v>
          </cell>
          <cell r="HR23">
            <v>-1.6425447200000178</v>
          </cell>
          <cell r="HS23">
            <v>-1.7509724300000471</v>
          </cell>
          <cell r="HT23">
            <v>-1.1942824299999728</v>
          </cell>
          <cell r="HU23">
            <v>2.2809658799997123</v>
          </cell>
          <cell r="HV23">
            <v>-2.8920798200001627</v>
          </cell>
          <cell r="HW23">
            <v>-1.782170050000019</v>
          </cell>
          <cell r="HX23">
            <v>-1.6757576500000084</v>
          </cell>
          <cell r="HY23">
            <v>-1.6648948000000132</v>
          </cell>
          <cell r="HZ23">
            <v>-1.7843769999999779</v>
          </cell>
          <cell r="IA23">
            <v>138.87222828000085</v>
          </cell>
          <cell r="IB23">
            <v>-286.07156428000008</v>
          </cell>
          <cell r="IC23">
            <v>0</v>
          </cell>
          <cell r="ID23">
            <v>-1.1941911427268605E-2</v>
          </cell>
          <cell r="IE23">
            <v>-9.0674683198184048E-3</v>
          </cell>
          <cell r="IF23">
            <v>-8.9633052017799343E-3</v>
          </cell>
          <cell r="IG23">
            <v>-1.0248606111567856E-2</v>
          </cell>
          <cell r="IH23">
            <v>2.7598596877183887E-4</v>
          </cell>
          <cell r="II23">
            <v>-2.3000198237628569E-3</v>
          </cell>
          <cell r="IJ23">
            <v>-1.0083033838188185E-2</v>
          </cell>
          <cell r="IK23">
            <v>-7.9365513845630568E-3</v>
          </cell>
          <cell r="IL23">
            <v>-8.0206867980095273E-3</v>
          </cell>
          <cell r="IM23">
            <v>-8.6535858913925866E-3</v>
          </cell>
          <cell r="IN23">
            <v>8.1765692661838786E-3</v>
          </cell>
          <cell r="IO23">
            <v>-0.32113657297987869</v>
          </cell>
          <cell r="IP23">
            <v>0</v>
          </cell>
          <cell r="IQ23">
            <v>-1.3052671599999996</v>
          </cell>
          <cell r="IR23">
            <v>-2.9478118800000175</v>
          </cell>
          <cell r="IS23">
            <v>-4.6987843100000077</v>
          </cell>
          <cell r="IT23">
            <v>-5.8930667399999948</v>
          </cell>
          <cell r="IU23">
            <v>-3.6121008600002824</v>
          </cell>
          <cell r="IV23">
            <v>-6.5041806799999904</v>
          </cell>
          <cell r="IW23">
            <v>-8.2863507299989578</v>
          </cell>
          <cell r="IX23">
            <v>-9.9621083799975167</v>
          </cell>
          <cell r="IY23">
            <v>-11.6270031799977</v>
          </cell>
          <cell r="IZ23">
            <v>-13.41138017999765</v>
          </cell>
          <cell r="JA23">
            <v>125.4608481000032</v>
          </cell>
          <cell r="JB23">
            <v>-160.61071617999914</v>
          </cell>
          <cell r="JC23">
            <v>0</v>
          </cell>
          <cell r="JD23">
            <v>-1.1941911427268605E-2</v>
          </cell>
          <cell r="JE23">
            <v>-1.0149177084020406E-2</v>
          </cell>
          <cell r="JF23">
            <v>-9.672313927668286E-3</v>
          </cell>
          <cell r="JG23">
            <v>-9.7838079360871768E-3</v>
          </cell>
          <cell r="JH23">
            <v>-4.0735906841763542E-4</v>
          </cell>
          <cell r="JI23">
            <v>-6.4241784558658843E-4</v>
          </cell>
          <cell r="JJ23">
            <v>-8.0439991988167964E-4</v>
          </cell>
          <cell r="JK23">
            <v>-9.4765068668161724E-4</v>
          </cell>
          <cell r="JL23">
            <v>-1.0846083243903164E-3</v>
          </cell>
          <cell r="JM23">
            <v>-1.2274511637310268E-3</v>
          </cell>
          <cell r="JN23">
            <v>4.4951336685276101E-3</v>
          </cell>
          <cell r="JO23">
            <v>-5.5765323782088275E-3</v>
          </cell>
          <cell r="JP23">
            <v>0</v>
          </cell>
          <cell r="JQ23">
            <v>109.30136</v>
          </cell>
          <cell r="JR23">
            <v>181.14700400000001</v>
          </cell>
          <cell r="JS23">
            <v>195.34896900000001</v>
          </cell>
          <cell r="JT23">
            <v>116.531206</v>
          </cell>
          <cell r="JU23">
            <v>8264.7892940000002</v>
          </cell>
          <cell r="JV23">
            <v>1257.4151710000001</v>
          </cell>
          <cell r="JW23">
            <v>176.74938700000001</v>
          </cell>
          <cell r="JX23">
            <v>211.144308</v>
          </cell>
          <cell r="JY23">
            <v>207.57509200000001</v>
          </cell>
          <cell r="JZ23">
            <v>206.20087699999999</v>
          </cell>
          <cell r="KA23">
            <v>16984.168269000002</v>
          </cell>
          <cell r="KB23">
            <v>890.80966899999999</v>
          </cell>
          <cell r="KC23">
            <v>0</v>
          </cell>
          <cell r="KD23">
            <v>109.30136</v>
          </cell>
          <cell r="KE23">
            <v>290.44836400000003</v>
          </cell>
          <cell r="KF23">
            <v>485.79733299999998</v>
          </cell>
          <cell r="KG23">
            <v>602.32853899999998</v>
          </cell>
          <cell r="KH23">
            <v>8867.1178330000002</v>
          </cell>
          <cell r="KI23">
            <v>10124.533004000001</v>
          </cell>
          <cell r="KJ23">
            <v>10301.282391000001</v>
          </cell>
          <cell r="KK23">
            <v>10512.426699</v>
          </cell>
          <cell r="KL23">
            <v>10720.001791000001</v>
          </cell>
          <cell r="KM23">
            <v>10926.202668</v>
          </cell>
          <cell r="KN23">
            <v>27910.370937</v>
          </cell>
          <cell r="KO23">
            <v>28801.180606000002</v>
          </cell>
          <cell r="KP23">
            <v>0</v>
          </cell>
          <cell r="KQ23">
            <v>107.99609284</v>
          </cell>
          <cell r="KR23">
            <v>179.50445927999999</v>
          </cell>
          <cell r="KS23">
            <v>193.59799656999996</v>
          </cell>
          <cell r="KT23">
            <v>115.33692357000002</v>
          </cell>
          <cell r="KU23">
            <v>8267.0702598799999</v>
          </cell>
          <cell r="KV23">
            <v>1254.5230911799999</v>
          </cell>
          <cell r="KW23">
            <v>174.96721694999999</v>
          </cell>
          <cell r="KX23">
            <v>209.46855034999999</v>
          </cell>
          <cell r="KY23">
            <v>205.9101972</v>
          </cell>
          <cell r="KZ23">
            <v>204.41650000000001</v>
          </cell>
          <cell r="LA23">
            <v>17123.040497280002</v>
          </cell>
          <cell r="LB23">
            <v>604.73810471999991</v>
          </cell>
          <cell r="LC23">
            <v>0</v>
          </cell>
          <cell r="LD23" t="str">
            <v>04                  PIT Provisional tax</v>
          </cell>
          <cell r="LE23">
            <v>114.11286014999999</v>
          </cell>
          <cell r="LF23">
            <v>190.32154618000001</v>
          </cell>
          <cell r="LG23">
            <v>197.73959375000001</v>
          </cell>
          <cell r="LH23">
            <v>118.27023583</v>
          </cell>
          <cell r="LI23">
            <v>8271.5146642800009</v>
          </cell>
          <cell r="LJ23">
            <v>1274.0743111700001</v>
          </cell>
          <cell r="LK23">
            <v>177.96228759000002</v>
          </cell>
          <cell r="LL23">
            <v>216.77262383000001</v>
          </cell>
          <cell r="LM23">
            <v>209.23280170999996</v>
          </cell>
          <cell r="LN23">
            <v>208.08234959000001</v>
          </cell>
          <cell r="LO23">
            <v>17129.927459660001</v>
          </cell>
          <cell r="LP23">
            <v>650.07715907000022</v>
          </cell>
          <cell r="LQ23">
            <v>0</v>
          </cell>
          <cell r="LR23">
            <v>0</v>
          </cell>
        </row>
        <row r="24">
          <cell r="M24" t="str">
            <v>00006 PIT assessments + PIT interest</v>
          </cell>
          <cell r="O24" t="str">
            <v xml:space="preserve"> </v>
          </cell>
          <cell r="P24">
            <v>440.41559705999998</v>
          </cell>
          <cell r="Q24">
            <v>479.97390748000004</v>
          </cell>
          <cell r="R24">
            <v>447.09213785000003</v>
          </cell>
          <cell r="S24">
            <v>430.36363929000004</v>
          </cell>
          <cell r="T24">
            <v>519.09003739000002</v>
          </cell>
          <cell r="U24">
            <v>622.37799265000012</v>
          </cell>
          <cell r="V24">
            <v>581.60635978000005</v>
          </cell>
          <cell r="W24">
            <v>682.37386222999987</v>
          </cell>
          <cell r="X24">
            <v>611.66474870000002</v>
          </cell>
          <cell r="Y24">
            <v>784.82800392000001</v>
          </cell>
          <cell r="Z24">
            <v>750.66738556999996</v>
          </cell>
          <cell r="AA24">
            <v>1370.1177565099997</v>
          </cell>
          <cell r="AB24">
            <v>381.10039122999996</v>
          </cell>
          <cell r="AC24">
            <v>477.8561373</v>
          </cell>
          <cell r="AD24">
            <v>467.66708017999997</v>
          </cell>
          <cell r="AE24">
            <v>464.10724681999994</v>
          </cell>
          <cell r="AF24">
            <v>335.97543046999999</v>
          </cell>
          <cell r="AG24">
            <v>319.41538494000002</v>
          </cell>
          <cell r="AH24">
            <v>654.85905113000001</v>
          </cell>
          <cell r="AI24">
            <v>486.97640710000002</v>
          </cell>
          <cell r="AJ24">
            <v>282.18831719000002</v>
          </cell>
          <cell r="AK24">
            <v>344.92518673000006</v>
          </cell>
          <cell r="AL24">
            <v>524.89693090000003</v>
          </cell>
          <cell r="AM24">
            <v>821.19665500999974</v>
          </cell>
          <cell r="AN24">
            <v>655.36334767999995</v>
          </cell>
          <cell r="AO24">
            <v>959.31740015000003</v>
          </cell>
          <cell r="AP24">
            <v>808.03090530999998</v>
          </cell>
          <cell r="AQ24">
            <v>768.21756837999999</v>
          </cell>
          <cell r="AR24">
            <v>518.85411711999996</v>
          </cell>
          <cell r="AS24">
            <v>1047.9796813099999</v>
          </cell>
          <cell r="AT24">
            <v>833.60976838000011</v>
          </cell>
          <cell r="AU24">
            <v>899.08552867000003</v>
          </cell>
          <cell r="AV24">
            <v>1276.9214205999999</v>
          </cell>
          <cell r="AW24">
            <v>1218.8330579899998</v>
          </cell>
          <cell r="AX24">
            <v>1041.6565958199999</v>
          </cell>
          <cell r="AY24">
            <v>1375.8736128399999</v>
          </cell>
          <cell r="AZ24">
            <v>535.88496558999998</v>
          </cell>
          <cell r="BA24">
            <v>490.28239129000008</v>
          </cell>
          <cell r="BB24">
            <v>411.13522130000001</v>
          </cell>
          <cell r="BC24">
            <v>444.26821246000003</v>
          </cell>
          <cell r="BD24">
            <v>503.11245237999998</v>
          </cell>
          <cell r="BE24">
            <v>720.78139485999986</v>
          </cell>
          <cell r="BF24">
            <v>590.90582334999999</v>
          </cell>
          <cell r="BG24">
            <v>694.43609370000001</v>
          </cell>
          <cell r="BH24">
            <v>622.33038784000007</v>
          </cell>
          <cell r="BI24">
            <v>823.13025856000002</v>
          </cell>
          <cell r="BJ24">
            <v>1020.85116198</v>
          </cell>
          <cell r="BK24">
            <v>1143.4395706800001</v>
          </cell>
          <cell r="BL24">
            <v>481.23464067999998</v>
          </cell>
          <cell r="BM24">
            <v>429.92306699</v>
          </cell>
          <cell r="BN24">
            <v>426.757723</v>
          </cell>
          <cell r="BO24">
            <v>485.59200316000005</v>
          </cell>
          <cell r="BP24">
            <v>531.46555778999993</v>
          </cell>
          <cell r="BQ24">
            <v>648.76317728999993</v>
          </cell>
          <cell r="BR24">
            <v>735.8910409099999</v>
          </cell>
          <cell r="BS24">
            <v>799.87886907000006</v>
          </cell>
          <cell r="BT24">
            <v>645.82317079000006</v>
          </cell>
          <cell r="BU24">
            <v>991.26398694</v>
          </cell>
          <cell r="BV24">
            <v>899.2757305099999</v>
          </cell>
          <cell r="BW24">
            <v>1527.73606946</v>
          </cell>
          <cell r="BX24">
            <v>376.59785038999996</v>
          </cell>
          <cell r="BY24">
            <v>548.95312799999999</v>
          </cell>
          <cell r="BZ24">
            <v>477.07366304000004</v>
          </cell>
          <cell r="CA24">
            <v>468.89205727000001</v>
          </cell>
          <cell r="CB24">
            <v>388.05409809000002</v>
          </cell>
          <cell r="CC24">
            <v>497.31207175999998</v>
          </cell>
          <cell r="CD24">
            <v>552.17449945999999</v>
          </cell>
          <cell r="CE24">
            <v>479.17587098999996</v>
          </cell>
          <cell r="CF24">
            <v>475.35742641999997</v>
          </cell>
          <cell r="CG24">
            <v>464.33105642000004</v>
          </cell>
          <cell r="CH24">
            <v>431.16396870000005</v>
          </cell>
          <cell r="CI24">
            <v>646.45980294000003</v>
          </cell>
          <cell r="CJ24">
            <v>630.2261264</v>
          </cell>
          <cell r="CK24">
            <v>687.18502713999999</v>
          </cell>
          <cell r="CL24">
            <v>536.30344528000001</v>
          </cell>
          <cell r="CM24">
            <v>588.49389640000004</v>
          </cell>
          <cell r="CN24">
            <v>661.11059798999997</v>
          </cell>
          <cell r="CO24">
            <v>910.87803783999993</v>
          </cell>
          <cell r="CP24">
            <v>826.50874210999996</v>
          </cell>
          <cell r="CQ24">
            <v>821.28261863</v>
          </cell>
          <cell r="CR24">
            <v>777.68478105000008</v>
          </cell>
          <cell r="CS24">
            <v>1002.96358461</v>
          </cell>
          <cell r="CT24">
            <v>1018.3966798599999</v>
          </cell>
          <cell r="CU24">
            <v>1420.0492768099998</v>
          </cell>
          <cell r="CV24">
            <v>565.86677930999997</v>
          </cell>
          <cell r="CW24">
            <v>554.17448941999999</v>
          </cell>
          <cell r="CX24">
            <v>472.98478656000003</v>
          </cell>
          <cell r="CY24">
            <v>564.15165689000003</v>
          </cell>
          <cell r="CZ24">
            <v>434.79109459000006</v>
          </cell>
          <cell r="DA24">
            <v>427.78340449000007</v>
          </cell>
          <cell r="DB24">
            <v>558.47566170000005</v>
          </cell>
          <cell r="DC24">
            <v>458.91460926000002</v>
          </cell>
          <cell r="DD24">
            <v>490.63175869000003</v>
          </cell>
          <cell r="DE24">
            <v>600.28118644000006</v>
          </cell>
          <cell r="DF24">
            <v>706.35627236000005</v>
          </cell>
          <cell r="DG24">
            <v>1391.0102050599999</v>
          </cell>
          <cell r="DH24">
            <v>576.41119683000011</v>
          </cell>
          <cell r="DI24">
            <v>524.33588299999997</v>
          </cell>
          <cell r="DJ24">
            <v>527.08249733000002</v>
          </cell>
          <cell r="DK24">
            <v>602.60936189000006</v>
          </cell>
          <cell r="DL24">
            <v>590.51789769000004</v>
          </cell>
          <cell r="DM24">
            <v>792.48895854</v>
          </cell>
          <cell r="DN24">
            <v>780.26847103999989</v>
          </cell>
          <cell r="DO24">
            <v>892.73224687000004</v>
          </cell>
          <cell r="DP24">
            <v>869.35534161999999</v>
          </cell>
          <cell r="DQ24">
            <v>1213.0795324800001</v>
          </cell>
          <cell r="DR24">
            <v>1299.4266813300001</v>
          </cell>
          <cell r="DS24">
            <v>1695.78669522</v>
          </cell>
          <cell r="DT24">
            <v>612.00590494000005</v>
          </cell>
          <cell r="DU24">
            <v>554.49250582999991</v>
          </cell>
          <cell r="DV24">
            <v>625.30505593999999</v>
          </cell>
          <cell r="DW24">
            <v>673.49390861999996</v>
          </cell>
          <cell r="DX24">
            <v>697.10189410999988</v>
          </cell>
          <cell r="DY24">
            <v>895.73817258999998</v>
          </cell>
          <cell r="DZ24">
            <v>908.17812694000008</v>
          </cell>
          <cell r="EA24">
            <v>1107.1640670799998</v>
          </cell>
          <cell r="EB24">
            <v>1049.4955455900001</v>
          </cell>
          <cell r="EC24">
            <v>1526.0645779900001</v>
          </cell>
          <cell r="ED24">
            <v>1408.1096812900003</v>
          </cell>
          <cell r="EE24">
            <v>1767.1195884700001</v>
          </cell>
          <cell r="EF24">
            <v>612.00590494000005</v>
          </cell>
          <cell r="EG24">
            <v>1166.4984107700002</v>
          </cell>
          <cell r="EH24">
            <v>1791.8034667099998</v>
          </cell>
          <cell r="EI24">
            <v>2465.2973753299998</v>
          </cell>
          <cell r="EJ24">
            <v>3162.3992694399994</v>
          </cell>
          <cell r="EK24">
            <v>4058.1374420299994</v>
          </cell>
          <cell r="EL24">
            <v>4966.3155689699997</v>
          </cell>
          <cell r="EM24">
            <v>6073.4796360499995</v>
          </cell>
          <cell r="EN24">
            <v>7122.9751816399994</v>
          </cell>
          <cell r="EO24">
            <v>8649.039759629999</v>
          </cell>
          <cell r="EP24">
            <v>10057.14944092</v>
          </cell>
          <cell r="EQ24">
            <v>11824.26902939</v>
          </cell>
          <cell r="ER24">
            <v>714.11480413000015</v>
          </cell>
          <cell r="ES24">
            <v>725.11453993000021</v>
          </cell>
          <cell r="ET24">
            <v>685.24958163999997</v>
          </cell>
          <cell r="EU24">
            <v>698.18430577999993</v>
          </cell>
          <cell r="EV24">
            <v>826.73505123000007</v>
          </cell>
          <cell r="EW24">
            <v>1132.14576683</v>
          </cell>
          <cell r="EX24">
            <v>956.56369945000006</v>
          </cell>
          <cell r="EY24">
            <v>1298.6151234199999</v>
          </cell>
          <cell r="EZ24">
            <v>1156.27058304</v>
          </cell>
          <cell r="FA24">
            <v>1700.9457672499998</v>
          </cell>
          <cell r="FB24">
            <v>1472.2559013800001</v>
          </cell>
          <cell r="FC24">
            <v>2731.4585656300001</v>
          </cell>
          <cell r="FD24">
            <v>714.11480413000015</v>
          </cell>
          <cell r="FE24">
            <v>1439.2293440600004</v>
          </cell>
          <cell r="FF24">
            <v>2124.4789257000002</v>
          </cell>
          <cell r="FG24">
            <v>2822.6632314799999</v>
          </cell>
          <cell r="FH24">
            <v>3649.3982827099999</v>
          </cell>
          <cell r="FI24">
            <v>4781.5440495399998</v>
          </cell>
          <cell r="FJ24">
            <v>5738.1077489899999</v>
          </cell>
          <cell r="FK24">
            <v>7036.7228724099996</v>
          </cell>
          <cell r="FL24">
            <v>8192.9934554499996</v>
          </cell>
          <cell r="FM24">
            <v>9893.9392226999989</v>
          </cell>
          <cell r="FN24">
            <v>11366.195124079999</v>
          </cell>
          <cell r="FO24">
            <v>14097.65368971</v>
          </cell>
          <cell r="FP24">
            <v>0</v>
          </cell>
          <cell r="FQ24">
            <v>102.1088991900001</v>
          </cell>
          <cell r="FR24">
            <v>170.62203410000029</v>
          </cell>
          <cell r="FS24">
            <v>59.944525699999986</v>
          </cell>
          <cell r="FT24">
            <v>24.690397159999975</v>
          </cell>
          <cell r="FU24">
            <v>129.63315712000019</v>
          </cell>
          <cell r="FV24">
            <v>236.40759423999998</v>
          </cell>
          <cell r="FW24">
            <v>48.385572509999974</v>
          </cell>
          <cell r="FX24">
            <v>191.45105634000015</v>
          </cell>
          <cell r="FY24">
            <v>106.7750374499999</v>
          </cell>
          <cell r="FZ24">
            <v>174.8811892599997</v>
          </cell>
          <cell r="GA24">
            <v>64.146220089999815</v>
          </cell>
          <cell r="GB24">
            <v>964.33897716000001</v>
          </cell>
          <cell r="GC24">
            <v>0</v>
          </cell>
          <cell r="GD24">
            <v>0.16684299671914224</v>
          </cell>
          <cell r="GE24">
            <v>0.30770845828583798</v>
          </cell>
          <cell r="GF24">
            <v>9.5864450687812533E-2</v>
          </cell>
          <cell r="GG24">
            <v>3.6660164025226302E-2</v>
          </cell>
          <cell r="GH24">
            <v>0.18596012751551153</v>
          </cell>
          <cell r="GI24">
            <v>0.26392488505478617</v>
          </cell>
          <cell r="GJ24">
            <v>5.3277623711363208E-2</v>
          </cell>
          <cell r="GK24">
            <v>0.17292022206331825</v>
          </cell>
          <cell r="GL24">
            <v>0.10173939079462567</v>
          </cell>
          <cell r="GM24">
            <v>0.11459619191891475</v>
          </cell>
          <cell r="GN24">
            <v>4.5554846289554696E-2</v>
          </cell>
          <cell r="GO24">
            <v>0.5457123464942969</v>
          </cell>
          <cell r="GP24">
            <v>0</v>
          </cell>
          <cell r="GQ24">
            <v>102.1088991900001</v>
          </cell>
          <cell r="GR24">
            <v>272.73093329000017</v>
          </cell>
          <cell r="GS24">
            <v>332.67545899000038</v>
          </cell>
          <cell r="GT24">
            <v>357.36585615000013</v>
          </cell>
          <cell r="GU24">
            <v>486.99901327000043</v>
          </cell>
          <cell r="GV24">
            <v>723.40660751000041</v>
          </cell>
          <cell r="GW24">
            <v>771.79218002000016</v>
          </cell>
          <cell r="GX24">
            <v>963.24323636000008</v>
          </cell>
          <cell r="GY24">
            <v>1070.0182738100002</v>
          </cell>
          <cell r="GZ24">
            <v>1244.8994630699999</v>
          </cell>
          <cell r="HA24">
            <v>1309.0456831599986</v>
          </cell>
          <cell r="HB24">
            <v>2273.38466032</v>
          </cell>
          <cell r="HC24">
            <v>0</v>
          </cell>
          <cell r="HD24">
            <v>0.16684299671914224</v>
          </cell>
          <cell r="HE24">
            <v>0.23380309031880442</v>
          </cell>
          <cell r="HF24">
            <v>0.18566514976156329</v>
          </cell>
          <cell r="HG24">
            <v>0.1449585188894966</v>
          </cell>
          <cell r="HH24">
            <v>0.15399668788699114</v>
          </cell>
          <cell r="HI24">
            <v>0.17826074593179161</v>
          </cell>
          <cell r="HJ24">
            <v>0.15540538439446525</v>
          </cell>
          <cell r="HK24">
            <v>0.15859824912271597</v>
          </cell>
          <cell r="HL24">
            <v>0.15022069381458078</v>
          </cell>
          <cell r="HM24">
            <v>0.14393499135946347</v>
          </cell>
          <cell r="HN24">
            <v>0.13016070715165298</v>
          </cell>
          <cell r="HO24">
            <v>0.19226428751488592</v>
          </cell>
          <cell r="HP24">
            <v>0</v>
          </cell>
          <cell r="HQ24">
            <v>1.3063091300001588</v>
          </cell>
          <cell r="HR24">
            <v>1.675317930000233</v>
          </cell>
          <cell r="HS24">
            <v>1.75489263999998</v>
          </cell>
          <cell r="HT24">
            <v>1.2330347799999117</v>
          </cell>
          <cell r="HU24">
            <v>-2.1804307699999299</v>
          </cell>
          <cell r="HV24">
            <v>2.9562448300000597</v>
          </cell>
          <cell r="HW24">
            <v>1.7989994500001103</v>
          </cell>
          <cell r="HX24">
            <v>1.740411419999873</v>
          </cell>
          <cell r="HY24">
            <v>3.2446440399999119</v>
          </cell>
          <cell r="HZ24">
            <v>2.0206192499997542</v>
          </cell>
          <cell r="IA24">
            <v>-220.69215162</v>
          </cell>
          <cell r="IB24">
            <v>496.35385962999999</v>
          </cell>
          <cell r="IC24">
            <v>0</v>
          </cell>
          <cell r="ID24">
            <v>1.832622842128388E-3</v>
          </cell>
          <cell r="IE24">
            <v>2.3157687322629475E-3</v>
          </cell>
          <cell r="IF24">
            <v>2.5675292994119811E-3</v>
          </cell>
          <cell r="IG24">
            <v>1.7691836306299119E-3</v>
          </cell>
          <cell r="IH24">
            <v>-2.6304621126619636E-3</v>
          </cell>
          <cell r="II24">
            <v>2.6180236110976418E-3</v>
          </cell>
          <cell r="IJ24">
            <v>1.8842333090028469E-3</v>
          </cell>
          <cell r="IK24">
            <v>1.3420042845278897E-3</v>
          </cell>
          <cell r="IL24">
            <v>2.8140251925415803E-3</v>
          </cell>
          <cell r="IM24">
            <v>1.189351545227556E-3</v>
          </cell>
          <cell r="IN24">
            <v>-0.13035967124267103</v>
          </cell>
          <cell r="IO24">
            <v>0.22207186012251184</v>
          </cell>
          <cell r="IP24">
            <v>0</v>
          </cell>
          <cell r="IQ24">
            <v>1.3063091300001588</v>
          </cell>
          <cell r="IR24">
            <v>2.9816270600003918</v>
          </cell>
          <cell r="IS24">
            <v>4.7365197000003718</v>
          </cell>
          <cell r="IT24">
            <v>5.9695544799997151</v>
          </cell>
          <cell r="IU24">
            <v>3.7891237099997852</v>
          </cell>
          <cell r="IV24">
            <v>6.7453685399996175</v>
          </cell>
          <cell r="IW24">
            <v>8.5443679899999552</v>
          </cell>
          <cell r="IX24">
            <v>10.284779409999828</v>
          </cell>
          <cell r="IY24">
            <v>13.52942344999974</v>
          </cell>
          <cell r="IZ24">
            <v>15.550042699998812</v>
          </cell>
          <cell r="JA24">
            <v>-205.14210892000119</v>
          </cell>
          <cell r="JB24">
            <v>291.21175070999925</v>
          </cell>
          <cell r="JC24">
            <v>0</v>
          </cell>
          <cell r="JD24">
            <v>1.832622842128388E-3</v>
          </cell>
          <cell r="JE24">
            <v>2.075983846455362E-3</v>
          </cell>
          <cell r="JF24">
            <v>2.2344789096040625E-3</v>
          </cell>
          <cell r="JG24">
            <v>2.119348131017839E-3</v>
          </cell>
          <cell r="JH24">
            <v>1.0393664116860929E-3</v>
          </cell>
          <cell r="JI24">
            <v>1.4127021871814113E-3</v>
          </cell>
          <cell r="JJ24">
            <v>1.4912773315911339E-3</v>
          </cell>
          <cell r="JK24">
            <v>1.4637258983674687E-3</v>
          </cell>
          <cell r="JL24">
            <v>1.6540721246611555E-3</v>
          </cell>
          <cell r="JM24">
            <v>1.5741476081426074E-3</v>
          </cell>
          <cell r="JN24">
            <v>-1.7728470339189638E-2</v>
          </cell>
          <cell r="JO24">
            <v>2.1092454666932943E-2</v>
          </cell>
          <cell r="JP24">
            <v>0</v>
          </cell>
          <cell r="JQ24">
            <v>712.80849499999999</v>
          </cell>
          <cell r="JR24">
            <v>723.43922199999997</v>
          </cell>
          <cell r="JS24">
            <v>683.49468899999999</v>
          </cell>
          <cell r="JT24">
            <v>696.95127100000002</v>
          </cell>
          <cell r="JU24">
            <v>828.915482</v>
          </cell>
          <cell r="JV24">
            <v>1129.1895219999999</v>
          </cell>
          <cell r="JW24">
            <v>954.76469999999995</v>
          </cell>
          <cell r="JX24">
            <v>1296.874712</v>
          </cell>
          <cell r="JY24">
            <v>1153.0259390000001</v>
          </cell>
          <cell r="JZ24">
            <v>1698.925148</v>
          </cell>
          <cell r="KA24">
            <v>1692.9480530000001</v>
          </cell>
          <cell r="KB24">
            <v>2235.1047060000001</v>
          </cell>
          <cell r="KC24">
            <v>0</v>
          </cell>
          <cell r="KD24">
            <v>712.80849499999999</v>
          </cell>
          <cell r="KE24">
            <v>1436.247717</v>
          </cell>
          <cell r="KF24">
            <v>2119.7424059999998</v>
          </cell>
          <cell r="KG24">
            <v>2816.6936770000002</v>
          </cell>
          <cell r="KH24">
            <v>3645.6091590000001</v>
          </cell>
          <cell r="KI24">
            <v>4774.7986810000002</v>
          </cell>
          <cell r="KJ24">
            <v>5729.5633809999999</v>
          </cell>
          <cell r="KK24">
            <v>7026.4380929999998</v>
          </cell>
          <cell r="KL24">
            <v>8179.4640319999999</v>
          </cell>
          <cell r="KM24">
            <v>9878.3891800000001</v>
          </cell>
          <cell r="KN24">
            <v>11571.337233</v>
          </cell>
          <cell r="KO24">
            <v>13806.441939</v>
          </cell>
          <cell r="KP24">
            <v>0</v>
          </cell>
          <cell r="KQ24">
            <v>714.11480413000015</v>
          </cell>
          <cell r="KR24">
            <v>725.11453993000021</v>
          </cell>
          <cell r="KS24">
            <v>685.24958163999997</v>
          </cell>
          <cell r="KT24">
            <v>698.18430577999993</v>
          </cell>
          <cell r="KU24">
            <v>826.73505123000007</v>
          </cell>
          <cell r="KV24">
            <v>1132.14576683</v>
          </cell>
          <cell r="KW24">
            <v>956.56369945000006</v>
          </cell>
          <cell r="KX24">
            <v>1298.6151234199999</v>
          </cell>
          <cell r="KY24">
            <v>1156.27058304</v>
          </cell>
          <cell r="KZ24">
            <v>1700.9457672499998</v>
          </cell>
          <cell r="LA24">
            <v>1472.2559013800001</v>
          </cell>
          <cell r="LB24">
            <v>2731.4585656300001</v>
          </cell>
          <cell r="LC24">
            <v>0</v>
          </cell>
          <cell r="LD24" t="str">
            <v>00006 PIT assessments + PIT interest</v>
          </cell>
          <cell r="LE24">
            <v>707.92000645999997</v>
          </cell>
          <cell r="LF24">
            <v>729.49500224999997</v>
          </cell>
          <cell r="LG24">
            <v>679.59609543999989</v>
          </cell>
          <cell r="LH24">
            <v>697.91900669000006</v>
          </cell>
          <cell r="LI24">
            <v>831.35090295999998</v>
          </cell>
          <cell r="LJ24">
            <v>1097.3999952700001</v>
          </cell>
          <cell r="LK24">
            <v>949.86004297999978</v>
          </cell>
          <cell r="LL24">
            <v>1308.3051844399997</v>
          </cell>
          <cell r="LM24">
            <v>1148.7437469399997</v>
          </cell>
          <cell r="LN24">
            <v>1699.5473106299999</v>
          </cell>
          <cell r="LO24">
            <v>1486.0253693899999</v>
          </cell>
          <cell r="LP24">
            <v>2673.1475224899996</v>
          </cell>
          <cell r="LQ24">
            <v>0</v>
          </cell>
          <cell r="LR24">
            <v>0</v>
          </cell>
        </row>
        <row r="25">
          <cell r="M25" t="str">
            <v>05                  PIT Assessment payments</v>
          </cell>
          <cell r="O25" t="str">
            <v xml:space="preserve"> </v>
          </cell>
          <cell r="P25">
            <v>386.45738677999998</v>
          </cell>
          <cell r="Q25">
            <v>406.66793611000003</v>
          </cell>
          <cell r="R25">
            <v>384.67293266000001</v>
          </cell>
          <cell r="S25">
            <v>371.87456306000001</v>
          </cell>
          <cell r="T25">
            <v>458.58053748000003</v>
          </cell>
          <cell r="U25">
            <v>545.28618821000009</v>
          </cell>
          <cell r="V25">
            <v>522.57795797000006</v>
          </cell>
          <cell r="W25">
            <v>616.26855977999992</v>
          </cell>
          <cell r="X25">
            <v>556.40806785999996</v>
          </cell>
          <cell r="Y25">
            <v>732.49518476000003</v>
          </cell>
          <cell r="Z25">
            <v>673.28814719000002</v>
          </cell>
          <cell r="AA25">
            <v>1126.4851446199998</v>
          </cell>
          <cell r="AB25">
            <v>332.88534633999996</v>
          </cell>
          <cell r="AC25">
            <v>410.81765282999999</v>
          </cell>
          <cell r="AD25">
            <v>405.52469311999999</v>
          </cell>
          <cell r="AE25">
            <v>401.02839592999993</v>
          </cell>
          <cell r="AF25">
            <v>277.61711300999997</v>
          </cell>
          <cell r="AG25">
            <v>257.77245033000003</v>
          </cell>
          <cell r="AH25">
            <v>590.49556169000005</v>
          </cell>
          <cell r="AI25">
            <v>427.57380850999999</v>
          </cell>
          <cell r="AJ25">
            <v>238.78454254000002</v>
          </cell>
          <cell r="AK25">
            <v>298.95996654000004</v>
          </cell>
          <cell r="AL25">
            <v>458.41736969000004</v>
          </cell>
          <cell r="AM25">
            <v>696.38563821999981</v>
          </cell>
          <cell r="AN25">
            <v>576.71048822</v>
          </cell>
          <cell r="AO25">
            <v>854.56378797000002</v>
          </cell>
          <cell r="AP25">
            <v>706.06417462000002</v>
          </cell>
          <cell r="AQ25">
            <v>672.61867975999996</v>
          </cell>
          <cell r="AR25">
            <v>417.70197334</v>
          </cell>
          <cell r="AS25">
            <v>954.32176601000003</v>
          </cell>
          <cell r="AT25">
            <v>749.96305687000006</v>
          </cell>
          <cell r="AU25">
            <v>800.02765884000007</v>
          </cell>
          <cell r="AV25">
            <v>1167.01717059</v>
          </cell>
          <cell r="AW25">
            <v>1095.7520227499999</v>
          </cell>
          <cell r="AX25">
            <v>894.87966602999995</v>
          </cell>
          <cell r="AY25">
            <v>1175.6100400799999</v>
          </cell>
          <cell r="AZ25">
            <v>453.74161637999998</v>
          </cell>
          <cell r="BA25">
            <v>412.62224597000005</v>
          </cell>
          <cell r="BB25">
            <v>338.66241925999998</v>
          </cell>
          <cell r="BC25">
            <v>374.69563062000003</v>
          </cell>
          <cell r="BD25">
            <v>417.60503699999998</v>
          </cell>
          <cell r="BE25">
            <v>626.40471505999994</v>
          </cell>
          <cell r="BF25">
            <v>504.41945817999999</v>
          </cell>
          <cell r="BG25">
            <v>596.42503467999995</v>
          </cell>
          <cell r="BH25">
            <v>534.13557097</v>
          </cell>
          <cell r="BI25">
            <v>742.76836801000002</v>
          </cell>
          <cell r="BJ25">
            <v>897.29543732000002</v>
          </cell>
          <cell r="BK25">
            <v>930.69712988000003</v>
          </cell>
          <cell r="BL25">
            <v>425.72339658999999</v>
          </cell>
          <cell r="BM25">
            <v>373.51047924</v>
          </cell>
          <cell r="BN25">
            <v>371.48325832</v>
          </cell>
          <cell r="BO25">
            <v>429.02964654000004</v>
          </cell>
          <cell r="BP25">
            <v>473.91632676999996</v>
          </cell>
          <cell r="BQ25">
            <v>578.00635629999999</v>
          </cell>
          <cell r="BR25">
            <v>670.98931403999995</v>
          </cell>
          <cell r="BS25">
            <v>735.93775026000003</v>
          </cell>
          <cell r="BT25">
            <v>592.53061394000008</v>
          </cell>
          <cell r="BU25">
            <v>929.61843636000003</v>
          </cell>
          <cell r="BV25">
            <v>811.70455989999994</v>
          </cell>
          <cell r="BW25">
            <v>1354.1799004899999</v>
          </cell>
          <cell r="BX25">
            <v>322.29060033999997</v>
          </cell>
          <cell r="BY25">
            <v>472.94945816000001</v>
          </cell>
          <cell r="BZ25">
            <v>404.40421872000002</v>
          </cell>
          <cell r="CA25">
            <v>400.65622397999999</v>
          </cell>
          <cell r="CB25">
            <v>324.14500330999999</v>
          </cell>
          <cell r="CC25">
            <v>430.71976011999999</v>
          </cell>
          <cell r="CD25">
            <v>487.84668596999995</v>
          </cell>
          <cell r="CE25">
            <v>416.12648811999998</v>
          </cell>
          <cell r="CF25">
            <v>418.12437576999997</v>
          </cell>
          <cell r="CG25">
            <v>403.82172000000003</v>
          </cell>
          <cell r="CH25">
            <v>364.01220448000004</v>
          </cell>
          <cell r="CI25">
            <v>541.71724074999997</v>
          </cell>
          <cell r="CJ25">
            <v>561.83519166999997</v>
          </cell>
          <cell r="CK25">
            <v>604.83047171999999</v>
          </cell>
          <cell r="CL25">
            <v>463.94352702999998</v>
          </cell>
          <cell r="CM25">
            <v>520.23188916000004</v>
          </cell>
          <cell r="CN25">
            <v>587.72259353999993</v>
          </cell>
          <cell r="CO25">
            <v>782.59972592999998</v>
          </cell>
          <cell r="CP25">
            <v>760.32514751999997</v>
          </cell>
          <cell r="CQ25">
            <v>757.73854070000004</v>
          </cell>
          <cell r="CR25">
            <v>713.83991107000008</v>
          </cell>
          <cell r="CS25">
            <v>936.43017875999999</v>
          </cell>
          <cell r="CT25">
            <v>926.85745367999994</v>
          </cell>
          <cell r="CU25">
            <v>1266.9119267999999</v>
          </cell>
          <cell r="CV25">
            <v>500.31030437999999</v>
          </cell>
          <cell r="CW25">
            <v>487.40718506999997</v>
          </cell>
          <cell r="CX25">
            <v>404.26068349000002</v>
          </cell>
          <cell r="CY25">
            <v>498.92101054</v>
          </cell>
          <cell r="CZ25">
            <v>369.70941285000004</v>
          </cell>
          <cell r="DA25">
            <v>342.69855390000004</v>
          </cell>
          <cell r="DB25">
            <v>491.90556205000001</v>
          </cell>
          <cell r="DC25">
            <v>399.31838810000005</v>
          </cell>
          <cell r="DD25">
            <v>424.51448212000003</v>
          </cell>
          <cell r="DE25">
            <v>544.35232524000003</v>
          </cell>
          <cell r="DF25">
            <v>611.00264354000001</v>
          </cell>
          <cell r="DG25">
            <v>1228.6967561199999</v>
          </cell>
          <cell r="DH25">
            <v>513.53862448000007</v>
          </cell>
          <cell r="DI25">
            <v>466.50591803999998</v>
          </cell>
          <cell r="DJ25">
            <v>463.16663198000003</v>
          </cell>
          <cell r="DK25">
            <v>540.52065493000009</v>
          </cell>
          <cell r="DL25">
            <v>530.20928655</v>
          </cell>
          <cell r="DM25">
            <v>713.50329277000003</v>
          </cell>
          <cell r="DN25">
            <v>705.90363745999991</v>
          </cell>
          <cell r="DO25">
            <v>822.31681455</v>
          </cell>
          <cell r="DP25">
            <v>803.49678490999997</v>
          </cell>
          <cell r="DQ25">
            <v>1141.7107971800001</v>
          </cell>
          <cell r="DR25">
            <v>1190.85608172</v>
          </cell>
          <cell r="DS25">
            <v>1504.6872684499999</v>
          </cell>
          <cell r="DT25">
            <v>538.49240597000005</v>
          </cell>
          <cell r="DU25">
            <v>489.20863497999994</v>
          </cell>
          <cell r="DV25">
            <v>555.16661212999998</v>
          </cell>
          <cell r="DW25">
            <v>600.68043738999995</v>
          </cell>
          <cell r="DX25">
            <v>632.37625696999987</v>
          </cell>
          <cell r="DY25">
            <v>811.98553832999994</v>
          </cell>
          <cell r="DZ25">
            <v>822.43081245000008</v>
          </cell>
          <cell r="EA25">
            <v>1007.1795265299999</v>
          </cell>
          <cell r="EB25">
            <v>960.63320451000004</v>
          </cell>
          <cell r="EC25">
            <v>1446.3831697000001</v>
          </cell>
          <cell r="ED25">
            <v>1252.0477363100003</v>
          </cell>
          <cell r="EE25">
            <v>1530.36786631</v>
          </cell>
          <cell r="EF25">
            <v>538.49240597000005</v>
          </cell>
          <cell r="EG25">
            <v>1027.7010409500001</v>
          </cell>
          <cell r="EH25">
            <v>1582.8676530799999</v>
          </cell>
          <cell r="EI25">
            <v>2183.5480904699998</v>
          </cell>
          <cell r="EJ25">
            <v>2815.9243474399996</v>
          </cell>
          <cell r="EK25">
            <v>3627.9098857699996</v>
          </cell>
          <cell r="EL25">
            <v>4450.3406982199995</v>
          </cell>
          <cell r="EM25">
            <v>5457.5202247499992</v>
          </cell>
          <cell r="EN25">
            <v>6418.153429259999</v>
          </cell>
          <cell r="EO25">
            <v>7864.5365989599995</v>
          </cell>
          <cell r="EP25">
            <v>9116.5843352700012</v>
          </cell>
          <cell r="EQ25">
            <v>10646.952201579999</v>
          </cell>
          <cell r="ER25">
            <v>628.79825440000013</v>
          </cell>
          <cell r="ES25">
            <v>644.34346308000011</v>
          </cell>
          <cell r="ET25">
            <v>597.17870565999999</v>
          </cell>
          <cell r="EU25">
            <v>611.21878174000005</v>
          </cell>
          <cell r="EV25">
            <v>732.19691417000013</v>
          </cell>
          <cell r="EW25">
            <v>1016.22126601</v>
          </cell>
          <cell r="EX25">
            <v>875.61169053000015</v>
          </cell>
          <cell r="EY25">
            <v>1194.3114699799999</v>
          </cell>
          <cell r="EZ25">
            <v>1065.0371573800001</v>
          </cell>
          <cell r="FA25">
            <v>1606.8256710199998</v>
          </cell>
          <cell r="FB25">
            <v>1331.5417243600002</v>
          </cell>
          <cell r="FC25">
            <v>2415.5428378500005</v>
          </cell>
          <cell r="FD25">
            <v>628.79825440000013</v>
          </cell>
          <cell r="FE25">
            <v>1273.1417174800004</v>
          </cell>
          <cell r="FF25">
            <v>1870.3204231400005</v>
          </cell>
          <cell r="FG25">
            <v>2481.5392048800004</v>
          </cell>
          <cell r="FH25">
            <v>3213.7361190500005</v>
          </cell>
          <cell r="FI25">
            <v>4229.9573850600009</v>
          </cell>
          <cell r="FJ25">
            <v>5105.5690755900014</v>
          </cell>
          <cell r="FK25">
            <v>6299.8805455700012</v>
          </cell>
          <cell r="FL25">
            <v>7364.9177029500015</v>
          </cell>
          <cell r="FM25">
            <v>8971.7433739700009</v>
          </cell>
          <cell r="FN25">
            <v>10303.285098330001</v>
          </cell>
          <cell r="FO25">
            <v>12718.827936180001</v>
          </cell>
          <cell r="FP25">
            <v>0</v>
          </cell>
          <cell r="FQ25">
            <v>90.305848430000083</v>
          </cell>
          <cell r="FR25">
            <v>155.13482810000016</v>
          </cell>
          <cell r="FS25">
            <v>42.012093530000016</v>
          </cell>
          <cell r="FT25">
            <v>10.538344350000102</v>
          </cell>
          <cell r="FU25">
            <v>99.820657200000255</v>
          </cell>
          <cell r="FV25">
            <v>204.23572768000008</v>
          </cell>
          <cell r="FW25">
            <v>53.18087808000007</v>
          </cell>
          <cell r="FX25">
            <v>187.13194344999999</v>
          </cell>
          <cell r="FY25">
            <v>104.40395287000001</v>
          </cell>
          <cell r="FZ25">
            <v>160.44250131999979</v>
          </cell>
          <cell r="GA25">
            <v>79.493988049999871</v>
          </cell>
          <cell r="GB25">
            <v>885.17497154000057</v>
          </cell>
          <cell r="GC25">
            <v>0</v>
          </cell>
          <cell r="GD25">
            <v>0.16770124783343948</v>
          </cell>
          <cell r="GE25">
            <v>0.31711383856980052</v>
          </cell>
          <cell r="GF25">
            <v>7.5674748106361808E-2</v>
          </cell>
          <cell r="GG25">
            <v>1.7544011247960685E-2</v>
          </cell>
          <cell r="GH25">
            <v>0.15785010284586914</v>
          </cell>
          <cell r="GI25">
            <v>0.25152631178635154</v>
          </cell>
          <cell r="GJ25">
            <v>6.4663041893549211E-2</v>
          </cell>
          <cell r="GK25">
            <v>0.18579800176709219</v>
          </cell>
          <cell r="GL25">
            <v>0.10868243194160085</v>
          </cell>
          <cell r="GM25">
            <v>0.11092669265038378</v>
          </cell>
          <cell r="GN25">
            <v>6.3491179884468549E-2</v>
          </cell>
          <cell r="GO25">
            <v>0.57840666353921899</v>
          </cell>
          <cell r="GP25">
            <v>0</v>
          </cell>
          <cell r="GQ25">
            <v>90.305848430000083</v>
          </cell>
          <cell r="GR25">
            <v>245.44067653000025</v>
          </cell>
          <cell r="GS25">
            <v>287.4527700600006</v>
          </cell>
          <cell r="GT25">
            <v>297.99111441000059</v>
          </cell>
          <cell r="GU25">
            <v>397.81177161000096</v>
          </cell>
          <cell r="GV25">
            <v>602.04749929000127</v>
          </cell>
          <cell r="GW25">
            <v>655.22837737000191</v>
          </cell>
          <cell r="GX25">
            <v>842.36032082000202</v>
          </cell>
          <cell r="GY25">
            <v>946.76427369000248</v>
          </cell>
          <cell r="GZ25">
            <v>1107.2067750100014</v>
          </cell>
          <cell r="HA25">
            <v>1186.7007630600001</v>
          </cell>
          <cell r="HB25">
            <v>2071.875734600002</v>
          </cell>
          <cell r="HC25">
            <v>0</v>
          </cell>
          <cell r="HD25">
            <v>0.16770124783343948</v>
          </cell>
          <cell r="HE25">
            <v>0.23882497608751713</v>
          </cell>
          <cell r="HF25">
            <v>0.18160252975077534</v>
          </cell>
          <cell r="HG25">
            <v>0.13647105630994333</v>
          </cell>
          <cell r="HH25">
            <v>0.14127218011792747</v>
          </cell>
          <cell r="HI25">
            <v>0.16594885712334079</v>
          </cell>
          <cell r="HJ25">
            <v>0.14723105977752968</v>
          </cell>
          <cell r="HK25">
            <v>0.15434854771584272</v>
          </cell>
          <cell r="HL25">
            <v>0.14751349965766752</v>
          </cell>
          <cell r="HM25">
            <v>0.14078474441283897</v>
          </cell>
          <cell r="HN25">
            <v>0.13016944937030017</v>
          </cell>
          <cell r="HO25">
            <v>0.19459801221729325</v>
          </cell>
          <cell r="HP25">
            <v>0</v>
          </cell>
          <cell r="HQ25">
            <v>-56.235858599999915</v>
          </cell>
          <cell r="HR25">
            <v>-53.090137919999847</v>
          </cell>
          <cell r="HS25">
            <v>-61.099079340000003</v>
          </cell>
          <cell r="HT25">
            <v>-61.611194259999934</v>
          </cell>
          <cell r="HU25">
            <v>-62.888795829999822</v>
          </cell>
          <cell r="HV25">
            <v>-65.827563989999931</v>
          </cell>
          <cell r="HW25">
            <v>-47.506660469999815</v>
          </cell>
          <cell r="HX25">
            <v>-57.455731020000258</v>
          </cell>
          <cell r="HY25">
            <v>-49.369817620000049</v>
          </cell>
          <cell r="HZ25">
            <v>-47.861783980000155</v>
          </cell>
          <cell r="IA25">
            <v>-73.767417639999849</v>
          </cell>
          <cell r="IB25">
            <v>646.24021185000061</v>
          </cell>
          <cell r="IC25">
            <v>0</v>
          </cell>
          <cell r="ID25">
            <v>-8.2092055757228999E-2</v>
          </cell>
          <cell r="IE25">
            <v>-7.6122139575549141E-2</v>
          </cell>
          <cell r="IF25">
            <v>-9.2816559714224603E-2</v>
          </cell>
          <cell r="IG25">
            <v>-9.1570227929321527E-2</v>
          </cell>
          <cell r="IH25">
            <v>-7.9096876021076803E-2</v>
          </cell>
          <cell r="II25">
            <v>-6.0836038231287526E-2</v>
          </cell>
          <cell r="IJ25">
            <v>-5.1463239159460515E-2</v>
          </cell>
          <cell r="IK25">
            <v>-4.5899693628416338E-2</v>
          </cell>
          <cell r="IL25">
            <v>-4.4301425536214044E-2</v>
          </cell>
          <cell r="IM25">
            <v>-2.8924969386439299E-2</v>
          </cell>
          <cell r="IN25">
            <v>-5.2491950301423319E-2</v>
          </cell>
          <cell r="IO25">
            <v>0.36525137212451109</v>
          </cell>
          <cell r="IP25">
            <v>0</v>
          </cell>
          <cell r="IQ25">
            <v>-56.235858599999915</v>
          </cell>
          <cell r="IR25">
            <v>-109.32599651999953</v>
          </cell>
          <cell r="IS25">
            <v>-170.42507585999965</v>
          </cell>
          <cell r="IT25">
            <v>-232.0362701199997</v>
          </cell>
          <cell r="IU25">
            <v>-294.92506594999941</v>
          </cell>
          <cell r="IV25">
            <v>-360.75262993999877</v>
          </cell>
          <cell r="IW25">
            <v>-408.25929040999836</v>
          </cell>
          <cell r="IX25">
            <v>-465.71502142999907</v>
          </cell>
          <cell r="IY25">
            <v>-515.08483904999866</v>
          </cell>
          <cell r="IZ25">
            <v>-562.94662302999859</v>
          </cell>
          <cell r="JA25">
            <v>-636.71404066999821</v>
          </cell>
          <cell r="JB25">
            <v>9.5261711800012563</v>
          </cell>
          <cell r="JC25">
            <v>0</v>
          </cell>
          <cell r="JD25">
            <v>-8.2092055757228999E-2</v>
          </cell>
          <cell r="JE25">
            <v>-7.9080325285628722E-2</v>
          </cell>
          <cell r="JF25">
            <v>-8.3511185468011978E-2</v>
          </cell>
          <cell r="JG25">
            <v>-8.5509421889214149E-2</v>
          </cell>
          <cell r="JH25">
            <v>-8.4056296803705036E-2</v>
          </cell>
          <cell r="JI25">
            <v>-7.8583188387254033E-2</v>
          </cell>
          <cell r="JJ25">
            <v>-7.4042799904228712E-2</v>
          </cell>
          <cell r="JK25">
            <v>-6.8835776069970794E-2</v>
          </cell>
          <cell r="JL25">
            <v>-6.536607523977607E-2</v>
          </cell>
          <cell r="JM25">
            <v>-5.9041942969003128E-2</v>
          </cell>
          <cell r="JN25">
            <v>-5.8200556744120439E-2</v>
          </cell>
          <cell r="JO25">
            <v>7.4954323661078454E-4</v>
          </cell>
          <cell r="JP25">
            <v>0</v>
          </cell>
          <cell r="JQ25">
            <v>685.03411300000005</v>
          </cell>
          <cell r="JR25">
            <v>697.43360099999995</v>
          </cell>
          <cell r="JS25">
            <v>658.27778499999999</v>
          </cell>
          <cell r="JT25">
            <v>672.82997599999999</v>
          </cell>
          <cell r="JU25">
            <v>795.08570999999995</v>
          </cell>
          <cell r="JV25">
            <v>1082.04883</v>
          </cell>
          <cell r="JW25">
            <v>923.11835099999996</v>
          </cell>
          <cell r="JX25">
            <v>1251.7672010000001</v>
          </cell>
          <cell r="JY25">
            <v>1114.4069750000001</v>
          </cell>
          <cell r="JZ25">
            <v>1654.687455</v>
          </cell>
          <cell r="KA25">
            <v>1405.3091420000001</v>
          </cell>
          <cell r="KB25">
            <v>1769.3026259999999</v>
          </cell>
          <cell r="KC25">
            <v>0</v>
          </cell>
          <cell r="KD25">
            <v>685.03411300000005</v>
          </cell>
          <cell r="KE25">
            <v>1382.4677139999999</v>
          </cell>
          <cell r="KF25">
            <v>2040.7454990000001</v>
          </cell>
          <cell r="KG25">
            <v>2713.5754750000001</v>
          </cell>
          <cell r="KH25">
            <v>3508.6611849999999</v>
          </cell>
          <cell r="KI25">
            <v>4590.7100149999997</v>
          </cell>
          <cell r="KJ25">
            <v>5513.8283659999997</v>
          </cell>
          <cell r="KK25">
            <v>6765.5955670000003</v>
          </cell>
          <cell r="KL25">
            <v>7880.0025420000002</v>
          </cell>
          <cell r="KM25">
            <v>9534.6899969999995</v>
          </cell>
          <cell r="KN25">
            <v>10939.999139</v>
          </cell>
          <cell r="KO25">
            <v>12709.301765</v>
          </cell>
          <cell r="KP25">
            <v>0</v>
          </cell>
          <cell r="KQ25">
            <v>628.79825440000013</v>
          </cell>
          <cell r="KR25">
            <v>644.34346308000011</v>
          </cell>
          <cell r="KS25">
            <v>597.17870565999999</v>
          </cell>
          <cell r="KT25">
            <v>611.21878174000005</v>
          </cell>
          <cell r="KU25">
            <v>732.19691417000013</v>
          </cell>
          <cell r="KV25">
            <v>1016.22126601</v>
          </cell>
          <cell r="KW25">
            <v>875.61169053000015</v>
          </cell>
          <cell r="KX25">
            <v>1194.3114699799999</v>
          </cell>
          <cell r="KY25">
            <v>1065.0371573800001</v>
          </cell>
          <cell r="KZ25">
            <v>1606.8256710199998</v>
          </cell>
          <cell r="LA25">
            <v>1331.5417243600002</v>
          </cell>
          <cell r="LB25">
            <v>2415.5428378500005</v>
          </cell>
          <cell r="LC25">
            <v>0</v>
          </cell>
          <cell r="LD25" t="str">
            <v>05                  PIT Assessment payments</v>
          </cell>
          <cell r="LE25">
            <v>707.92000645999997</v>
          </cell>
          <cell r="LF25">
            <v>729.49500224999997</v>
          </cell>
          <cell r="LG25">
            <v>679.59609543999989</v>
          </cell>
          <cell r="LH25">
            <v>697.91900669000006</v>
          </cell>
          <cell r="LI25">
            <v>831.35090295999998</v>
          </cell>
          <cell r="LJ25">
            <v>1097.3999952700001</v>
          </cell>
          <cell r="LK25">
            <v>949.86004297999978</v>
          </cell>
          <cell r="LL25">
            <v>1308.3051844399997</v>
          </cell>
          <cell r="LM25">
            <v>1148.7437469399997</v>
          </cell>
          <cell r="LN25">
            <v>1699.5473106299999</v>
          </cell>
          <cell r="LO25">
            <v>1486.0253693899999</v>
          </cell>
          <cell r="LP25">
            <v>2673.1475224899996</v>
          </cell>
          <cell r="LQ25">
            <v>0</v>
          </cell>
          <cell r="LR25">
            <v>0</v>
          </cell>
        </row>
        <row r="26">
          <cell r="M26" t="str">
            <v>06.1                Interest on overdue tax: Individuals</v>
          </cell>
          <cell r="O26" t="str">
            <v xml:space="preserve"> </v>
          </cell>
          <cell r="P26">
            <v>53.958210280000003</v>
          </cell>
          <cell r="Q26">
            <v>73.305971370000009</v>
          </cell>
          <cell r="R26">
            <v>62.41920519</v>
          </cell>
          <cell r="S26">
            <v>58.489076229999995</v>
          </cell>
          <cell r="T26">
            <v>60.509499909999995</v>
          </cell>
          <cell r="U26">
            <v>77.091804440000004</v>
          </cell>
          <cell r="V26">
            <v>59.028401810000005</v>
          </cell>
          <cell r="W26">
            <v>66.105302449999996</v>
          </cell>
          <cell r="X26">
            <v>55.256680840000001</v>
          </cell>
          <cell r="Y26">
            <v>52.33281916</v>
          </cell>
          <cell r="Z26">
            <v>77.37923837999999</v>
          </cell>
          <cell r="AA26">
            <v>243.63261188999999</v>
          </cell>
          <cell r="AB26">
            <v>48.215044890000001</v>
          </cell>
          <cell r="AC26">
            <v>67.03848447</v>
          </cell>
          <cell r="AD26">
            <v>62.142387060000004</v>
          </cell>
          <cell r="AE26">
            <v>63.078850889999998</v>
          </cell>
          <cell r="AF26">
            <v>58.358317460000002</v>
          </cell>
          <cell r="AG26">
            <v>61.642934609999998</v>
          </cell>
          <cell r="AH26">
            <v>64.363489439999995</v>
          </cell>
          <cell r="AI26">
            <v>59.402598590000004</v>
          </cell>
          <cell r="AJ26">
            <v>43.403774649999995</v>
          </cell>
          <cell r="AK26">
            <v>45.965220189999997</v>
          </cell>
          <cell r="AL26">
            <v>66.47956121</v>
          </cell>
          <cell r="AM26">
            <v>124.81101678999997</v>
          </cell>
          <cell r="AN26">
            <v>78.652859459999988</v>
          </cell>
          <cell r="AO26">
            <v>104.75361218</v>
          </cell>
          <cell r="AP26">
            <v>101.96673068999999</v>
          </cell>
          <cell r="AQ26">
            <v>95.598888620000011</v>
          </cell>
          <cell r="AR26">
            <v>101.15214378</v>
          </cell>
          <cell r="AS26">
            <v>93.657915299999999</v>
          </cell>
          <cell r="AT26">
            <v>83.646711510000003</v>
          </cell>
          <cell r="AU26">
            <v>99.057869830000001</v>
          </cell>
          <cell r="AV26">
            <v>109.90425001</v>
          </cell>
          <cell r="AW26">
            <v>123.08103523999999</v>
          </cell>
          <cell r="AX26">
            <v>146.77692979</v>
          </cell>
          <cell r="AY26">
            <v>200.26357275999999</v>
          </cell>
          <cell r="AZ26">
            <v>82.143349210000011</v>
          </cell>
          <cell r="BA26">
            <v>77.660145320000026</v>
          </cell>
          <cell r="BB26">
            <v>72.472802040000005</v>
          </cell>
          <cell r="BC26">
            <v>69.572581839999998</v>
          </cell>
          <cell r="BD26">
            <v>85.507415379999998</v>
          </cell>
          <cell r="BE26">
            <v>94.376679799999977</v>
          </cell>
          <cell r="BF26">
            <v>86.486365169999999</v>
          </cell>
          <cell r="BG26">
            <v>98.011059020000019</v>
          </cell>
          <cell r="BH26">
            <v>88.194816870000025</v>
          </cell>
          <cell r="BI26">
            <v>80.361890550000027</v>
          </cell>
          <cell r="BJ26">
            <v>123.55572466000002</v>
          </cell>
          <cell r="BK26">
            <v>212.74244079999997</v>
          </cell>
          <cell r="BL26">
            <v>55.511244090000005</v>
          </cell>
          <cell r="BM26">
            <v>56.41258775</v>
          </cell>
          <cell r="BN26">
            <v>55.274464680000001</v>
          </cell>
          <cell r="BO26">
            <v>56.562356619999996</v>
          </cell>
          <cell r="BP26">
            <v>57.549231020000001</v>
          </cell>
          <cell r="BQ26">
            <v>70.756820989999994</v>
          </cell>
          <cell r="BR26">
            <v>64.90172686999999</v>
          </cell>
          <cell r="BS26">
            <v>63.941118809999999</v>
          </cell>
          <cell r="BT26">
            <v>53.292556850000004</v>
          </cell>
          <cell r="BU26">
            <v>61.645550579999998</v>
          </cell>
          <cell r="BV26">
            <v>87.571170609999996</v>
          </cell>
          <cell r="BW26">
            <v>173.55616896999999</v>
          </cell>
          <cell r="BX26">
            <v>54.30725005</v>
          </cell>
          <cell r="BY26">
            <v>76.003669840000001</v>
          </cell>
          <cell r="BZ26">
            <v>72.669444319999997</v>
          </cell>
          <cell r="CA26">
            <v>68.235833290000002</v>
          </cell>
          <cell r="CB26">
            <v>63.909094780000004</v>
          </cell>
          <cell r="CC26">
            <v>66.592311640000005</v>
          </cell>
          <cell r="CD26">
            <v>64.327813489999997</v>
          </cell>
          <cell r="CE26">
            <v>63.049382869999995</v>
          </cell>
          <cell r="CF26">
            <v>57.233050649999996</v>
          </cell>
          <cell r="CG26">
            <v>60.509336420000004</v>
          </cell>
          <cell r="CH26">
            <v>67.151764220000004</v>
          </cell>
          <cell r="CI26">
            <v>104.74256219000006</v>
          </cell>
          <cell r="CJ26">
            <v>68.390934729999998</v>
          </cell>
          <cell r="CK26">
            <v>82.354555419999997</v>
          </cell>
          <cell r="CL26">
            <v>72.359918250000007</v>
          </cell>
          <cell r="CM26">
            <v>68.262007240000003</v>
          </cell>
          <cell r="CN26">
            <v>73.388004449999997</v>
          </cell>
          <cell r="CO26">
            <v>128.27831190999999</v>
          </cell>
          <cell r="CP26">
            <v>66.183594590000013</v>
          </cell>
          <cell r="CQ26">
            <v>63.544077930000007</v>
          </cell>
          <cell r="CR26">
            <v>63.844869980000013</v>
          </cell>
          <cell r="CS26">
            <v>66.53340584999998</v>
          </cell>
          <cell r="CT26">
            <v>91.539226179999972</v>
          </cell>
          <cell r="CU26">
            <v>153.13735000999998</v>
          </cell>
          <cell r="CV26">
            <v>65.556474929999993</v>
          </cell>
          <cell r="CW26">
            <v>66.767304350000003</v>
          </cell>
          <cell r="CX26">
            <v>68.724103069999998</v>
          </cell>
          <cell r="CY26">
            <v>65.230646350000001</v>
          </cell>
          <cell r="CZ26">
            <v>65.081681740000008</v>
          </cell>
          <cell r="DA26">
            <v>85.084850590000002</v>
          </cell>
          <cell r="DB26">
            <v>66.570099650000003</v>
          </cell>
          <cell r="DC26">
            <v>59.596221159999999</v>
          </cell>
          <cell r="DD26">
            <v>66.117276570000001</v>
          </cell>
          <cell r="DE26">
            <v>55.9288612</v>
          </cell>
          <cell r="DF26">
            <v>95.353628819999997</v>
          </cell>
          <cell r="DG26">
            <v>162.31344894</v>
          </cell>
          <cell r="DH26">
            <v>62.872572349999999</v>
          </cell>
          <cell r="DI26">
            <v>57.829964959999998</v>
          </cell>
          <cell r="DJ26">
            <v>63.915865350000004</v>
          </cell>
          <cell r="DK26">
            <v>62.088706960000003</v>
          </cell>
          <cell r="DL26">
            <v>60.308611140000004</v>
          </cell>
          <cell r="DM26">
            <v>78.985665769999997</v>
          </cell>
          <cell r="DN26">
            <v>74.364833579999996</v>
          </cell>
          <cell r="DO26">
            <v>70.415432319999994</v>
          </cell>
          <cell r="DP26">
            <v>65.858556710000002</v>
          </cell>
          <cell r="DQ26">
            <v>71.368735299999997</v>
          </cell>
          <cell r="DR26">
            <v>108.57059961</v>
          </cell>
          <cell r="DS26">
            <v>191.09942677000001</v>
          </cell>
          <cell r="DT26">
            <v>73.513498970000001</v>
          </cell>
          <cell r="DU26">
            <v>65.28387085</v>
          </cell>
          <cell r="DV26">
            <v>70.138443809999998</v>
          </cell>
          <cell r="DW26">
            <v>72.813471230000005</v>
          </cell>
          <cell r="DX26">
            <v>64.725637140000003</v>
          </cell>
          <cell r="DY26">
            <v>83.752634260000008</v>
          </cell>
          <cell r="DZ26">
            <v>85.747314489999994</v>
          </cell>
          <cell r="EA26">
            <v>99.984540549999991</v>
          </cell>
          <cell r="EB26">
            <v>88.862341079999993</v>
          </cell>
          <cell r="EC26">
            <v>79.681408290000007</v>
          </cell>
          <cell r="ED26">
            <v>156.06194497999999</v>
          </cell>
          <cell r="EE26">
            <v>236.75172215999999</v>
          </cell>
          <cell r="EF26">
            <v>73.513498970000001</v>
          </cell>
          <cell r="EG26">
            <v>138.79736982</v>
          </cell>
          <cell r="EH26">
            <v>208.93581362999998</v>
          </cell>
          <cell r="EI26">
            <v>281.74928485999999</v>
          </cell>
          <cell r="EJ26">
            <v>346.47492199999999</v>
          </cell>
          <cell r="EK26">
            <v>430.22755625999997</v>
          </cell>
          <cell r="EL26">
            <v>515.97487075000004</v>
          </cell>
          <cell r="EM26">
            <v>615.95941129999994</v>
          </cell>
          <cell r="EN26">
            <v>704.82175238000002</v>
          </cell>
          <cell r="EO26">
            <v>784.50316066999994</v>
          </cell>
          <cell r="EP26">
            <v>940.56510564999996</v>
          </cell>
          <cell r="EQ26">
            <v>1177.3168278099999</v>
          </cell>
          <cell r="ER26">
            <v>85.316549730000006</v>
          </cell>
          <cell r="ES26">
            <v>80.77107685</v>
          </cell>
          <cell r="ET26">
            <v>88.070875980000011</v>
          </cell>
          <cell r="EU26">
            <v>86.965524040000005</v>
          </cell>
          <cell r="EV26">
            <v>94.538137059999997</v>
          </cell>
          <cell r="EW26">
            <v>115.92450081999999</v>
          </cell>
          <cell r="EX26">
            <v>80.952008919999997</v>
          </cell>
          <cell r="EY26">
            <v>104.30365343999999</v>
          </cell>
          <cell r="EZ26">
            <v>91.233425659999995</v>
          </cell>
          <cell r="FA26">
            <v>94.120096230000001</v>
          </cell>
          <cell r="FB26">
            <v>140.71417702000002</v>
          </cell>
          <cell r="FC26">
            <v>315.91572778</v>
          </cell>
          <cell r="FD26">
            <v>85.316549730000006</v>
          </cell>
          <cell r="FE26">
            <v>166.08762658000001</v>
          </cell>
          <cell r="FF26">
            <v>254.15850256000002</v>
          </cell>
          <cell r="FG26">
            <v>341.12402660000004</v>
          </cell>
          <cell r="FH26">
            <v>435.66216366000003</v>
          </cell>
          <cell r="FI26">
            <v>551.58666448000008</v>
          </cell>
          <cell r="FJ26">
            <v>632.53867340000011</v>
          </cell>
          <cell r="FK26">
            <v>736.84232684000006</v>
          </cell>
          <cell r="FL26">
            <v>828.07575250000002</v>
          </cell>
          <cell r="FM26">
            <v>922.19584873000008</v>
          </cell>
          <cell r="FN26">
            <v>1062.9100257500002</v>
          </cell>
          <cell r="FO26">
            <v>1378.8257535300002</v>
          </cell>
          <cell r="FP26">
            <v>0</v>
          </cell>
          <cell r="FQ26">
            <v>11.803050760000005</v>
          </cell>
          <cell r="FR26">
            <v>15.487206</v>
          </cell>
          <cell r="FS26">
            <v>17.932432170000013</v>
          </cell>
          <cell r="FT26">
            <v>14.152052810000001</v>
          </cell>
          <cell r="FU26">
            <v>29.812499919999993</v>
          </cell>
          <cell r="FV26">
            <v>32.171866559999984</v>
          </cell>
          <cell r="FW26">
            <v>-4.7953055699999965</v>
          </cell>
          <cell r="FX26">
            <v>4.3191128899999995</v>
          </cell>
          <cell r="FY26">
            <v>2.3710845800000016</v>
          </cell>
          <cell r="FZ26">
            <v>14.438687939999994</v>
          </cell>
          <cell r="GA26">
            <v>-15.34776795999997</v>
          </cell>
          <cell r="GB26">
            <v>79.164005620000012</v>
          </cell>
          <cell r="GC26">
            <v>0</v>
          </cell>
          <cell r="GD26">
            <v>0.16055623695474885</v>
          </cell>
          <cell r="GE26">
            <v>0.2372286722333653</v>
          </cell>
          <cell r="GF26">
            <v>0.25567194245965424</v>
          </cell>
          <cell r="GG26">
            <v>0.1943603645168504</v>
          </cell>
          <cell r="GH26">
            <v>0.46059801397576466</v>
          </cell>
          <cell r="GI26">
            <v>0.38412960791330197</v>
          </cell>
          <cell r="GJ26">
            <v>-5.5923682257818505E-2</v>
          </cell>
          <cell r="GK26">
            <v>4.319780704338097E-2</v>
          </cell>
          <cell r="GL26">
            <v>2.6682670647461201E-2</v>
          </cell>
          <cell r="GM26">
            <v>0.18120523030228677</v>
          </cell>
          <cell r="GN26">
            <v>-9.8344077167350774E-2</v>
          </cell>
          <cell r="GO26">
            <v>0.33437562733545784</v>
          </cell>
          <cell r="GP26">
            <v>0</v>
          </cell>
          <cell r="GQ26">
            <v>11.803050760000005</v>
          </cell>
          <cell r="GR26">
            <v>27.290256760000005</v>
          </cell>
          <cell r="GS26">
            <v>45.222688930000032</v>
          </cell>
          <cell r="GT26">
            <v>59.374741740000047</v>
          </cell>
          <cell r="GU26">
            <v>89.187241660000041</v>
          </cell>
          <cell r="GV26">
            <v>121.35910822000011</v>
          </cell>
          <cell r="GW26">
            <v>116.56380265000007</v>
          </cell>
          <cell r="GX26">
            <v>120.88291554000011</v>
          </cell>
          <cell r="GY26">
            <v>123.25400012</v>
          </cell>
          <cell r="GZ26">
            <v>137.69268806000014</v>
          </cell>
          <cell r="HA26">
            <v>122.34492010000019</v>
          </cell>
          <cell r="HB26">
            <v>201.50892572000021</v>
          </cell>
          <cell r="HC26">
            <v>0</v>
          </cell>
          <cell r="HD26">
            <v>0.16055623695474885</v>
          </cell>
          <cell r="HE26">
            <v>0.19661940853340015</v>
          </cell>
          <cell r="HF26">
            <v>0.2164429742527719</v>
          </cell>
          <cell r="HG26">
            <v>0.21073608676417085</v>
          </cell>
          <cell r="HH26">
            <v>0.25741326715703838</v>
          </cell>
          <cell r="HI26">
            <v>0.28208120668741871</v>
          </cell>
          <cell r="HJ26">
            <v>0.22590984417626322</v>
          </cell>
          <cell r="HK26">
            <v>0.19625143040654783</v>
          </cell>
          <cell r="HL26">
            <v>0.17487258261227501</v>
          </cell>
          <cell r="HM26">
            <v>0.17551578497453671</v>
          </cell>
          <cell r="HN26">
            <v>0.13007597173770424</v>
          </cell>
          <cell r="HO26">
            <v>0.17115947123157957</v>
          </cell>
          <cell r="HP26">
            <v>0</v>
          </cell>
          <cell r="HQ26">
            <v>57.542167730000003</v>
          </cell>
          <cell r="HR26">
            <v>54.765455849999995</v>
          </cell>
          <cell r="HS26">
            <v>62.853971980000011</v>
          </cell>
          <cell r="HT26">
            <v>62.844229040000002</v>
          </cell>
          <cell r="HU26">
            <v>60.708365059999998</v>
          </cell>
          <cell r="HV26">
            <v>68.78380881999999</v>
          </cell>
          <cell r="HW26">
            <v>49.305659919999997</v>
          </cell>
          <cell r="HX26">
            <v>59.196142439999988</v>
          </cell>
          <cell r="HY26">
            <v>52.614461659999996</v>
          </cell>
          <cell r="HZ26">
            <v>49.882403230000001</v>
          </cell>
          <cell r="IA26">
            <v>-146.92473397999998</v>
          </cell>
          <cell r="IB26">
            <v>-149.88635221999999</v>
          </cell>
          <cell r="IC26">
            <v>0</v>
          </cell>
          <cell r="ID26">
            <v>2.0717713081788824</v>
          </cell>
          <cell r="IE26">
            <v>2.1059084053405219</v>
          </cell>
          <cell r="IF26">
            <v>2.4925332618151703</v>
          </cell>
          <cell r="IG26">
            <v>2.6053422521469103</v>
          </cell>
          <cell r="IH26">
            <v>1.7945248067294099</v>
          </cell>
          <cell r="II26">
            <v>1.459117503408732</v>
          </cell>
          <cell r="IJ26">
            <v>1.5580204819203629</v>
          </cell>
          <cell r="IK26">
            <v>1.3123344899256353</v>
          </cell>
          <cell r="IL26">
            <v>1.3623996143449109</v>
          </cell>
          <cell r="IM26">
            <v>1.1275995615322887</v>
          </cell>
          <cell r="IN26">
            <v>-0.51079575245645392</v>
          </cell>
          <cell r="IO26">
            <v>-0.3217811999036157</v>
          </cell>
          <cell r="IP26">
            <v>0</v>
          </cell>
          <cell r="IQ26">
            <v>57.542167730000003</v>
          </cell>
          <cell r="IR26">
            <v>112.30762358000001</v>
          </cell>
          <cell r="IS26">
            <v>175.16159556000002</v>
          </cell>
          <cell r="IT26">
            <v>238.00582460000004</v>
          </cell>
          <cell r="IU26">
            <v>298.71418966000005</v>
          </cell>
          <cell r="IV26">
            <v>367.49799848000009</v>
          </cell>
          <cell r="IW26">
            <v>416.80365840000013</v>
          </cell>
          <cell r="IX26">
            <v>475.99980084000003</v>
          </cell>
          <cell r="IY26">
            <v>528.6142625</v>
          </cell>
          <cell r="IZ26">
            <v>578.49666573000013</v>
          </cell>
          <cell r="JA26">
            <v>431.5719317500002</v>
          </cell>
          <cell r="JB26">
            <v>281.68557953000027</v>
          </cell>
          <cell r="JC26">
            <v>0</v>
          </cell>
          <cell r="JD26">
            <v>2.0717713081788824</v>
          </cell>
          <cell r="JE26">
            <v>2.0882784922864359</v>
          </cell>
          <cell r="JF26">
            <v>2.2173221992096481</v>
          </cell>
          <cell r="JG26">
            <v>2.3080874179710777</v>
          </cell>
          <cell r="JH26">
            <v>2.1812238687079817</v>
          </cell>
          <cell r="JI26">
            <v>1.9963097482601135</v>
          </cell>
          <cell r="JJ26">
            <v>1.9320167308028329</v>
          </cell>
          <cell r="JK26">
            <v>1.8248550500542231</v>
          </cell>
          <cell r="JL26">
            <v>1.7652161635207251</v>
          </cell>
          <cell r="JM26">
            <v>1.6831482131570854</v>
          </cell>
          <cell r="JN26">
            <v>0.68358291041123243</v>
          </cell>
          <cell r="JO26">
            <v>0.25674529673179236</v>
          </cell>
          <cell r="JP26">
            <v>0</v>
          </cell>
          <cell r="JQ26">
            <v>27.774381999999999</v>
          </cell>
          <cell r="JR26">
            <v>26.005621000000001</v>
          </cell>
          <cell r="JS26">
            <v>25.216904</v>
          </cell>
          <cell r="JT26">
            <v>24.121295</v>
          </cell>
          <cell r="JU26">
            <v>33.829771999999998</v>
          </cell>
          <cell r="JV26">
            <v>47.140692000000001</v>
          </cell>
          <cell r="JW26">
            <v>31.646349000000001</v>
          </cell>
          <cell r="JX26">
            <v>45.107511000000002</v>
          </cell>
          <cell r="JY26">
            <v>38.618963999999998</v>
          </cell>
          <cell r="JZ26">
            <v>44.237693</v>
          </cell>
          <cell r="KA26">
            <v>287.63891100000001</v>
          </cell>
          <cell r="KB26">
            <v>465.80207999999999</v>
          </cell>
          <cell r="KC26">
            <v>0</v>
          </cell>
          <cell r="KD26">
            <v>27.774381999999999</v>
          </cell>
          <cell r="KE26">
            <v>53.780003000000001</v>
          </cell>
          <cell r="KF26">
            <v>78.996906999999993</v>
          </cell>
          <cell r="KG26">
            <v>103.118202</v>
          </cell>
          <cell r="KH26">
            <v>136.94797399999999</v>
          </cell>
          <cell r="KI26">
            <v>184.08866599999999</v>
          </cell>
          <cell r="KJ26">
            <v>215.735015</v>
          </cell>
          <cell r="KK26">
            <v>260.84252600000002</v>
          </cell>
          <cell r="KL26">
            <v>299.46149000000003</v>
          </cell>
          <cell r="KM26">
            <v>343.699183</v>
          </cell>
          <cell r="KN26">
            <v>631.33809399999996</v>
          </cell>
          <cell r="KO26">
            <v>1097.1401739999999</v>
          </cell>
          <cell r="KP26">
            <v>0</v>
          </cell>
          <cell r="KQ26">
            <v>85.316549730000006</v>
          </cell>
          <cell r="KR26">
            <v>80.77107685</v>
          </cell>
          <cell r="KS26">
            <v>88.070875980000011</v>
          </cell>
          <cell r="KT26">
            <v>86.965524040000005</v>
          </cell>
          <cell r="KU26">
            <v>94.538137059999997</v>
          </cell>
          <cell r="KV26">
            <v>115.92450081999999</v>
          </cell>
          <cell r="KW26">
            <v>80.952008919999997</v>
          </cell>
          <cell r="KX26">
            <v>104.30365343999999</v>
          </cell>
          <cell r="KY26">
            <v>91.233425659999995</v>
          </cell>
          <cell r="KZ26">
            <v>94.120096230000001</v>
          </cell>
          <cell r="LA26">
            <v>140.71417702000002</v>
          </cell>
          <cell r="LB26">
            <v>315.91572778</v>
          </cell>
          <cell r="LC26">
            <v>0</v>
          </cell>
          <cell r="LD26" t="str">
            <v>06.1                Interest on overdue tax: Individuals</v>
          </cell>
          <cell r="LE26">
            <v>0</v>
          </cell>
          <cell r="LF26">
            <v>0</v>
          </cell>
          <cell r="LG26">
            <v>0</v>
          </cell>
          <cell r="LH26">
            <v>0</v>
          </cell>
          <cell r="LI26">
            <v>0</v>
          </cell>
          <cell r="LJ26">
            <v>0</v>
          </cell>
          <cell r="LK26">
            <v>0</v>
          </cell>
          <cell r="LL26">
            <v>0</v>
          </cell>
          <cell r="LM26">
            <v>0</v>
          </cell>
          <cell r="LN26">
            <v>0</v>
          </cell>
          <cell r="LO26">
            <v>0</v>
          </cell>
          <cell r="LP26">
            <v>0</v>
          </cell>
          <cell r="LQ26">
            <v>0</v>
          </cell>
          <cell r="LR26">
            <v>0</v>
          </cell>
        </row>
        <row r="27">
          <cell r="M27" t="str">
            <v>06                  PIT Refunds</v>
          </cell>
          <cell r="O27" t="str">
            <v xml:space="preserve"> </v>
          </cell>
          <cell r="P27">
            <v>-589.52802811000004</v>
          </cell>
          <cell r="Q27">
            <v>-521.54397813000003</v>
          </cell>
          <cell r="R27">
            <v>-662.17399563999993</v>
          </cell>
          <cell r="S27">
            <v>-2719.8636418000001</v>
          </cell>
          <cell r="T27">
            <v>-2244.9992018600001</v>
          </cell>
          <cell r="U27">
            <v>-1823.5303952300001</v>
          </cell>
          <cell r="V27">
            <v>-1854.97910093</v>
          </cell>
          <cell r="W27">
            <v>-2711.2651812199997</v>
          </cell>
          <cell r="X27">
            <v>-1032.7013745100001</v>
          </cell>
          <cell r="Y27">
            <v>-1131.5442149</v>
          </cell>
          <cell r="Z27">
            <v>-1269.4743376099998</v>
          </cell>
          <cell r="AA27">
            <v>-1015.31585269</v>
          </cell>
          <cell r="AB27">
            <v>-439.94255601999998</v>
          </cell>
          <cell r="AC27">
            <v>-472.92593232999997</v>
          </cell>
          <cell r="AD27">
            <v>-364.88851600999999</v>
          </cell>
          <cell r="AE27">
            <v>-349.53892026</v>
          </cell>
          <cell r="AF27">
            <v>-251.06648622</v>
          </cell>
          <cell r="AG27">
            <v>-223.96373653999999</v>
          </cell>
          <cell r="AH27">
            <v>-419.22270560000004</v>
          </cell>
          <cell r="AI27">
            <v>-983.58862798999996</v>
          </cell>
          <cell r="AJ27">
            <v>-548.19790525999997</v>
          </cell>
          <cell r="AK27">
            <v>-814.60113476000004</v>
          </cell>
          <cell r="AL27">
            <v>-927.55572823</v>
          </cell>
          <cell r="AM27">
            <v>-652.3043406700001</v>
          </cell>
          <cell r="AN27">
            <v>-512.43374345999996</v>
          </cell>
          <cell r="AO27">
            <v>-500.16178367999998</v>
          </cell>
          <cell r="AP27">
            <v>-632.61138453000001</v>
          </cell>
          <cell r="AQ27">
            <v>-1296.1330525899998</v>
          </cell>
          <cell r="AR27">
            <v>-1404.0774395799999</v>
          </cell>
          <cell r="AS27">
            <v>-1393.0946140799999</v>
          </cell>
          <cell r="AT27">
            <v>-1906.0936382300001</v>
          </cell>
          <cell r="AU27">
            <v>-2818.7918127299999</v>
          </cell>
          <cell r="AV27">
            <v>-871.62732867</v>
          </cell>
          <cell r="AW27">
            <v>-1241.2157633800002</v>
          </cell>
          <cell r="AX27">
            <v>-1116.77102803</v>
          </cell>
          <cell r="AY27">
            <v>-1073.9564779300001</v>
          </cell>
          <cell r="AZ27">
            <v>-676.71395316999997</v>
          </cell>
          <cell r="BA27">
            <v>-652.07378352000001</v>
          </cell>
          <cell r="BB27">
            <v>-439.02780194999997</v>
          </cell>
          <cell r="BC27">
            <v>-2055.0816750999998</v>
          </cell>
          <cell r="BD27">
            <v>-1857.0215964400002</v>
          </cell>
          <cell r="BE27">
            <v>-1789.0854682000002</v>
          </cell>
          <cell r="BF27">
            <v>-1804.29022418</v>
          </cell>
          <cell r="BG27">
            <v>-2551.2544760400001</v>
          </cell>
          <cell r="BH27">
            <v>-1115.06253023</v>
          </cell>
          <cell r="BI27">
            <v>-977.69235727</v>
          </cell>
          <cell r="BJ27">
            <v>-1008.13955892</v>
          </cell>
          <cell r="BK27">
            <v>-551.15662602999998</v>
          </cell>
          <cell r="BL27">
            <v>-591.06863923000003</v>
          </cell>
          <cell r="BM27">
            <v>-570.88640351000004</v>
          </cell>
          <cell r="BN27">
            <v>-412.8296838</v>
          </cell>
          <cell r="BO27">
            <v>-3753.5044682800003</v>
          </cell>
          <cell r="BP27">
            <v>-2884.2046765700002</v>
          </cell>
          <cell r="BQ27">
            <v>-2116.1884803499997</v>
          </cell>
          <cell r="BR27">
            <v>-1710.27347394</v>
          </cell>
          <cell r="BS27">
            <v>-2911.1503811999996</v>
          </cell>
          <cell r="BT27">
            <v>-1118.82371128</v>
          </cell>
          <cell r="BU27">
            <v>-1365.33731532</v>
          </cell>
          <cell r="BV27">
            <v>-1308.49914455</v>
          </cell>
          <cell r="BW27">
            <v>-1030.13960428</v>
          </cell>
          <cell r="BX27">
            <v>-473.83255976999999</v>
          </cell>
          <cell r="BY27">
            <v>-505.05709010999999</v>
          </cell>
          <cell r="BZ27">
            <v>-490.59252867999999</v>
          </cell>
          <cell r="CA27">
            <v>-654.92077588999996</v>
          </cell>
          <cell r="CB27">
            <v>-871.24841664999997</v>
          </cell>
          <cell r="CC27">
            <v>-812.99860120000005</v>
          </cell>
          <cell r="CD27">
            <v>-992.21107946000006</v>
          </cell>
          <cell r="CE27">
            <v>-906.26884197000004</v>
          </cell>
          <cell r="CF27">
            <v>-668.23698155</v>
          </cell>
          <cell r="CG27">
            <v>-703.46472253000002</v>
          </cell>
          <cell r="CH27">
            <v>-751.40039464999995</v>
          </cell>
          <cell r="CI27">
            <v>-709.42433781000045</v>
          </cell>
          <cell r="CJ27">
            <v>-652.76647785</v>
          </cell>
          <cell r="CK27">
            <v>-652.76425372000006</v>
          </cell>
          <cell r="CL27">
            <v>-517.14142178999998</v>
          </cell>
          <cell r="CM27">
            <v>-4629.4804291199998</v>
          </cell>
          <cell r="CN27">
            <v>-3070.1987098899999</v>
          </cell>
          <cell r="CO27">
            <v>-2132.25074133</v>
          </cell>
          <cell r="CP27">
            <v>-2048.8592588000001</v>
          </cell>
          <cell r="CQ27">
            <v>-2844.1365804400002</v>
          </cell>
          <cell r="CR27">
            <v>-1049.39100472</v>
          </cell>
          <cell r="CS27">
            <v>-1097.9629013599999</v>
          </cell>
          <cell r="CT27">
            <v>-1303.8827678800001</v>
          </cell>
          <cell r="CU27">
            <v>-897.01802115999999</v>
          </cell>
          <cell r="CV27">
            <v>-517.19960751999997</v>
          </cell>
          <cell r="CW27">
            <v>-718.17635014999996</v>
          </cell>
          <cell r="CX27">
            <v>-553.10272104000001</v>
          </cell>
          <cell r="CY27">
            <v>-741.11388714999998</v>
          </cell>
          <cell r="CZ27">
            <v>-522.91653986000006</v>
          </cell>
          <cell r="DA27">
            <v>-532.57192703999999</v>
          </cell>
          <cell r="DB27">
            <v>-1091.1170067400001</v>
          </cell>
          <cell r="DC27">
            <v>-1206.4567389000001</v>
          </cell>
          <cell r="DD27">
            <v>-1147.4393492500001</v>
          </cell>
          <cell r="DE27">
            <v>-1123.44940073</v>
          </cell>
          <cell r="DF27">
            <v>-1656.97009912</v>
          </cell>
          <cell r="DG27">
            <v>-1388.24454552</v>
          </cell>
          <cell r="DH27">
            <v>-774.43990460999999</v>
          </cell>
          <cell r="DI27">
            <v>-566.59684715000003</v>
          </cell>
          <cell r="DJ27">
            <v>-505.91652899000002</v>
          </cell>
          <cell r="DK27">
            <v>-4756.3824613100005</v>
          </cell>
          <cell r="DL27">
            <v>-3120.27209649</v>
          </cell>
          <cell r="DM27">
            <v>-1844.03633085</v>
          </cell>
          <cell r="DN27">
            <v>-1955.8001778099999</v>
          </cell>
          <cell r="DO27">
            <v>-2646.3774073200002</v>
          </cell>
          <cell r="DP27">
            <v>-1169.0989500399999</v>
          </cell>
          <cell r="DQ27">
            <v>-1184.8015827899999</v>
          </cell>
          <cell r="DR27">
            <v>-1129.9382151099999</v>
          </cell>
          <cell r="DS27">
            <v>-850.60743556</v>
          </cell>
          <cell r="DT27">
            <v>-512.44697055000006</v>
          </cell>
          <cell r="DU27">
            <v>-506.87971120999998</v>
          </cell>
          <cell r="DV27">
            <v>-528.23754080000003</v>
          </cell>
          <cell r="DW27">
            <v>-4767.2461714199999</v>
          </cell>
          <cell r="DX27">
            <v>-2778.1226222099999</v>
          </cell>
          <cell r="DY27">
            <v>-2287.4079688500001</v>
          </cell>
          <cell r="DZ27">
            <v>-2125.2875382299999</v>
          </cell>
          <cell r="EA27">
            <v>-2200.11168215</v>
          </cell>
          <cell r="EB27">
            <v>-1350.6733293699999</v>
          </cell>
          <cell r="EC27">
            <v>-1043.32718396</v>
          </cell>
          <cell r="ED27">
            <v>-1390.8228078699999</v>
          </cell>
          <cell r="EE27">
            <v>-1256.6213343299999</v>
          </cell>
          <cell r="EF27">
            <v>-512.44697055000006</v>
          </cell>
          <cell r="EG27">
            <v>-1019.32668176</v>
          </cell>
          <cell r="EH27">
            <v>-1547.56422256</v>
          </cell>
          <cell r="EI27">
            <v>-6314.8103939799994</v>
          </cell>
          <cell r="EJ27">
            <v>-9092.9330161899979</v>
          </cell>
          <cell r="EK27">
            <v>-11380.340985039998</v>
          </cell>
          <cell r="EL27">
            <v>-13505.628523269999</v>
          </cell>
          <cell r="EM27">
            <v>-15705.740205419997</v>
          </cell>
          <cell r="EN27">
            <v>-17056.413534789997</v>
          </cell>
          <cell r="EO27">
            <v>-18099.740718749996</v>
          </cell>
          <cell r="EP27">
            <v>-19490.563526619993</v>
          </cell>
          <cell r="EQ27">
            <v>-20747.184860949998</v>
          </cell>
          <cell r="ER27">
            <v>-841.80535916999997</v>
          </cell>
          <cell r="ES27">
            <v>-832.72366896000005</v>
          </cell>
          <cell r="ET27">
            <v>-552.01272261999998</v>
          </cell>
          <cell r="EU27">
            <v>-4922.0088276099996</v>
          </cell>
          <cell r="EV27">
            <v>-2297.3023556900002</v>
          </cell>
          <cell r="EW27">
            <v>-2421.86876923</v>
          </cell>
          <cell r="EX27">
            <v>-2202.6285939999998</v>
          </cell>
          <cell r="EY27">
            <v>-3249.3521716300002</v>
          </cell>
          <cell r="EZ27">
            <v>-1548.5815478499999</v>
          </cell>
          <cell r="FA27">
            <v>-1274.5604415799999</v>
          </cell>
          <cell r="FB27">
            <v>-1578.43040894</v>
          </cell>
          <cell r="FC27">
            <v>-1243.5624541500001</v>
          </cell>
          <cell r="FD27">
            <v>-841.80535916999997</v>
          </cell>
          <cell r="FE27">
            <v>-1674.5290281299999</v>
          </cell>
          <cell r="FF27">
            <v>-2226.5417507499997</v>
          </cell>
          <cell r="FG27">
            <v>-7148.5505783599992</v>
          </cell>
          <cell r="FH27">
            <v>-9445.852934049999</v>
          </cell>
          <cell r="FI27">
            <v>-11867.72170328</v>
          </cell>
          <cell r="FJ27">
            <v>-14070.35029728</v>
          </cell>
          <cell r="FK27">
            <v>-17319.70246891</v>
          </cell>
          <cell r="FL27">
            <v>-18868.284016760001</v>
          </cell>
          <cell r="FM27">
            <v>-20142.844458340001</v>
          </cell>
          <cell r="FN27">
            <v>-21721.274867280001</v>
          </cell>
          <cell r="FO27">
            <v>-22964.837321430001</v>
          </cell>
          <cell r="FP27">
            <v>0</v>
          </cell>
          <cell r="FQ27">
            <v>-329.35838861999991</v>
          </cell>
          <cell r="FR27">
            <v>-325.84395775000007</v>
          </cell>
          <cell r="FS27">
            <v>-23.775181819999943</v>
          </cell>
          <cell r="FT27">
            <v>-154.76265618999969</v>
          </cell>
          <cell r="FU27">
            <v>480.82026651999968</v>
          </cell>
          <cell r="FV27">
            <v>-134.46080037999991</v>
          </cell>
          <cell r="FW27">
            <v>-77.341055769999912</v>
          </cell>
          <cell r="FX27">
            <v>-1049.2404894800002</v>
          </cell>
          <cell r="FY27">
            <v>-197.90821847999996</v>
          </cell>
          <cell r="FZ27">
            <v>-231.2332576199999</v>
          </cell>
          <cell r="GA27">
            <v>-187.6076010700001</v>
          </cell>
          <cell r="GB27">
            <v>13.058880179999733</v>
          </cell>
          <cell r="GC27">
            <v>0</v>
          </cell>
          <cell r="GD27">
            <v>0.6427170176584428</v>
          </cell>
          <cell r="GE27">
            <v>0.64284277027415504</v>
          </cell>
          <cell r="GF27">
            <v>4.5008504666277864E-2</v>
          </cell>
          <cell r="GG27">
            <v>3.2463743348898885E-2</v>
          </cell>
          <cell r="GH27">
            <v>-0.17307380987290855</v>
          </cell>
          <cell r="GI27">
            <v>5.8783042732687689E-2</v>
          </cell>
          <cell r="GJ27">
            <v>3.6390866825677506E-2</v>
          </cell>
          <cell r="GK27">
            <v>0.47690328540715632</v>
          </cell>
          <cell r="GL27">
            <v>0.1465255988820858</v>
          </cell>
          <cell r="GM27">
            <v>0.22163062668638867</v>
          </cell>
          <cell r="GN27">
            <v>0.13488964949986337</v>
          </cell>
          <cell r="GO27">
            <v>-1.0392056718472325E-2</v>
          </cell>
          <cell r="GP27">
            <v>0</v>
          </cell>
          <cell r="GQ27">
            <v>-329.35838861999991</v>
          </cell>
          <cell r="GR27">
            <v>-655.20234636999987</v>
          </cell>
          <cell r="GS27">
            <v>-678.9775281899997</v>
          </cell>
          <cell r="GT27">
            <v>-833.74018437999985</v>
          </cell>
          <cell r="GU27">
            <v>-352.91991786000108</v>
          </cell>
          <cell r="GV27">
            <v>-487.38071824000144</v>
          </cell>
          <cell r="GW27">
            <v>-564.72177401000044</v>
          </cell>
          <cell r="GX27">
            <v>-1613.9622634900024</v>
          </cell>
          <cell r="GY27">
            <v>-1811.8704819700033</v>
          </cell>
          <cell r="GZ27">
            <v>-2043.1037395900057</v>
          </cell>
          <cell r="HA27">
            <v>-2230.7113406600074</v>
          </cell>
          <cell r="HB27">
            <v>-2217.6524604800034</v>
          </cell>
          <cell r="HC27">
            <v>0</v>
          </cell>
          <cell r="HD27">
            <v>0.6427170176584428</v>
          </cell>
          <cell r="HE27">
            <v>0.64277955055459535</v>
          </cell>
          <cell r="HF27">
            <v>0.43873948382369982</v>
          </cell>
          <cell r="HG27">
            <v>0.13202932983939097</v>
          </cell>
          <cell r="HH27">
            <v>3.8812550057459566E-2</v>
          </cell>
          <cell r="HI27">
            <v>4.2826547893484619E-2</v>
          </cell>
          <cell r="HJ27">
            <v>4.1813809186073282E-2</v>
          </cell>
          <cell r="HK27">
            <v>0.10276257230671812</v>
          </cell>
          <cell r="HL27">
            <v>0.10622810465250082</v>
          </cell>
          <cell r="HM27">
            <v>0.11288027664802408</v>
          </cell>
          <cell r="HN27">
            <v>0.11445083861291783</v>
          </cell>
          <cell r="HO27">
            <v>0.10688931897715104</v>
          </cell>
          <cell r="HP27">
            <v>0</v>
          </cell>
          <cell r="HQ27">
            <v>-1.7000002117129043E-7</v>
          </cell>
          <cell r="HR27">
            <v>3.9999918044486549E-8</v>
          </cell>
          <cell r="HS27">
            <v>3.8000007407390513E-7</v>
          </cell>
          <cell r="HT27">
            <v>3.9000042306724936E-7</v>
          </cell>
          <cell r="HU27">
            <v>3.0999990485724993E-7</v>
          </cell>
          <cell r="HV27">
            <v>-2.2999984139460139E-7</v>
          </cell>
          <cell r="HW27">
            <v>0</v>
          </cell>
          <cell r="HX27">
            <v>3.6999972508056089E-7</v>
          </cell>
          <cell r="HY27">
            <v>1.5000023267930374E-7</v>
          </cell>
          <cell r="HZ27">
            <v>4.200001058052294E-7</v>
          </cell>
          <cell r="IA27">
            <v>-360.68573794000008</v>
          </cell>
          <cell r="IB27">
            <v>-242.72505015000013</v>
          </cell>
          <cell r="IC27">
            <v>0</v>
          </cell>
          <cell r="ID27">
            <v>2.0194694575624628E-10</v>
          </cell>
          <cell r="IE27">
            <v>-4.8035043957044709E-11</v>
          </cell>
          <cell r="IF27">
            <v>-6.8839006465056615E-10</v>
          </cell>
          <cell r="IG27">
            <v>-7.9236026731329814E-11</v>
          </cell>
          <cell r="IH27">
            <v>-1.3494083791260863E-10</v>
          </cell>
          <cell r="II27">
            <v>9.4967920780269737E-11</v>
          </cell>
          <cell r="IJ27">
            <v>0</v>
          </cell>
          <cell r="IK27">
            <v>-1.1386876690956628E-10</v>
          </cell>
          <cell r="IL27">
            <v>-9.6862985919617658E-11</v>
          </cell>
          <cell r="IM27">
            <v>-3.2952545204225738E-10</v>
          </cell>
          <cell r="IN27">
            <v>0.29619159625950858</v>
          </cell>
          <cell r="IO27">
            <v>0.24252196128952844</v>
          </cell>
          <cell r="IP27">
            <v>0</v>
          </cell>
          <cell r="IQ27">
            <v>-1.7000002117129043E-7</v>
          </cell>
          <cell r="IR27">
            <v>-1.2999998943996616E-7</v>
          </cell>
          <cell r="IS27">
            <v>2.5000053938128985E-7</v>
          </cell>
          <cell r="IT27">
            <v>6.4000050770118833E-7</v>
          </cell>
          <cell r="IU27">
            <v>9.5000177680049092E-7</v>
          </cell>
          <cell r="IV27">
            <v>7.1999966166913509E-7</v>
          </cell>
          <cell r="IW27">
            <v>7.1999966166913509E-7</v>
          </cell>
          <cell r="IX27">
            <v>1.0900002962443978E-6</v>
          </cell>
          <cell r="IY27">
            <v>1.2399978004395962E-6</v>
          </cell>
          <cell r="IZ27">
            <v>1.6599988157395273E-6</v>
          </cell>
          <cell r="JA27">
            <v>-360.68573628000013</v>
          </cell>
          <cell r="JB27">
            <v>-603.41078643000219</v>
          </cell>
          <cell r="JC27">
            <v>0</v>
          </cell>
          <cell r="JD27">
            <v>2.0194694575624628E-10</v>
          </cell>
          <cell r="JE27">
            <v>7.7633762846878621E-11</v>
          </cell>
          <cell r="JF27">
            <v>-1.1228199034175211E-10</v>
          </cell>
          <cell r="JG27">
            <v>-8.9528709439545862E-11</v>
          </cell>
          <cell r="JH27">
            <v>-1.0057342447926761E-10</v>
          </cell>
          <cell r="JI27">
            <v>-6.0668734878275767E-11</v>
          </cell>
          <cell r="JJ27">
            <v>-5.1171409838422994E-11</v>
          </cell>
          <cell r="JK27">
            <v>-6.2934123616293143E-11</v>
          </cell>
          <cell r="JL27">
            <v>-6.57186312892397E-11</v>
          </cell>
          <cell r="JM27">
            <v>-8.2411340614578097E-11</v>
          </cell>
          <cell r="JN27">
            <v>1.6885570621109295E-2</v>
          </cell>
          <cell r="JO27">
            <v>2.6984449560297351E-2</v>
          </cell>
          <cell r="JP27">
            <v>0</v>
          </cell>
          <cell r="JQ27">
            <v>-841.80535899999995</v>
          </cell>
          <cell r="JR27">
            <v>-832.72366899999997</v>
          </cell>
          <cell r="JS27">
            <v>-552.01272300000005</v>
          </cell>
          <cell r="JT27">
            <v>-4922.008828</v>
          </cell>
          <cell r="JU27">
            <v>-2297.3023560000001</v>
          </cell>
          <cell r="JV27">
            <v>-2421.8687690000002</v>
          </cell>
          <cell r="JW27">
            <v>-2202.6285939999998</v>
          </cell>
          <cell r="JX27">
            <v>-3249.3521719999999</v>
          </cell>
          <cell r="JY27">
            <v>-1548.5815480000001</v>
          </cell>
          <cell r="JZ27">
            <v>-1274.560442</v>
          </cell>
          <cell r="KA27">
            <v>-1217.7446709999999</v>
          </cell>
          <cell r="KB27">
            <v>-1000.837404</v>
          </cell>
          <cell r="KC27">
            <v>0</v>
          </cell>
          <cell r="KD27">
            <v>-841.80535899999995</v>
          </cell>
          <cell r="KE27">
            <v>-1674.5290279999999</v>
          </cell>
          <cell r="KF27">
            <v>-2226.5417510000002</v>
          </cell>
          <cell r="KG27">
            <v>-7148.5505789999997</v>
          </cell>
          <cell r="KH27">
            <v>-9445.8529350000008</v>
          </cell>
          <cell r="KI27">
            <v>-11867.721704</v>
          </cell>
          <cell r="KJ27">
            <v>-14070.350297999999</v>
          </cell>
          <cell r="KK27">
            <v>-17319.70247</v>
          </cell>
          <cell r="KL27">
            <v>-18868.284017999998</v>
          </cell>
          <cell r="KM27">
            <v>-20142.84446</v>
          </cell>
          <cell r="KN27">
            <v>-21360.589131000001</v>
          </cell>
          <cell r="KO27">
            <v>-22361.426534999999</v>
          </cell>
          <cell r="KP27">
            <v>0</v>
          </cell>
          <cell r="KQ27">
            <v>-841.80535916999997</v>
          </cell>
          <cell r="KR27">
            <v>-832.72366896000005</v>
          </cell>
          <cell r="KS27">
            <v>-552.01272261999998</v>
          </cell>
          <cell r="KT27">
            <v>-4922.0088276099996</v>
          </cell>
          <cell r="KU27">
            <v>-2297.3023556900002</v>
          </cell>
          <cell r="KV27">
            <v>-2421.86876923</v>
          </cell>
          <cell r="KW27">
            <v>-2202.6285939999998</v>
          </cell>
          <cell r="KX27">
            <v>-3249.3521716300002</v>
          </cell>
          <cell r="KY27">
            <v>-1548.5815478499999</v>
          </cell>
          <cell r="KZ27">
            <v>-1274.5604415799999</v>
          </cell>
          <cell r="LA27">
            <v>-1578.43040894</v>
          </cell>
          <cell r="LB27">
            <v>-1243.5624541500001</v>
          </cell>
          <cell r="LC27">
            <v>0</v>
          </cell>
          <cell r="LD27" t="str">
            <v>06                  PIT Refunds</v>
          </cell>
          <cell r="LE27">
            <v>-839.11912440999993</v>
          </cell>
          <cell r="LF27">
            <v>-832.49585124999999</v>
          </cell>
          <cell r="LG27">
            <v>-547.58894836000002</v>
          </cell>
          <cell r="LH27">
            <v>-4921.0747577900011</v>
          </cell>
          <cell r="LI27">
            <v>-2287.8068032300007</v>
          </cell>
          <cell r="LJ27">
            <v>-2411.4568510800004</v>
          </cell>
          <cell r="LK27">
            <v>-2211.5472682300006</v>
          </cell>
          <cell r="LL27">
            <v>-3248.6524181800005</v>
          </cell>
          <cell r="LM27">
            <v>-1551.2217884300001</v>
          </cell>
          <cell r="LN27">
            <v>-1272.0781893699998</v>
          </cell>
          <cell r="LO27">
            <v>-1577.7043355600003</v>
          </cell>
          <cell r="LP27">
            <v>-1240.2871921800006</v>
          </cell>
          <cell r="LQ27">
            <v>0</v>
          </cell>
          <cell r="LR27">
            <v>0</v>
          </cell>
        </row>
        <row r="28">
          <cell r="M28" t="str">
            <v>07          Companies (incl int)</v>
          </cell>
          <cell r="O28" t="str">
            <v xml:space="preserve"> </v>
          </cell>
          <cell r="P28">
            <v>338.81726788999981</v>
          </cell>
          <cell r="Q28">
            <v>1159.1121838299998</v>
          </cell>
          <cell r="R28">
            <v>38037.784813389997</v>
          </cell>
          <cell r="S28">
            <v>322.91880845999992</v>
          </cell>
          <cell r="T28">
            <v>12474.894961190001</v>
          </cell>
          <cell r="U28">
            <v>14622.448261549996</v>
          </cell>
          <cell r="V28">
            <v>1219.6807952700003</v>
          </cell>
          <cell r="W28">
            <v>544.04629633000002</v>
          </cell>
          <cell r="X28">
            <v>46829.874482740001</v>
          </cell>
          <cell r="Y28">
            <v>1106.62476483</v>
          </cell>
          <cell r="Z28">
            <v>16730.270118719996</v>
          </cell>
          <cell r="AA28">
            <v>19885.706094680001</v>
          </cell>
          <cell r="AB28">
            <v>810.24887806000004</v>
          </cell>
          <cell r="AC28">
            <v>1476.2551916300001</v>
          </cell>
          <cell r="AD28">
            <v>28961.113236810001</v>
          </cell>
          <cell r="AE28">
            <v>3657.4333692199993</v>
          </cell>
          <cell r="AF28">
            <v>6051.7432143699998</v>
          </cell>
          <cell r="AG28">
            <v>20544.392301380001</v>
          </cell>
          <cell r="AH28">
            <v>6744.40093798</v>
          </cell>
          <cell r="AI28">
            <v>2306.8084706299996</v>
          </cell>
          <cell r="AJ28">
            <v>33679.070688330001</v>
          </cell>
          <cell r="AK28">
            <v>3003.3976528700005</v>
          </cell>
          <cell r="AL28">
            <v>10069.546716680001</v>
          </cell>
          <cell r="AM28">
            <v>24331.025659989991</v>
          </cell>
          <cell r="AN28">
            <v>1443.1212858599999</v>
          </cell>
          <cell r="AO28">
            <v>1350.58703558</v>
          </cell>
          <cell r="AP28">
            <v>31320.263261279997</v>
          </cell>
          <cell r="AQ28">
            <v>4883.5649331099994</v>
          </cell>
          <cell r="AR28">
            <v>7375.1300949699998</v>
          </cell>
          <cell r="AS28">
            <v>19381.275147200002</v>
          </cell>
          <cell r="AT28">
            <v>3201.9741956399994</v>
          </cell>
          <cell r="AU28">
            <v>1733.9909611600001</v>
          </cell>
          <cell r="AV28">
            <v>30992.721510479998</v>
          </cell>
          <cell r="AW28">
            <v>2615.1103041499996</v>
          </cell>
          <cell r="AX28">
            <v>13814.607040020001</v>
          </cell>
          <cell r="AY28">
            <v>18865.585998119997</v>
          </cell>
          <cell r="AZ28">
            <v>1347.5662872999997</v>
          </cell>
          <cell r="BA28">
            <v>383.41281666999998</v>
          </cell>
          <cell r="BB28">
            <v>33357.399808820002</v>
          </cell>
          <cell r="BC28">
            <v>2183.85047493</v>
          </cell>
          <cell r="BD28">
            <v>10678.908503299999</v>
          </cell>
          <cell r="BE28">
            <v>14594.058113629999</v>
          </cell>
          <cell r="BF28">
            <v>-520.39461834999986</v>
          </cell>
          <cell r="BG28">
            <v>858.16938077000009</v>
          </cell>
          <cell r="BH28">
            <v>35840.113122189992</v>
          </cell>
          <cell r="BI28">
            <v>921.63928970999973</v>
          </cell>
          <cell r="BJ28">
            <v>14170.399905479999</v>
          </cell>
          <cell r="BK28">
            <v>20819.956408219998</v>
          </cell>
          <cell r="BL28">
            <v>-3.3311279600000603</v>
          </cell>
          <cell r="BM28">
            <v>978.46960883000008</v>
          </cell>
          <cell r="BN28">
            <v>43229.886204330011</v>
          </cell>
          <cell r="BO28">
            <v>882.26414310000018</v>
          </cell>
          <cell r="BP28">
            <v>13330.062115500001</v>
          </cell>
          <cell r="BQ28">
            <v>16264.047087480001</v>
          </cell>
          <cell r="BR28">
            <v>2373.5836764400001</v>
          </cell>
          <cell r="BS28">
            <v>530.45564524000019</v>
          </cell>
          <cell r="BT28">
            <v>41915.758856220004</v>
          </cell>
          <cell r="BU28">
            <v>1868.9544638200005</v>
          </cell>
          <cell r="BV28">
            <v>18986.520189429997</v>
          </cell>
          <cell r="BW28">
            <v>20539.124668349996</v>
          </cell>
          <cell r="BX28">
            <v>554.34540138</v>
          </cell>
          <cell r="BY28">
            <v>1338.4387082200001</v>
          </cell>
          <cell r="BZ28">
            <v>23974.32476295</v>
          </cell>
          <cell r="CA28">
            <v>3780.88231524</v>
          </cell>
          <cell r="CB28">
            <v>5123.0203116200009</v>
          </cell>
          <cell r="CC28">
            <v>19104.653949180003</v>
          </cell>
          <cell r="CD28">
            <v>4402.2788335999994</v>
          </cell>
          <cell r="CE28">
            <v>2150.4837920299997</v>
          </cell>
          <cell r="CF28">
            <v>24919.703640430002</v>
          </cell>
          <cell r="CG28">
            <v>3169.9448694900007</v>
          </cell>
          <cell r="CH28">
            <v>7953.1594050400026</v>
          </cell>
          <cell r="CI28">
            <v>23639.663670240006</v>
          </cell>
          <cell r="CJ28">
            <v>728.28218021999999</v>
          </cell>
          <cell r="CK28">
            <v>423.85751262999992</v>
          </cell>
          <cell r="CL28">
            <v>46208.452442120004</v>
          </cell>
          <cell r="CM28">
            <v>1238.7448856000001</v>
          </cell>
          <cell r="CN28">
            <v>14019.673979650002</v>
          </cell>
          <cell r="CO28">
            <v>19083.340973330003</v>
          </cell>
          <cell r="CP28">
            <v>1249.9843525700005</v>
          </cell>
          <cell r="CQ28">
            <v>1369.3563288</v>
          </cell>
          <cell r="CR28">
            <v>50327.494752449995</v>
          </cell>
          <cell r="CS28">
            <v>1306.5730180399999</v>
          </cell>
          <cell r="CT28">
            <v>21315.027532179996</v>
          </cell>
          <cell r="CU28">
            <v>22249.333980340001</v>
          </cell>
          <cell r="CV28">
            <v>1423.40467332</v>
          </cell>
          <cell r="CW28">
            <v>1407.0510410300001</v>
          </cell>
          <cell r="CX28">
            <v>36639.569422060005</v>
          </cell>
          <cell r="CY28">
            <v>5126.9943719299999</v>
          </cell>
          <cell r="CZ28">
            <v>9953.3093673399999</v>
          </cell>
          <cell r="DA28">
            <v>21512.181711839996</v>
          </cell>
          <cell r="DB28">
            <v>5700.2755899300009</v>
          </cell>
          <cell r="DC28">
            <v>1957.3762827400001</v>
          </cell>
          <cell r="DD28">
            <v>40879.737056140002</v>
          </cell>
          <cell r="DE28">
            <v>3407.0995581000002</v>
          </cell>
          <cell r="DF28">
            <v>14517.012071219999</v>
          </cell>
          <cell r="DG28">
            <v>24678.228073870003</v>
          </cell>
          <cell r="DH28">
            <v>564.47049264999998</v>
          </cell>
          <cell r="DI28">
            <v>888.46908226999994</v>
          </cell>
          <cell r="DJ28">
            <v>49856.145746750008</v>
          </cell>
          <cell r="DK28">
            <v>1038.2619933599999</v>
          </cell>
          <cell r="DL28">
            <v>16669.937274259999</v>
          </cell>
          <cell r="DM28">
            <v>19281.861553269999</v>
          </cell>
          <cell r="DN28">
            <v>1126.0769523800002</v>
          </cell>
          <cell r="DO28">
            <v>1210.93404369</v>
          </cell>
          <cell r="DP28">
            <v>48071.06409105999</v>
          </cell>
          <cell r="DQ28">
            <v>1240.1834162499999</v>
          </cell>
          <cell r="DR28">
            <v>23791.068256769999</v>
          </cell>
          <cell r="DS28">
            <v>22883.08072677</v>
          </cell>
          <cell r="DT28">
            <v>1324.0093853300002</v>
          </cell>
          <cell r="DU28">
            <v>1293.7505470800002</v>
          </cell>
          <cell r="DV28">
            <v>47629.96013253001</v>
          </cell>
          <cell r="DW28">
            <v>1477.1348358</v>
          </cell>
          <cell r="DX28">
            <v>17688.788147889994</v>
          </cell>
          <cell r="DY28">
            <v>19534.354150720003</v>
          </cell>
          <cell r="DZ28">
            <v>1643.5334083700002</v>
          </cell>
          <cell r="EA28">
            <v>1578.44550028</v>
          </cell>
          <cell r="EB28">
            <v>49612.829022520003</v>
          </cell>
          <cell r="EC28">
            <v>1109.6852948900003</v>
          </cell>
          <cell r="ED28">
            <v>27487.375261760008</v>
          </cell>
          <cell r="EE28">
            <v>23005.434185969996</v>
          </cell>
          <cell r="EF28">
            <v>1324.0093853300002</v>
          </cell>
          <cell r="EG28">
            <v>2617.7599324100001</v>
          </cell>
          <cell r="EH28">
            <v>50247.720064940011</v>
          </cell>
          <cell r="EI28">
            <v>51724.854900740014</v>
          </cell>
          <cell r="EJ28">
            <v>69413.643048630009</v>
          </cell>
          <cell r="EK28">
            <v>88947.997199350008</v>
          </cell>
          <cell r="EL28">
            <v>90591.530607720008</v>
          </cell>
          <cell r="EM28">
            <v>92169.976108000003</v>
          </cell>
          <cell r="EN28">
            <v>141782.80513052002</v>
          </cell>
          <cell r="EO28">
            <v>142892.49042541004</v>
          </cell>
          <cell r="EP28">
            <v>170379.86568717004</v>
          </cell>
          <cell r="EQ28">
            <v>193385.29987314006</v>
          </cell>
          <cell r="ER28">
            <v>1266.72456324</v>
          </cell>
          <cell r="ES28">
            <v>1362.3868861999995</v>
          </cell>
          <cell r="ET28">
            <v>49255.080300019996</v>
          </cell>
          <cell r="EU28">
            <v>1427.7298087299998</v>
          </cell>
          <cell r="EV28">
            <v>19064.426285710008</v>
          </cell>
          <cell r="EW28">
            <v>20768.666279790003</v>
          </cell>
          <cell r="EX28">
            <v>1426.3357203199998</v>
          </cell>
          <cell r="EY28">
            <v>1126.5409322299993</v>
          </cell>
          <cell r="EZ28">
            <v>55702.655146279998</v>
          </cell>
          <cell r="FA28">
            <v>1009.9047099500002</v>
          </cell>
          <cell r="FB28">
            <v>27643.797771059999</v>
          </cell>
          <cell r="FC28">
            <v>26973.044306440002</v>
          </cell>
          <cell r="FD28">
            <v>1266.72456324</v>
          </cell>
          <cell r="FE28">
            <v>2629.1114494399994</v>
          </cell>
          <cell r="FF28">
            <v>51884.191749459998</v>
          </cell>
          <cell r="FG28">
            <v>53311.921558189999</v>
          </cell>
          <cell r="FH28">
            <v>72376.347843900003</v>
          </cell>
          <cell r="FI28">
            <v>93145.014123690009</v>
          </cell>
          <cell r="FJ28">
            <v>94571.349844010008</v>
          </cell>
          <cell r="FK28">
            <v>95697.890776240005</v>
          </cell>
          <cell r="FL28">
            <v>151400.54592251999</v>
          </cell>
          <cell r="FM28">
            <v>152410.45063246999</v>
          </cell>
          <cell r="FN28">
            <v>180054.24840352999</v>
          </cell>
          <cell r="FO28">
            <v>207027.29270996997</v>
          </cell>
          <cell r="FP28">
            <v>0</v>
          </cell>
          <cell r="FQ28">
            <v>-57.284822090000262</v>
          </cell>
          <cell r="FR28">
            <v>68.63633911999932</v>
          </cell>
          <cell r="FS28">
            <v>1625.1201674899858</v>
          </cell>
          <cell r="FT28">
            <v>-49.405027070000187</v>
          </cell>
          <cell r="FU28">
            <v>1375.6381378200131</v>
          </cell>
          <cell r="FV28">
            <v>1234.3121290700001</v>
          </cell>
          <cell r="FW28">
            <v>-217.19768805000035</v>
          </cell>
          <cell r="FX28">
            <v>-451.90456805000076</v>
          </cell>
          <cell r="FY28">
            <v>6089.8261237599945</v>
          </cell>
          <cell r="FZ28">
            <v>-99.78058494000004</v>
          </cell>
          <cell r="GA28">
            <v>156.42250929999136</v>
          </cell>
          <cell r="GB28">
            <v>3967.6101204700062</v>
          </cell>
          <cell r="GC28">
            <v>0</v>
          </cell>
          <cell r="GD28">
            <v>-4.326617524370676E-2</v>
          </cell>
          <cell r="GE28">
            <v>5.3052220364205288E-2</v>
          </cell>
          <cell r="GF28">
            <v>3.4119704550835253E-2</v>
          </cell>
          <cell r="GG28">
            <v>-3.3446524902544163E-2</v>
          </cell>
          <cell r="GH28">
            <v>7.7768930597097233E-2</v>
          </cell>
          <cell r="GI28">
            <v>6.3186738580988888E-2</v>
          </cell>
          <cell r="GJ28">
            <v>-0.13215288897924474</v>
          </cell>
          <cell r="GK28">
            <v>-0.28629722595416662</v>
          </cell>
          <cell r="GL28">
            <v>0.1227470040258283</v>
          </cell>
          <cell r="GM28">
            <v>-8.9917912222033172E-2</v>
          </cell>
          <cell r="GN28">
            <v>5.6907037434601416E-3</v>
          </cell>
          <cell r="GO28">
            <v>0.17246403994799095</v>
          </cell>
          <cell r="GP28">
            <v>0</v>
          </cell>
          <cell r="GQ28">
            <v>-57.284822090000262</v>
          </cell>
          <cell r="GR28">
            <v>11.351517029999286</v>
          </cell>
          <cell r="GS28">
            <v>1636.4716845199873</v>
          </cell>
          <cell r="GT28">
            <v>1587.0666574499846</v>
          </cell>
          <cell r="GU28">
            <v>2962.7047952699941</v>
          </cell>
          <cell r="GV28">
            <v>4197.0169243400014</v>
          </cell>
          <cell r="GW28">
            <v>3979.8192362900008</v>
          </cell>
          <cell r="GX28">
            <v>3527.9146682400024</v>
          </cell>
          <cell r="GY28">
            <v>9617.7407919999678</v>
          </cell>
          <cell r="GZ28">
            <v>9517.9602070599503</v>
          </cell>
          <cell r="HA28">
            <v>9674.382716359949</v>
          </cell>
          <cell r="HB28">
            <v>13641.992836829915</v>
          </cell>
          <cell r="HC28">
            <v>0</v>
          </cell>
          <cell r="HD28">
            <v>-4.326617524370676E-2</v>
          </cell>
          <cell r="HE28">
            <v>4.33634761135208E-3</v>
          </cell>
          <cell r="HF28">
            <v>3.2568078360670216E-2</v>
          </cell>
          <cell r="HG28">
            <v>3.0682863402817954E-2</v>
          </cell>
          <cell r="HH28">
            <v>4.2681880177278315E-2</v>
          </cell>
          <cell r="HI28">
            <v>4.7185063818060556E-2</v>
          </cell>
          <cell r="HJ28">
            <v>4.3931471403474108E-2</v>
          </cell>
          <cell r="HK28">
            <v>3.8276180782624646E-2</v>
          </cell>
          <cell r="HL28">
            <v>6.783432436074481E-2</v>
          </cell>
          <cell r="HM28">
            <v>6.6609240126781405E-2</v>
          </cell>
          <cell r="HN28">
            <v>5.6781255680309242E-2</v>
          </cell>
          <cell r="HO28">
            <v>7.0543070470087468E-2</v>
          </cell>
          <cell r="HP28">
            <v>0</v>
          </cell>
          <cell r="HQ28">
            <v>-1.0417600001346727E-3</v>
          </cell>
          <cell r="HR28">
            <v>-3.2772800000429925E-2</v>
          </cell>
          <cell r="HS28">
            <v>-3.9199800012283958E-3</v>
          </cell>
          <cell r="HT28">
            <v>-3.8753270000142948E-2</v>
          </cell>
          <cell r="HU28">
            <v>-0.10053528999196715</v>
          </cell>
          <cell r="HV28">
            <v>-6.4165209998463979E-2</v>
          </cell>
          <cell r="HW28">
            <v>-1.6829680000228109E-2</v>
          </cell>
          <cell r="HX28">
            <v>-6.4652770000748205E-2</v>
          </cell>
          <cell r="HY28">
            <v>-1.5797497200037469</v>
          </cell>
          <cell r="HZ28">
            <v>-0.23624104999976225</v>
          </cell>
          <cell r="IA28">
            <v>-1469.3757179400018</v>
          </cell>
          <cell r="IB28">
            <v>983.60175744000298</v>
          </cell>
          <cell r="IC28">
            <v>0</v>
          </cell>
          <cell r="ID28">
            <v>-8.2240383870244157E-7</v>
          </cell>
          <cell r="IE28">
            <v>-2.4054849608148473E-5</v>
          </cell>
          <cell r="IF28">
            <v>-7.9585286743590424E-8</v>
          </cell>
          <cell r="IG28">
            <v>-2.7142543288569025E-5</v>
          </cell>
          <cell r="IH28">
            <v>-5.2734217290525827E-6</v>
          </cell>
          <cell r="II28">
            <v>-3.0895104622974935E-6</v>
          </cell>
          <cell r="IJ28">
            <v>-1.1799102543216338E-5</v>
          </cell>
          <cell r="IK28">
            <v>-5.7387226604906461E-5</v>
          </cell>
          <cell r="IL28">
            <v>-2.8359598205650702E-5</v>
          </cell>
          <cell r="IM28">
            <v>-2.3386939195554131E-4</v>
          </cell>
          <cell r="IN28">
            <v>-5.0471162770873622E-2</v>
          </cell>
          <cell r="IO28">
            <v>3.7846204495750109E-2</v>
          </cell>
          <cell r="IP28">
            <v>0</v>
          </cell>
          <cell r="IQ28">
            <v>-1.0417600001346727E-3</v>
          </cell>
          <cell r="IR28">
            <v>-3.3814560000791971E-2</v>
          </cell>
          <cell r="IS28">
            <v>-3.7734540004748851E-2</v>
          </cell>
          <cell r="IT28">
            <v>-7.6487810001708567E-2</v>
          </cell>
          <cell r="IU28">
            <v>-0.17702309999731369</v>
          </cell>
          <cell r="IV28">
            <v>-0.24118830998486374</v>
          </cell>
          <cell r="IW28">
            <v>-0.25801798999600578</v>
          </cell>
          <cell r="IX28">
            <v>-0.32267075999698136</v>
          </cell>
          <cell r="IY28">
            <v>-1.9024204800080042</v>
          </cell>
          <cell r="IZ28">
            <v>-2.1386615300143603</v>
          </cell>
          <cell r="JA28">
            <v>-1471.5143794700271</v>
          </cell>
          <cell r="JB28">
            <v>-487.91262203003862</v>
          </cell>
          <cell r="JC28">
            <v>0</v>
          </cell>
          <cell r="JD28">
            <v>-8.2240383870244157E-7</v>
          </cell>
          <cell r="JE28">
            <v>-1.2861427043915505E-5</v>
          </cell>
          <cell r="JF28">
            <v>-7.2728342272839159E-7</v>
          </cell>
          <cell r="JG28">
            <v>-1.4347203782479026E-6</v>
          </cell>
          <cell r="JH28">
            <v>-2.4458634940350279E-6</v>
          </cell>
          <cell r="JI28">
            <v>-2.5893783765687014E-6</v>
          </cell>
          <cell r="JJ28">
            <v>-2.7282817309451759E-6</v>
          </cell>
          <cell r="JK28">
            <v>-3.3717532268842643E-6</v>
          </cell>
          <cell r="JL28">
            <v>-1.2565321768760957E-5</v>
          </cell>
          <cell r="JM28">
            <v>-1.4032052994578661E-5</v>
          </cell>
          <cell r="JN28">
            <v>-8.1063665945263572E-3</v>
          </cell>
          <cell r="JO28">
            <v>-2.351213836352067E-3</v>
          </cell>
          <cell r="JP28">
            <v>0</v>
          </cell>
          <cell r="JQ28">
            <v>1266.7256050000001</v>
          </cell>
          <cell r="JR28">
            <v>1362.4196589999999</v>
          </cell>
          <cell r="JS28">
            <v>49255.084219999997</v>
          </cell>
          <cell r="JT28">
            <v>1427.768562</v>
          </cell>
          <cell r="JU28">
            <v>19064.526820999999</v>
          </cell>
          <cell r="JV28">
            <v>20768.730445000001</v>
          </cell>
          <cell r="JW28">
            <v>1426.3525500000001</v>
          </cell>
          <cell r="JX28">
            <v>1126.605585</v>
          </cell>
          <cell r="JY28">
            <v>55704.234896000002</v>
          </cell>
          <cell r="JZ28">
            <v>1010.140951</v>
          </cell>
          <cell r="KA28">
            <v>29113.173489000001</v>
          </cell>
          <cell r="KB28">
            <v>25989.442548999999</v>
          </cell>
          <cell r="KC28">
            <v>0</v>
          </cell>
          <cell r="KD28">
            <v>1266.7256050000001</v>
          </cell>
          <cell r="KE28">
            <v>2629.1452640000002</v>
          </cell>
          <cell r="KF28">
            <v>51884.229484000003</v>
          </cell>
          <cell r="KG28">
            <v>53311.998046000001</v>
          </cell>
          <cell r="KH28">
            <v>72376.524867</v>
          </cell>
          <cell r="KI28">
            <v>93145.255311999994</v>
          </cell>
          <cell r="KJ28">
            <v>94571.607862000004</v>
          </cell>
          <cell r="KK28">
            <v>95698.213447000002</v>
          </cell>
          <cell r="KL28">
            <v>151402.448343</v>
          </cell>
          <cell r="KM28">
            <v>152412.589294</v>
          </cell>
          <cell r="KN28">
            <v>181525.76278300001</v>
          </cell>
          <cell r="KO28">
            <v>207515.20533200001</v>
          </cell>
          <cell r="KP28">
            <v>0</v>
          </cell>
          <cell r="KQ28">
            <v>1266.72456324</v>
          </cell>
          <cell r="KR28">
            <v>1362.3868861999995</v>
          </cell>
          <cell r="KS28">
            <v>49255.080300019996</v>
          </cell>
          <cell r="KT28">
            <v>1427.7298087299998</v>
          </cell>
          <cell r="KU28">
            <v>19064.426285710008</v>
          </cell>
          <cell r="KV28">
            <v>20768.666279790003</v>
          </cell>
          <cell r="KW28">
            <v>1426.3357203199998</v>
          </cell>
          <cell r="KX28">
            <v>1126.5409322299993</v>
          </cell>
          <cell r="KY28">
            <v>55702.655146279998</v>
          </cell>
          <cell r="KZ28">
            <v>1009.9047099500002</v>
          </cell>
          <cell r="LA28">
            <v>27643.797771059999</v>
          </cell>
          <cell r="LB28">
            <v>26973.044306440002</v>
          </cell>
          <cell r="LC28">
            <v>0</v>
          </cell>
          <cell r="LD28" t="str">
            <v>07          Companies (incl int)</v>
          </cell>
          <cell r="LE28">
            <v>1277.7316547099999</v>
          </cell>
          <cell r="LF28">
            <v>1461.9171424799997</v>
          </cell>
          <cell r="LG28">
            <v>49260.277641159999</v>
          </cell>
          <cell r="LH28">
            <v>1449.4164590100002</v>
          </cell>
          <cell r="LI28">
            <v>19098.603665489998</v>
          </cell>
          <cell r="LJ28">
            <v>20786.18810318</v>
          </cell>
          <cell r="LK28">
            <v>1421.6210387200001</v>
          </cell>
          <cell r="LL28">
            <v>1126.2961184299998</v>
          </cell>
          <cell r="LM28">
            <v>55620.281008520004</v>
          </cell>
          <cell r="LN28">
            <v>1011.7646459900003</v>
          </cell>
          <cell r="LO28">
            <v>27667.06158419</v>
          </cell>
          <cell r="LP28">
            <v>26917.808245480002</v>
          </cell>
          <cell r="LQ28">
            <v>0</v>
          </cell>
          <cell r="LR28">
            <v>0</v>
          </cell>
        </row>
        <row r="29">
          <cell r="M29" t="str">
            <v>08.02               CIT Prov+CIT Assess+CIT int</v>
          </cell>
          <cell r="O29" t="str">
            <v xml:space="preserve"> </v>
          </cell>
          <cell r="P29">
            <v>1694.13725666</v>
          </cell>
          <cell r="Q29">
            <v>2079.7477887699997</v>
          </cell>
          <cell r="R29">
            <v>39489.334640569999</v>
          </cell>
          <cell r="S29">
            <v>2002.5158214800001</v>
          </cell>
          <cell r="T29">
            <v>13014.973903690001</v>
          </cell>
          <cell r="U29">
            <v>16716.741865079999</v>
          </cell>
          <cell r="V29">
            <v>2134.0748857899998</v>
          </cell>
          <cell r="W29">
            <v>1941.5936328600001</v>
          </cell>
          <cell r="X29">
            <v>48357.330269819999</v>
          </cell>
          <cell r="Y29">
            <v>2120.0636380199999</v>
          </cell>
          <cell r="Z29">
            <v>18144.605448960003</v>
          </cell>
          <cell r="AA29">
            <v>21178.610639449998</v>
          </cell>
          <cell r="AB29">
            <v>1183.2505340299999</v>
          </cell>
          <cell r="AC29">
            <v>2575.3496081600001</v>
          </cell>
          <cell r="AD29">
            <v>29361.151745429997</v>
          </cell>
          <cell r="AE29">
            <v>4240.7590083299992</v>
          </cell>
          <cell r="AF29">
            <v>7094.5553397200001</v>
          </cell>
          <cell r="AG29">
            <v>20856.502850789999</v>
          </cell>
          <cell r="AH29">
            <v>7350.5297787399995</v>
          </cell>
          <cell r="AI29">
            <v>2785.0082028599995</v>
          </cell>
          <cell r="AJ29">
            <v>33921.529916110005</v>
          </cell>
          <cell r="AK29">
            <v>3540.4746313799997</v>
          </cell>
          <cell r="AL29">
            <v>10369.632015550002</v>
          </cell>
          <cell r="AM29">
            <v>25113.665973060004</v>
          </cell>
          <cell r="AN29">
            <v>2192.4371198700001</v>
          </cell>
          <cell r="AO29">
            <v>1977.85275828</v>
          </cell>
          <cell r="AP29">
            <v>32505.946630429997</v>
          </cell>
          <cell r="AQ29">
            <v>5773.8770490500001</v>
          </cell>
          <cell r="AR29">
            <v>8012.8420870600003</v>
          </cell>
          <cell r="AS29">
            <v>20699.878810450002</v>
          </cell>
          <cell r="AT29">
            <v>4360.3665149399994</v>
          </cell>
          <cell r="AU29">
            <v>2369.45968055</v>
          </cell>
          <cell r="AV29">
            <v>31981.195110509998</v>
          </cell>
          <cell r="AW29">
            <v>3044.1640811599996</v>
          </cell>
          <cell r="AX29">
            <v>14525.515331750001</v>
          </cell>
          <cell r="AY29">
            <v>20257.341799189995</v>
          </cell>
          <cell r="AZ29">
            <v>1849.09800305</v>
          </cell>
          <cell r="BA29">
            <v>1812.2749554099998</v>
          </cell>
          <cell r="BB29">
            <v>34305.617238670005</v>
          </cell>
          <cell r="BC29">
            <v>3338.98750277</v>
          </cell>
          <cell r="BD29">
            <v>11396.314251199999</v>
          </cell>
          <cell r="BE29">
            <v>16077.229447540001</v>
          </cell>
          <cell r="BF29">
            <v>1880.5265476999998</v>
          </cell>
          <cell r="BG29">
            <v>1806.6067841500001</v>
          </cell>
          <cell r="BH29">
            <v>37115.819448419999</v>
          </cell>
          <cell r="BI29">
            <v>2100.72743756</v>
          </cell>
          <cell r="BJ29">
            <v>15280.577239099999</v>
          </cell>
          <cell r="BK29">
            <v>21388.735561929996</v>
          </cell>
          <cell r="BL29">
            <v>1581.5706782200002</v>
          </cell>
          <cell r="BM29">
            <v>1414.6109659899998</v>
          </cell>
          <cell r="BN29">
            <v>44459.493125320005</v>
          </cell>
          <cell r="BO29">
            <v>2663.1586572400006</v>
          </cell>
          <cell r="BP29">
            <v>14079.913832200002</v>
          </cell>
          <cell r="BQ29">
            <v>17377.838000049996</v>
          </cell>
          <cell r="BR29">
            <v>3011.9197549700002</v>
          </cell>
          <cell r="BS29">
            <v>1992.3557051199998</v>
          </cell>
          <cell r="BT29">
            <v>44803.304371620005</v>
          </cell>
          <cell r="BU29">
            <v>2460.37413745</v>
          </cell>
          <cell r="BV29">
            <v>20111.819391830002</v>
          </cell>
          <cell r="BW29">
            <v>21422.496542899997</v>
          </cell>
          <cell r="BX29">
            <v>920.45452484999987</v>
          </cell>
          <cell r="BY29">
            <v>1775.84449748</v>
          </cell>
          <cell r="BZ29">
            <v>24692.92120474</v>
          </cell>
          <cell r="CA29">
            <v>4220.4515747300002</v>
          </cell>
          <cell r="CB29">
            <v>5532.6449232700015</v>
          </cell>
          <cell r="CC29">
            <v>19481.474159290003</v>
          </cell>
          <cell r="CD29">
            <v>4932.0016264999995</v>
          </cell>
          <cell r="CE29">
            <v>2547.0674157400003</v>
          </cell>
          <cell r="CF29">
            <v>25493.183543089999</v>
          </cell>
          <cell r="CG29">
            <v>3747.4222344200002</v>
          </cell>
          <cell r="CH29">
            <v>8728.5592258700017</v>
          </cell>
          <cell r="CI29">
            <v>24329.621492229995</v>
          </cell>
          <cell r="CJ29">
            <v>1600.81744443</v>
          </cell>
          <cell r="CK29">
            <v>1685.2662552500001</v>
          </cell>
          <cell r="CL29">
            <v>47839.821096750005</v>
          </cell>
          <cell r="CM29">
            <v>1939.5685724800001</v>
          </cell>
          <cell r="CN29">
            <v>15718.89783192</v>
          </cell>
          <cell r="CO29">
            <v>20007.874425130001</v>
          </cell>
          <cell r="CP29">
            <v>2199.5032039400003</v>
          </cell>
          <cell r="CQ29">
            <v>2186.5265217599999</v>
          </cell>
          <cell r="CR29">
            <v>51336.877801439994</v>
          </cell>
          <cell r="CS29">
            <v>1989.8642822099998</v>
          </cell>
          <cell r="CT29">
            <v>22706.005782189997</v>
          </cell>
          <cell r="CU29">
            <v>23386.671687329996</v>
          </cell>
          <cell r="CV29">
            <v>1863.3327737799998</v>
          </cell>
          <cell r="CW29">
            <v>1756.18541891</v>
          </cell>
          <cell r="CX29">
            <v>37760.543411550003</v>
          </cell>
          <cell r="CY29">
            <v>6235.53581261</v>
          </cell>
          <cell r="CZ29">
            <v>10519.54284332</v>
          </cell>
          <cell r="DA29">
            <v>21992.42493768</v>
          </cell>
          <cell r="DB29">
            <v>6096.8407669199996</v>
          </cell>
          <cell r="DC29">
            <v>2342.5106546500001</v>
          </cell>
          <cell r="DD29">
            <v>41378.887030030004</v>
          </cell>
          <cell r="DE29">
            <v>3897.0297368199995</v>
          </cell>
          <cell r="DF29">
            <v>15251.86150236</v>
          </cell>
          <cell r="DG29">
            <v>25855.413837880002</v>
          </cell>
          <cell r="DH29">
            <v>1817.9118522799997</v>
          </cell>
          <cell r="DI29">
            <v>1669.2051821900004</v>
          </cell>
          <cell r="DJ29">
            <v>50467.718790430001</v>
          </cell>
          <cell r="DK29">
            <v>2331.9421130899996</v>
          </cell>
          <cell r="DL29">
            <v>17134.743666029997</v>
          </cell>
          <cell r="DM29">
            <v>20343.491614189999</v>
          </cell>
          <cell r="DN29">
            <v>2149.15616998</v>
          </cell>
          <cell r="DO29">
            <v>2201.7889861600001</v>
          </cell>
          <cell r="DP29">
            <v>48888.015383340004</v>
          </cell>
          <cell r="DQ29">
            <v>1979.1140695899999</v>
          </cell>
          <cell r="DR29">
            <v>24413.486312839999</v>
          </cell>
          <cell r="DS29">
            <v>23667.085732890002</v>
          </cell>
          <cell r="DT29">
            <v>1732.7015699799999</v>
          </cell>
          <cell r="DU29">
            <v>1912.6738661800005</v>
          </cell>
          <cell r="DV29">
            <v>48120.414767420007</v>
          </cell>
          <cell r="DW29">
            <v>2350.1147492499999</v>
          </cell>
          <cell r="DX29">
            <v>18771.027150329995</v>
          </cell>
          <cell r="DY29">
            <v>20912.052473850003</v>
          </cell>
          <cell r="DZ29">
            <v>2420.1553101900004</v>
          </cell>
          <cell r="EA29">
            <v>2448.0157432699998</v>
          </cell>
          <cell r="EB29">
            <v>50728.822397839998</v>
          </cell>
          <cell r="EC29">
            <v>2009.9691550499999</v>
          </cell>
          <cell r="ED29">
            <v>28221.974746360007</v>
          </cell>
          <cell r="EE29">
            <v>24061.752178270002</v>
          </cell>
          <cell r="EF29">
            <v>1732.7015699799999</v>
          </cell>
          <cell r="EG29">
            <v>3645.3754361599999</v>
          </cell>
          <cell r="EH29">
            <v>51765.790203580014</v>
          </cell>
          <cell r="EI29">
            <v>54115.904952830017</v>
          </cell>
          <cell r="EJ29">
            <v>72886.932103159997</v>
          </cell>
          <cell r="EK29">
            <v>93798.984577010007</v>
          </cell>
          <cell r="EL29">
            <v>96219.139887200014</v>
          </cell>
          <cell r="EM29">
            <v>98667.155630469992</v>
          </cell>
          <cell r="EN29">
            <v>149395.97802831</v>
          </cell>
          <cell r="EO29">
            <v>151405.94718336</v>
          </cell>
          <cell r="EP29">
            <v>179627.92192972</v>
          </cell>
          <cell r="EQ29">
            <v>203689.67410799002</v>
          </cell>
          <cell r="ER29">
            <v>1804.5824335300001</v>
          </cell>
          <cell r="ES29">
            <v>2177.5403339299996</v>
          </cell>
          <cell r="ET29">
            <v>49956.506330409997</v>
          </cell>
          <cell r="EU29">
            <v>2641.9503550600002</v>
          </cell>
          <cell r="EV29">
            <v>19843.433560400004</v>
          </cell>
          <cell r="EW29">
            <v>22080.775217689999</v>
          </cell>
          <cell r="EX29">
            <v>2671.4736086500002</v>
          </cell>
          <cell r="EY29">
            <v>2548.27130343</v>
          </cell>
          <cell r="EZ29">
            <v>57146.727641469995</v>
          </cell>
          <cell r="FA29">
            <v>2300.6118175500001</v>
          </cell>
          <cell r="FB29">
            <v>28422.040490609998</v>
          </cell>
          <cell r="FC29">
            <v>27963.475346980002</v>
          </cell>
          <cell r="FD29">
            <v>1804.5824335300001</v>
          </cell>
          <cell r="FE29">
            <v>3982.1227674599995</v>
          </cell>
          <cell r="FF29">
            <v>53938.629097869998</v>
          </cell>
          <cell r="FG29">
            <v>56580.579452929996</v>
          </cell>
          <cell r="FH29">
            <v>76424.013013329997</v>
          </cell>
          <cell r="FI29">
            <v>98504.788231019993</v>
          </cell>
          <cell r="FJ29">
            <v>101176.26183967</v>
          </cell>
          <cell r="FK29">
            <v>103724.53314309999</v>
          </cell>
          <cell r="FL29">
            <v>160871.26078456998</v>
          </cell>
          <cell r="FM29">
            <v>163171.87260211998</v>
          </cell>
          <cell r="FN29">
            <v>191593.91309272998</v>
          </cell>
          <cell r="FO29">
            <v>219557.38843970999</v>
          </cell>
          <cell r="FP29">
            <v>0</v>
          </cell>
          <cell r="FQ29">
            <v>71.880863550000186</v>
          </cell>
          <cell r="FR29">
            <v>264.86646774999917</v>
          </cell>
          <cell r="FS29">
            <v>1836.0915629899901</v>
          </cell>
          <cell r="FT29">
            <v>291.83560581000029</v>
          </cell>
          <cell r="FU29">
            <v>1072.4064100700089</v>
          </cell>
          <cell r="FV29">
            <v>1168.7227438399968</v>
          </cell>
          <cell r="FW29">
            <v>251.31829845999982</v>
          </cell>
          <cell r="FX29">
            <v>100.25556016000019</v>
          </cell>
          <cell r="FY29">
            <v>6417.9052436299971</v>
          </cell>
          <cell r="FZ29">
            <v>290.64266250000014</v>
          </cell>
          <cell r="GA29">
            <v>200.06574424999053</v>
          </cell>
          <cell r="GB29">
            <v>3901.7231687099993</v>
          </cell>
          <cell r="GC29">
            <v>0</v>
          </cell>
          <cell r="GD29">
            <v>4.1484849321646249E-2</v>
          </cell>
          <cell r="GE29">
            <v>0.13847968147282291</v>
          </cell>
          <cell r="GF29">
            <v>3.815618738667062E-2</v>
          </cell>
          <cell r="GG29">
            <v>0.12417930056527443</v>
          </cell>
          <cell r="GH29">
            <v>5.7130939158604108E-2</v>
          </cell>
          <cell r="GI29">
            <v>5.5887519663670282E-2</v>
          </cell>
          <cell r="GJ29">
            <v>0.10384387208615527</v>
          </cell>
          <cell r="GK29">
            <v>4.0953805315843785E-2</v>
          </cell>
          <cell r="GL29">
            <v>0.12651398042118295</v>
          </cell>
          <cell r="GM29">
            <v>0.14460055855572079</v>
          </cell>
          <cell r="GN29">
            <v>7.0890058561828475E-3</v>
          </cell>
          <cell r="GO29">
            <v>0.16215457377346018</v>
          </cell>
          <cell r="GP29">
            <v>0</v>
          </cell>
          <cell r="GQ29">
            <v>71.880863550000186</v>
          </cell>
          <cell r="GR29">
            <v>336.74733129999959</v>
          </cell>
          <cell r="GS29">
            <v>2172.8388942899837</v>
          </cell>
          <cell r="GT29">
            <v>2464.6745000999799</v>
          </cell>
          <cell r="GU29">
            <v>3537.0809101699997</v>
          </cell>
          <cell r="GV29">
            <v>4705.8036540099856</v>
          </cell>
          <cell r="GW29">
            <v>4957.1219524699845</v>
          </cell>
          <cell r="GX29">
            <v>5057.3775126300025</v>
          </cell>
          <cell r="GY29">
            <v>11475.282756259985</v>
          </cell>
          <cell r="GZ29">
            <v>11765.925418759987</v>
          </cell>
          <cell r="HA29">
            <v>11965.991163009981</v>
          </cell>
          <cell r="HB29">
            <v>15867.714331719966</v>
          </cell>
          <cell r="HC29">
            <v>0</v>
          </cell>
          <cell r="HD29">
            <v>4.1484849321646249E-2</v>
          </cell>
          <cell r="HE29">
            <v>9.2376584304503268E-2</v>
          </cell>
          <cell r="HF29">
            <v>4.1974417578575181E-2</v>
          </cell>
          <cell r="HG29">
            <v>4.5544364494104032E-2</v>
          </cell>
          <cell r="HH29">
            <v>4.8528327480759068E-2</v>
          </cell>
          <cell r="HI29">
            <v>5.0169025552152628E-2</v>
          </cell>
          <cell r="HJ29">
            <v>5.1519084023005576E-2</v>
          </cell>
          <cell r="HK29">
            <v>5.1256950505100034E-2</v>
          </cell>
          <cell r="HL29">
            <v>7.681118934865476E-2</v>
          </cell>
          <cell r="HM29">
            <v>7.7711117942486613E-2</v>
          </cell>
          <cell r="HN29">
            <v>6.6615429463642711E-2</v>
          </cell>
          <cell r="HO29">
            <v>7.7901417444005486E-2</v>
          </cell>
          <cell r="HP29">
            <v>0</v>
          </cell>
          <cell r="HQ29">
            <v>-1.0414700000183075E-3</v>
          </cell>
          <cell r="HR29">
            <v>-3.2773070000075677E-2</v>
          </cell>
          <cell r="HS29">
            <v>-3.9205900029628538E-3</v>
          </cell>
          <cell r="HT29">
            <v>-3.8752939999540104E-2</v>
          </cell>
          <cell r="HU29">
            <v>-0.1005345999947167</v>
          </cell>
          <cell r="HV29">
            <v>-6.4165309999225428E-2</v>
          </cell>
          <cell r="HW29">
            <v>-1.6829350000080012E-2</v>
          </cell>
          <cell r="HX29">
            <v>-6.4653569999791216E-2</v>
          </cell>
          <cell r="HY29">
            <v>-1.5797495300066657</v>
          </cell>
          <cell r="HZ29">
            <v>-0.23624144999985219</v>
          </cell>
          <cell r="IA29">
            <v>-1574.431455390004</v>
          </cell>
          <cell r="IB29">
            <v>852.14847298000313</v>
          </cell>
          <cell r="IC29">
            <v>0</v>
          </cell>
          <cell r="ID29">
            <v>-5.7712486811855978E-7</v>
          </cell>
          <cell r="IE29">
            <v>-1.505027312044026E-5</v>
          </cell>
          <cell r="IF29">
            <v>-7.8480061622886756E-8</v>
          </cell>
          <cell r="IG29">
            <v>-1.4668092265102596E-5</v>
          </cell>
          <cell r="IH29">
            <v>-5.0663656742499578E-6</v>
          </cell>
          <cell r="II29">
            <v>-2.9059271201721702E-6</v>
          </cell>
          <cell r="IJ29">
            <v>-6.2996107942947503E-6</v>
          </cell>
          <cell r="IK29">
            <v>-2.5370897358409489E-5</v>
          </cell>
          <cell r="IL29">
            <v>-2.7642980205839877E-5</v>
          </cell>
          <cell r="IM29">
            <v>-1.0267581515249122E-4</v>
          </cell>
          <cell r="IN29">
            <v>-5.2487221104679037E-2</v>
          </cell>
          <cell r="IO29">
            <v>3.1431455824363248E-2</v>
          </cell>
          <cell r="IP29">
            <v>0</v>
          </cell>
          <cell r="IQ29">
            <v>-1.0414700000183075E-3</v>
          </cell>
          <cell r="IR29">
            <v>-3.3814540000548732E-2</v>
          </cell>
          <cell r="IS29">
            <v>-3.773512999759987E-2</v>
          </cell>
          <cell r="IT29">
            <v>-7.648807000805391E-2</v>
          </cell>
          <cell r="IU29">
            <v>-0.17702266998821869</v>
          </cell>
          <cell r="IV29">
            <v>-0.24118798000563402</v>
          </cell>
          <cell r="IW29">
            <v>-0.25801733000844251</v>
          </cell>
          <cell r="IX29">
            <v>-0.32267090000095777</v>
          </cell>
          <cell r="IY29">
            <v>-1.9024204300076235</v>
          </cell>
          <cell r="IZ29">
            <v>-2.1386618800461292</v>
          </cell>
          <cell r="JA29">
            <v>-1576.570117270021</v>
          </cell>
          <cell r="JB29">
            <v>-724.42164429000695</v>
          </cell>
          <cell r="JC29">
            <v>0</v>
          </cell>
          <cell r="JD29">
            <v>-5.7712486811855978E-7</v>
          </cell>
          <cell r="JE29">
            <v>-8.49151441040666E-6</v>
          </cell>
          <cell r="JF29">
            <v>-6.9959330130334801E-7</v>
          </cell>
          <cell r="JG29">
            <v>-1.3518413446428148E-6</v>
          </cell>
          <cell r="JH29">
            <v>-2.3163172538018564E-6</v>
          </cell>
          <cell r="JI29">
            <v>-2.4484839142549694E-6</v>
          </cell>
          <cell r="JJ29">
            <v>-2.550170043139622E-6</v>
          </cell>
          <cell r="JK29">
            <v>-3.1108348858982566E-6</v>
          </cell>
          <cell r="JL29">
            <v>-1.1825592237428547E-5</v>
          </cell>
          <cell r="JM29">
            <v>-1.3106632995532466E-5</v>
          </cell>
          <cell r="JN29">
            <v>-8.1615477223613703E-3</v>
          </cell>
          <cell r="JO29">
            <v>-3.288613090721215E-3</v>
          </cell>
          <cell r="JP29">
            <v>0</v>
          </cell>
          <cell r="JQ29">
            <v>1804.5834750000001</v>
          </cell>
          <cell r="JR29">
            <v>2177.5731069999997</v>
          </cell>
          <cell r="JS29">
            <v>49956.510251</v>
          </cell>
          <cell r="JT29">
            <v>2641.9891079999998</v>
          </cell>
          <cell r="JU29">
            <v>19843.534094999999</v>
          </cell>
          <cell r="JV29">
            <v>22080.839382999999</v>
          </cell>
          <cell r="JW29">
            <v>2671.4904380000003</v>
          </cell>
          <cell r="JX29">
            <v>2548.3359569999998</v>
          </cell>
          <cell r="JY29">
            <v>57148.307391000002</v>
          </cell>
          <cell r="JZ29">
            <v>2300.8480589999999</v>
          </cell>
          <cell r="KA29">
            <v>29996.471946000001</v>
          </cell>
          <cell r="KB29">
            <v>27111.326873999998</v>
          </cell>
          <cell r="KC29">
            <v>0</v>
          </cell>
          <cell r="KD29">
            <v>1804.5834750000001</v>
          </cell>
          <cell r="KE29">
            <v>3982.1565820000001</v>
          </cell>
          <cell r="KF29">
            <v>53938.666832999996</v>
          </cell>
          <cell r="KG29">
            <v>56580.655941000005</v>
          </cell>
          <cell r="KH29">
            <v>76424.190035999985</v>
          </cell>
          <cell r="KI29">
            <v>98505.029418999999</v>
          </cell>
          <cell r="KJ29">
            <v>101176.51985700001</v>
          </cell>
          <cell r="KK29">
            <v>103724.855814</v>
          </cell>
          <cell r="KL29">
            <v>160873.16320499999</v>
          </cell>
          <cell r="KM29">
            <v>163174.01126400003</v>
          </cell>
          <cell r="KN29">
            <v>193170.48321000001</v>
          </cell>
          <cell r="KO29">
            <v>220281.810084</v>
          </cell>
          <cell r="KP29">
            <v>0</v>
          </cell>
          <cell r="KQ29">
            <v>1804.5824335300001</v>
          </cell>
          <cell r="KR29">
            <v>2177.5403339299996</v>
          </cell>
          <cell r="KS29">
            <v>49956.506330409997</v>
          </cell>
          <cell r="KT29">
            <v>2641.9503550600002</v>
          </cell>
          <cell r="KU29">
            <v>19843.433560400004</v>
          </cell>
          <cell r="KV29">
            <v>22080.775217689999</v>
          </cell>
          <cell r="KW29">
            <v>2671.4736086500002</v>
          </cell>
          <cell r="KX29">
            <v>2548.27130343</v>
          </cell>
          <cell r="KY29">
            <v>57146.727641469995</v>
          </cell>
          <cell r="KZ29">
            <v>2300.6118175500001</v>
          </cell>
          <cell r="LA29">
            <v>28422.040490609998</v>
          </cell>
          <cell r="LB29">
            <v>27963.475346980002</v>
          </cell>
          <cell r="LC29">
            <v>0</v>
          </cell>
          <cell r="LD29" t="str">
            <v>08.02               CIT Prov+CIT Assess+CIT int</v>
          </cell>
          <cell r="LE29">
            <v>1811.6848049200003</v>
          </cell>
          <cell r="LF29">
            <v>2231.51961927</v>
          </cell>
          <cell r="LG29">
            <v>49958.586104760005</v>
          </cell>
          <cell r="LH29">
            <v>2647.63559644</v>
          </cell>
          <cell r="LI29">
            <v>19876.095005250001</v>
          </cell>
          <cell r="LJ29">
            <v>22096.225944739999</v>
          </cell>
          <cell r="LK29">
            <v>2664.0678371500003</v>
          </cell>
          <cell r="LL29">
            <v>2546.0676455099997</v>
          </cell>
          <cell r="LM29">
            <v>57064.504871839999</v>
          </cell>
          <cell r="LN29">
            <v>2301.4461909900001</v>
          </cell>
          <cell r="LO29">
            <v>28445.767679679997</v>
          </cell>
          <cell r="LP29">
            <v>27884.522489699997</v>
          </cell>
          <cell r="LQ29">
            <v>0</v>
          </cell>
          <cell r="LR29">
            <v>0</v>
          </cell>
        </row>
        <row r="30">
          <cell r="M30" t="str">
            <v>08.01               CIT Prov+CIT Assess</v>
          </cell>
          <cell r="O30" t="str">
            <v xml:space="preserve"> </v>
          </cell>
          <cell r="P30">
            <v>1578.7566779700001</v>
          </cell>
          <cell r="Q30">
            <v>1982.8933577299999</v>
          </cell>
          <cell r="R30">
            <v>39396.333381880002</v>
          </cell>
          <cell r="S30">
            <v>1923.88405962</v>
          </cell>
          <cell r="T30">
            <v>12925.906899360001</v>
          </cell>
          <cell r="U30">
            <v>16630.63174185</v>
          </cell>
          <cell r="V30">
            <v>2045.3459845699999</v>
          </cell>
          <cell r="W30">
            <v>1799.1745734800002</v>
          </cell>
          <cell r="X30">
            <v>48191.47086234</v>
          </cell>
          <cell r="Y30">
            <v>2035.3936494799998</v>
          </cell>
          <cell r="Z30">
            <v>18038.906259890002</v>
          </cell>
          <cell r="AA30">
            <v>20679.529298969999</v>
          </cell>
          <cell r="AB30">
            <v>1123.92347367</v>
          </cell>
          <cell r="AC30">
            <v>2488.29168342</v>
          </cell>
          <cell r="AD30">
            <v>29247.515111829998</v>
          </cell>
          <cell r="AE30">
            <v>4162.1566199399995</v>
          </cell>
          <cell r="AF30">
            <v>7032.9081298399997</v>
          </cell>
          <cell r="AG30">
            <v>20729.955651799999</v>
          </cell>
          <cell r="AH30">
            <v>7221.4029177599996</v>
          </cell>
          <cell r="AI30">
            <v>2719.2922354499997</v>
          </cell>
          <cell r="AJ30">
            <v>33843.310298100005</v>
          </cell>
          <cell r="AK30">
            <v>3297.9450766299997</v>
          </cell>
          <cell r="AL30">
            <v>10283.067480060001</v>
          </cell>
          <cell r="AM30">
            <v>24727.035536170006</v>
          </cell>
          <cell r="AN30">
            <v>2104.5557608200002</v>
          </cell>
          <cell r="AO30">
            <v>1884.15191555</v>
          </cell>
          <cell r="AP30">
            <v>32248.893585709997</v>
          </cell>
          <cell r="AQ30">
            <v>5623.4119405900001</v>
          </cell>
          <cell r="AR30">
            <v>7899.7403408</v>
          </cell>
          <cell r="AS30">
            <v>20557.730663980001</v>
          </cell>
          <cell r="AT30">
            <v>4214.5070317999998</v>
          </cell>
          <cell r="AU30">
            <v>2189.3256015000002</v>
          </cell>
          <cell r="AV30">
            <v>31795.912526299999</v>
          </cell>
          <cell r="AW30">
            <v>2908.3251434599997</v>
          </cell>
          <cell r="AX30">
            <v>14315.320832810001</v>
          </cell>
          <cell r="AY30">
            <v>19864.489499459996</v>
          </cell>
          <cell r="AZ30">
            <v>1695.4370849499999</v>
          </cell>
          <cell r="BA30">
            <v>1713.9787437499999</v>
          </cell>
          <cell r="BB30">
            <v>34191.501045520003</v>
          </cell>
          <cell r="BC30">
            <v>3237.6861768399999</v>
          </cell>
          <cell r="BD30">
            <v>11296.96153954</v>
          </cell>
          <cell r="BE30">
            <v>15964.881770010001</v>
          </cell>
          <cell r="BF30">
            <v>1787.7406841799998</v>
          </cell>
          <cell r="BG30">
            <v>1719.20365621</v>
          </cell>
          <cell r="BH30">
            <v>36970.430595170001</v>
          </cell>
          <cell r="BI30">
            <v>2024.1259719299999</v>
          </cell>
          <cell r="BJ30">
            <v>15173.40559592</v>
          </cell>
          <cell r="BK30">
            <v>20843.762022379997</v>
          </cell>
          <cell r="BL30">
            <v>1528.2726019900001</v>
          </cell>
          <cell r="BM30">
            <v>1361.2426155899998</v>
          </cell>
          <cell r="BN30">
            <v>44372.961029340004</v>
          </cell>
          <cell r="BO30">
            <v>2588.2712795200005</v>
          </cell>
          <cell r="BP30">
            <v>13922.181192920001</v>
          </cell>
          <cell r="BQ30">
            <v>17295.942823089998</v>
          </cell>
          <cell r="BR30">
            <v>2931.54654613</v>
          </cell>
          <cell r="BS30">
            <v>1918.7557294399999</v>
          </cell>
          <cell r="BT30">
            <v>44681.845261080001</v>
          </cell>
          <cell r="BU30">
            <v>2354.7943720399999</v>
          </cell>
          <cell r="BV30">
            <v>19974.655201140002</v>
          </cell>
          <cell r="BW30">
            <v>20811.818859349998</v>
          </cell>
          <cell r="BX30">
            <v>876.85476576999986</v>
          </cell>
          <cell r="BY30">
            <v>1695.0372244800001</v>
          </cell>
          <cell r="BZ30">
            <v>24611.620836319998</v>
          </cell>
          <cell r="CA30">
            <v>4146.3832597099999</v>
          </cell>
          <cell r="CB30">
            <v>5468.0389934200011</v>
          </cell>
          <cell r="CC30">
            <v>19416.769809230002</v>
          </cell>
          <cell r="CD30">
            <v>4718.0237332899997</v>
          </cell>
          <cell r="CE30">
            <v>2465.0183630000001</v>
          </cell>
          <cell r="CF30">
            <v>25395.386702579999</v>
          </cell>
          <cell r="CG30">
            <v>3667.1019656400003</v>
          </cell>
          <cell r="CH30">
            <v>8661.9168744800008</v>
          </cell>
          <cell r="CI30">
            <v>24167.176326759996</v>
          </cell>
          <cell r="CJ30">
            <v>1536.73537377</v>
          </cell>
          <cell r="CK30">
            <v>1612.48195818</v>
          </cell>
          <cell r="CL30">
            <v>47747.258043790003</v>
          </cell>
          <cell r="CM30">
            <v>1842.00584398</v>
          </cell>
          <cell r="CN30">
            <v>15644.360780999999</v>
          </cell>
          <cell r="CO30">
            <v>19867.816494450002</v>
          </cell>
          <cell r="CP30">
            <v>2004.5131387800002</v>
          </cell>
          <cell r="CQ30">
            <v>2107.24144312</v>
          </cell>
          <cell r="CR30">
            <v>50700.231327199996</v>
          </cell>
          <cell r="CS30">
            <v>1877.8681415599999</v>
          </cell>
          <cell r="CT30">
            <v>22597.637833459998</v>
          </cell>
          <cell r="CU30">
            <v>22999.039951159997</v>
          </cell>
          <cell r="CV30">
            <v>1779.7041710999997</v>
          </cell>
          <cell r="CW30">
            <v>1653.3385417699999</v>
          </cell>
          <cell r="CX30">
            <v>37664.205451060006</v>
          </cell>
          <cell r="CY30">
            <v>6111.0042122799996</v>
          </cell>
          <cell r="CZ30">
            <v>10420.24152704</v>
          </cell>
          <cell r="DA30">
            <v>21865.658478329999</v>
          </cell>
          <cell r="DB30">
            <v>5962.84271653</v>
          </cell>
          <cell r="DC30">
            <v>2246.5608846700002</v>
          </cell>
          <cell r="DD30">
            <v>41188.959111310003</v>
          </cell>
          <cell r="DE30">
            <v>3791.6387097099996</v>
          </cell>
          <cell r="DF30">
            <v>15100.989815929999</v>
          </cell>
          <cell r="DG30">
            <v>25501.68555491</v>
          </cell>
          <cell r="DH30">
            <v>1714.8124376699998</v>
          </cell>
          <cell r="DI30">
            <v>1607.2672137100003</v>
          </cell>
          <cell r="DJ30">
            <v>50376.371218640001</v>
          </cell>
          <cell r="DK30">
            <v>2229.3282916099997</v>
          </cell>
          <cell r="DL30">
            <v>17035.405790609999</v>
          </cell>
          <cell r="DM30">
            <v>20227.493948399999</v>
          </cell>
          <cell r="DN30">
            <v>2038.9772954800001</v>
          </cell>
          <cell r="DO30">
            <v>2109.69818988</v>
          </cell>
          <cell r="DP30">
            <v>48777.270519600002</v>
          </cell>
          <cell r="DQ30">
            <v>1886.83138788</v>
          </cell>
          <cell r="DR30">
            <v>24276.25842686</v>
          </cell>
          <cell r="DS30">
            <v>23087.783629010002</v>
          </cell>
          <cell r="DT30">
            <v>1657.8280972799998</v>
          </cell>
          <cell r="DU30">
            <v>1841.1860251300004</v>
          </cell>
          <cell r="DV30">
            <v>47965.476517190007</v>
          </cell>
          <cell r="DW30">
            <v>2256.6198275399997</v>
          </cell>
          <cell r="DX30">
            <v>18677.279281639996</v>
          </cell>
          <cell r="DY30">
            <v>20740.200455490001</v>
          </cell>
          <cell r="DZ30">
            <v>2292.8970830500002</v>
          </cell>
          <cell r="EA30">
            <v>2270.36645774</v>
          </cell>
          <cell r="EB30">
            <v>50484.869637199998</v>
          </cell>
          <cell r="EC30">
            <v>1881.2730499099998</v>
          </cell>
          <cell r="ED30">
            <v>27983.909735330006</v>
          </cell>
          <cell r="EE30">
            <v>23404.111119370002</v>
          </cell>
          <cell r="EF30">
            <v>1657.8280972799998</v>
          </cell>
          <cell r="EG30">
            <v>3499.0141224099998</v>
          </cell>
          <cell r="EH30">
            <v>51464.490639600015</v>
          </cell>
          <cell r="EI30">
            <v>53721.110467140017</v>
          </cell>
          <cell r="EJ30">
            <v>72398.389748779999</v>
          </cell>
          <cell r="EK30">
            <v>93138.590204270004</v>
          </cell>
          <cell r="EL30">
            <v>95431.487287320007</v>
          </cell>
          <cell r="EM30">
            <v>97701.853745059998</v>
          </cell>
          <cell r="EN30">
            <v>148186.72338226001</v>
          </cell>
          <cell r="EO30">
            <v>150067.99643217001</v>
          </cell>
          <cell r="EP30">
            <v>178051.90616750001</v>
          </cell>
          <cell r="EQ30">
            <v>201456.01728687002</v>
          </cell>
          <cell r="ER30">
            <v>1703.4314255500001</v>
          </cell>
          <cell r="ES30">
            <v>2102.9919838699998</v>
          </cell>
          <cell r="ET30">
            <v>49699.098297819997</v>
          </cell>
          <cell r="EU30">
            <v>2544.1076612000002</v>
          </cell>
          <cell r="EV30">
            <v>19760.276364270005</v>
          </cell>
          <cell r="EW30">
            <v>21898.664526239998</v>
          </cell>
          <cell r="EX30">
            <v>2572.9802531300002</v>
          </cell>
          <cell r="EY30">
            <v>2456.4424531099999</v>
          </cell>
          <cell r="EZ30">
            <v>56919.067719259998</v>
          </cell>
          <cell r="FA30">
            <v>2202.5507609599999</v>
          </cell>
          <cell r="FB30">
            <v>28310.278121299998</v>
          </cell>
          <cell r="FC30">
            <v>26791.96877567</v>
          </cell>
          <cell r="FD30">
            <v>1703.4314255500001</v>
          </cell>
          <cell r="FE30">
            <v>3806.4234094200001</v>
          </cell>
          <cell r="FF30">
            <v>53505.521707239997</v>
          </cell>
          <cell r="FG30">
            <v>56049.629368440001</v>
          </cell>
          <cell r="FH30">
            <v>75809.905732710002</v>
          </cell>
          <cell r="FI30">
            <v>97708.57025895</v>
          </cell>
          <cell r="FJ30">
            <v>100281.55051207999</v>
          </cell>
          <cell r="FK30">
            <v>102737.99296518999</v>
          </cell>
          <cell r="FL30">
            <v>159657.06068444997</v>
          </cell>
          <cell r="FM30">
            <v>161859.61144540997</v>
          </cell>
          <cell r="FN30">
            <v>190169.88956670999</v>
          </cell>
          <cell r="FO30">
            <v>216961.85834237997</v>
          </cell>
          <cell r="FP30">
            <v>0</v>
          </cell>
          <cell r="FQ30">
            <v>45.603328270000247</v>
          </cell>
          <cell r="FR30">
            <v>261.80595873999937</v>
          </cell>
          <cell r="FS30">
            <v>1733.6217806299901</v>
          </cell>
          <cell r="FT30">
            <v>287.48783366000043</v>
          </cell>
          <cell r="FU30">
            <v>1082.9970826300087</v>
          </cell>
          <cell r="FV30">
            <v>1158.4640707499966</v>
          </cell>
          <cell r="FW30">
            <v>280.08317007999995</v>
          </cell>
          <cell r="FX30">
            <v>186.07599536999987</v>
          </cell>
          <cell r="FY30">
            <v>6434.1980820600002</v>
          </cell>
          <cell r="FZ30">
            <v>321.27771105000011</v>
          </cell>
          <cell r="GA30">
            <v>326.36838596999223</v>
          </cell>
          <cell r="GB30">
            <v>3387.8576562999988</v>
          </cell>
          <cell r="GC30">
            <v>0</v>
          </cell>
          <cell r="GD30">
            <v>2.7507875119755585E-2</v>
          </cell>
          <cell r="GE30">
            <v>0.14219419176914189</v>
          </cell>
          <cell r="GF30">
            <v>3.6143115976523026E-2</v>
          </cell>
          <cell r="GG30">
            <v>0.12739754838252859</v>
          </cell>
          <cell r="GH30">
            <v>5.7984734623238651E-2</v>
          </cell>
          <cell r="GI30">
            <v>5.5855972715217764E-2</v>
          </cell>
          <cell r="GJ30">
            <v>0.12215252579388985</v>
          </cell>
          <cell r="GK30">
            <v>8.1958573135028717E-2</v>
          </cell>
          <cell r="GL30">
            <v>0.12744804786658165</v>
          </cell>
          <cell r="GM30">
            <v>0.17077675729494454</v>
          </cell>
          <cell r="GN30">
            <v>1.1662715791208703E-2</v>
          </cell>
          <cell r="GO30">
            <v>0.14475480991440423</v>
          </cell>
          <cell r="GP30">
            <v>0</v>
          </cell>
          <cell r="GQ30">
            <v>45.603328270000247</v>
          </cell>
          <cell r="GR30">
            <v>307.4092870100003</v>
          </cell>
          <cell r="GS30">
            <v>2041.0310676399822</v>
          </cell>
          <cell r="GT30">
            <v>2328.5189012999836</v>
          </cell>
          <cell r="GU30">
            <v>3411.5159839300031</v>
          </cell>
          <cell r="GV30">
            <v>4569.9800546799961</v>
          </cell>
          <cell r="GW30">
            <v>4850.063224759986</v>
          </cell>
          <cell r="GX30">
            <v>5036.1392201299896</v>
          </cell>
          <cell r="GY30">
            <v>11470.337302189961</v>
          </cell>
          <cell r="GZ30">
            <v>11791.615013239963</v>
          </cell>
          <cell r="HA30">
            <v>12117.983399209974</v>
          </cell>
          <cell r="HB30">
            <v>15505.841055509954</v>
          </cell>
          <cell r="HC30">
            <v>0</v>
          </cell>
          <cell r="HD30">
            <v>2.7507875119755585E-2</v>
          </cell>
          <cell r="HE30">
            <v>8.7855972069717569E-2</v>
          </cell>
          <cell r="HF30">
            <v>3.9659016192992003E-2</v>
          </cell>
          <cell r="HG30">
            <v>4.3344578714996695E-2</v>
          </cell>
          <cell r="HH30">
            <v>4.7121434548031388E-2</v>
          </cell>
          <cell r="HI30">
            <v>4.906645080902762E-2</v>
          </cell>
          <cell r="HJ30">
            <v>5.0822462927332106E-2</v>
          </cell>
          <cell r="HK30">
            <v>5.15459945444958E-2</v>
          </cell>
          <cell r="HL30">
            <v>7.7404621955242711E-2</v>
          </cell>
          <cell r="HM30">
            <v>7.8575147890174668E-2</v>
          </cell>
          <cell r="HN30">
            <v>6.8058711979247996E-2</v>
          </cell>
          <cell r="HO30">
            <v>7.6968865285517357E-2</v>
          </cell>
          <cell r="HP30">
            <v>0</v>
          </cell>
          <cell r="HQ30">
            <v>-50.807627450000155</v>
          </cell>
          <cell r="HR30">
            <v>-10.160522130000118</v>
          </cell>
          <cell r="HS30">
            <v>-185.39401018000353</v>
          </cell>
          <cell r="HT30">
            <v>-16.896846799999821</v>
          </cell>
          <cell r="HU30">
            <v>-28.826718729993445</v>
          </cell>
          <cell r="HV30">
            <v>-74.222719760000473</v>
          </cell>
          <cell r="HW30">
            <v>-6.9844228699998894</v>
          </cell>
          <cell r="HX30">
            <v>-23.562653890000092</v>
          </cell>
          <cell r="HY30">
            <v>-130.29654274000495</v>
          </cell>
          <cell r="HZ30">
            <v>-26.480545039999924</v>
          </cell>
          <cell r="IA30">
            <v>-1298.1376387000018</v>
          </cell>
          <cell r="IB30">
            <v>957.02383867000026</v>
          </cell>
          <cell r="IC30">
            <v>0</v>
          </cell>
          <cell r="ID30">
            <v>-2.8962772983027501E-2</v>
          </cell>
          <cell r="IE30">
            <v>-4.8082294586645974E-3</v>
          </cell>
          <cell r="IF30">
            <v>-3.7164658113654253E-3</v>
          </cell>
          <cell r="IG30">
            <v>-6.5977419201012286E-3</v>
          </cell>
          <cell r="IH30">
            <v>-1.4566965773581365E-3</v>
          </cell>
          <cell r="II30">
            <v>-3.3779229342521732E-3</v>
          </cell>
          <cell r="IJ30">
            <v>-2.7071777125369794E-3</v>
          </cell>
          <cell r="IK30">
            <v>-9.5010505516673078E-3</v>
          </cell>
          <cell r="IL30">
            <v>-2.2839262877955356E-3</v>
          </cell>
          <cell r="IM30">
            <v>-1.187984438294826E-2</v>
          </cell>
          <cell r="IN30">
            <v>-4.3843535879205781E-2</v>
          </cell>
          <cell r="IO30">
            <v>3.7043773114429232E-2</v>
          </cell>
          <cell r="IP30">
            <v>0</v>
          </cell>
          <cell r="IQ30">
            <v>-50.807627450000155</v>
          </cell>
          <cell r="IR30">
            <v>-60.968149580000045</v>
          </cell>
          <cell r="IS30">
            <v>-246.36215975999949</v>
          </cell>
          <cell r="IT30">
            <v>-263.25900656000158</v>
          </cell>
          <cell r="IU30">
            <v>-292.08572528998775</v>
          </cell>
          <cell r="IV30">
            <v>-366.30844505000277</v>
          </cell>
          <cell r="IW30">
            <v>-373.29286792001221</v>
          </cell>
          <cell r="IX30">
            <v>-396.85552181000821</v>
          </cell>
          <cell r="IY30">
            <v>-527.15206455002772</v>
          </cell>
          <cell r="IZ30">
            <v>-553.63260959004401</v>
          </cell>
          <cell r="JA30">
            <v>-1851.7702482900058</v>
          </cell>
          <cell r="JB30">
            <v>-894.74640962001286</v>
          </cell>
          <cell r="JC30">
            <v>0</v>
          </cell>
          <cell r="JD30">
            <v>-2.8962772983027501E-2</v>
          </cell>
          <cell r="JE30">
            <v>-1.5764669454821044E-2</v>
          </cell>
          <cell r="JF30">
            <v>-4.5833214026429515E-3</v>
          </cell>
          <cell r="JG30">
            <v>-4.6749334682835222E-3</v>
          </cell>
          <cell r="JH30">
            <v>-3.8380825480918888E-3</v>
          </cell>
          <cell r="JI30">
            <v>-3.7349874900743855E-3</v>
          </cell>
          <cell r="JJ30">
            <v>-3.7086428768333371E-3</v>
          </cell>
          <cell r="JK30">
            <v>-3.8479284900489411E-3</v>
          </cell>
          <cell r="JL30">
            <v>-3.2909114793731047E-3</v>
          </cell>
          <cell r="JM30">
            <v>-3.408789799202339E-3</v>
          </cell>
          <cell r="JN30">
            <v>-9.6435488062860328E-3</v>
          </cell>
          <cell r="JO30">
            <v>-4.1070428442532628E-3</v>
          </cell>
          <cell r="JP30">
            <v>0</v>
          </cell>
          <cell r="JQ30">
            <v>1754.2390530000002</v>
          </cell>
          <cell r="JR30">
            <v>2113.1525059999999</v>
          </cell>
          <cell r="JS30">
            <v>49884.492308000001</v>
          </cell>
          <cell r="JT30">
            <v>2561.004508</v>
          </cell>
          <cell r="JU30">
            <v>19789.103082999998</v>
          </cell>
          <cell r="JV30">
            <v>21972.887245999998</v>
          </cell>
          <cell r="JW30">
            <v>2579.9646760000001</v>
          </cell>
          <cell r="JX30">
            <v>2480.005107</v>
          </cell>
          <cell r="JY30">
            <v>57049.364262000003</v>
          </cell>
          <cell r="JZ30">
            <v>2229.0313059999999</v>
          </cell>
          <cell r="KA30">
            <v>29608.41576</v>
          </cell>
          <cell r="KB30">
            <v>25834.944937</v>
          </cell>
          <cell r="KC30">
            <v>0</v>
          </cell>
          <cell r="KD30">
            <v>1754.2390530000002</v>
          </cell>
          <cell r="KE30">
            <v>3867.3915590000001</v>
          </cell>
          <cell r="KF30">
            <v>53751.883866999997</v>
          </cell>
          <cell r="KG30">
            <v>56312.888375000002</v>
          </cell>
          <cell r="KH30">
            <v>76101.99145799999</v>
          </cell>
          <cell r="KI30">
            <v>98074.878704000002</v>
          </cell>
          <cell r="KJ30">
            <v>100654.84338000001</v>
          </cell>
          <cell r="KK30">
            <v>103134.848487</v>
          </cell>
          <cell r="KL30">
            <v>160184.212749</v>
          </cell>
          <cell r="KM30">
            <v>162413.24405500002</v>
          </cell>
          <cell r="KN30">
            <v>192021.65981499999</v>
          </cell>
          <cell r="KO30">
            <v>217856.60475199998</v>
          </cell>
          <cell r="KP30">
            <v>0</v>
          </cell>
          <cell r="KQ30">
            <v>1703.4314255500001</v>
          </cell>
          <cell r="KR30">
            <v>2102.9919838699998</v>
          </cell>
          <cell r="KS30">
            <v>49699.098297819997</v>
          </cell>
          <cell r="KT30">
            <v>2544.1076612000002</v>
          </cell>
          <cell r="KU30">
            <v>19760.276364270005</v>
          </cell>
          <cell r="KV30">
            <v>21898.664526239998</v>
          </cell>
          <cell r="KW30">
            <v>2572.9802531300002</v>
          </cell>
          <cell r="KX30">
            <v>2456.4424531099999</v>
          </cell>
          <cell r="KY30">
            <v>56919.067719259998</v>
          </cell>
          <cell r="KZ30">
            <v>2202.5507609599999</v>
          </cell>
          <cell r="LA30">
            <v>28310.278121299998</v>
          </cell>
          <cell r="LB30">
            <v>26791.96877567</v>
          </cell>
          <cell r="LC30">
            <v>0</v>
          </cell>
          <cell r="LD30" t="str">
            <v>08.01               CIT Prov+CIT Assess</v>
          </cell>
          <cell r="LE30">
            <v>1811.6848049200003</v>
          </cell>
          <cell r="LF30">
            <v>2231.51961927</v>
          </cell>
          <cell r="LG30">
            <v>49958.586104760005</v>
          </cell>
          <cell r="LH30">
            <v>2647.63559644</v>
          </cell>
          <cell r="LI30">
            <v>19876.095005250001</v>
          </cell>
          <cell r="LJ30">
            <v>22096.225944739999</v>
          </cell>
          <cell r="LK30">
            <v>2664.0678371500003</v>
          </cell>
          <cell r="LL30">
            <v>2546.0676455099997</v>
          </cell>
          <cell r="LM30">
            <v>57064.504871839999</v>
          </cell>
          <cell r="LN30">
            <v>2301.4461909900001</v>
          </cell>
          <cell r="LO30">
            <v>28445.767679679997</v>
          </cell>
          <cell r="LP30">
            <v>27884.522489699997</v>
          </cell>
          <cell r="LQ30">
            <v>0</v>
          </cell>
          <cell r="LR30">
            <v>0</v>
          </cell>
        </row>
        <row r="31">
          <cell r="M31" t="str">
            <v xml:space="preserve">08                  CIT Provisional tax </v>
          </cell>
          <cell r="O31" t="str">
            <v xml:space="preserve"> </v>
          </cell>
          <cell r="P31">
            <v>972.23307266999996</v>
          </cell>
          <cell r="Q31">
            <v>1390.1025322099999</v>
          </cell>
          <cell r="R31">
            <v>38879.592834319999</v>
          </cell>
          <cell r="S31">
            <v>1374.3196110399999</v>
          </cell>
          <cell r="T31">
            <v>12368.694257680001</v>
          </cell>
          <cell r="U31">
            <v>15753.97296897</v>
          </cell>
          <cell r="V31">
            <v>1279.79812846</v>
          </cell>
          <cell r="W31">
            <v>1184.4422057000002</v>
          </cell>
          <cell r="X31">
            <v>47425.041030419998</v>
          </cell>
          <cell r="Y31">
            <v>1392.6174251199998</v>
          </cell>
          <cell r="Z31">
            <v>17171.487590410001</v>
          </cell>
          <cell r="AA31">
            <v>18484.62562259</v>
          </cell>
          <cell r="AB31">
            <v>752.06641014000002</v>
          </cell>
          <cell r="AC31">
            <v>1941.51314454</v>
          </cell>
          <cell r="AD31">
            <v>28191.655157929999</v>
          </cell>
          <cell r="AE31">
            <v>3602.6900553399996</v>
          </cell>
          <cell r="AF31">
            <v>6755.1224185399997</v>
          </cell>
          <cell r="AG31">
            <v>20487.635012439998</v>
          </cell>
          <cell r="AH31">
            <v>5876.4743776099995</v>
          </cell>
          <cell r="AI31">
            <v>2012.1952925599999</v>
          </cell>
          <cell r="AJ31">
            <v>33246.114578020002</v>
          </cell>
          <cell r="AK31">
            <v>3088.0727627699998</v>
          </cell>
          <cell r="AL31">
            <v>9819.5973830700004</v>
          </cell>
          <cell r="AM31">
            <v>23507.817414570007</v>
          </cell>
          <cell r="AN31">
            <v>1519.2125639400001</v>
          </cell>
          <cell r="AO31">
            <v>1201.1468552000001</v>
          </cell>
          <cell r="AP31">
            <v>30627.868782639998</v>
          </cell>
          <cell r="AQ31">
            <v>4697.48711112</v>
          </cell>
          <cell r="AR31">
            <v>7549.8029930000002</v>
          </cell>
          <cell r="AS31">
            <v>19478.149433220002</v>
          </cell>
          <cell r="AT31">
            <v>3338.4158525299999</v>
          </cell>
          <cell r="AU31">
            <v>1451.7023126000001</v>
          </cell>
          <cell r="AV31">
            <v>30871.194619399997</v>
          </cell>
          <cell r="AW31">
            <v>2250.4765080299999</v>
          </cell>
          <cell r="AX31">
            <v>13763.54438225</v>
          </cell>
          <cell r="AY31">
            <v>18342.576377079997</v>
          </cell>
          <cell r="AZ31">
            <v>1012.6199637999999</v>
          </cell>
          <cell r="BA31">
            <v>1028.1395547100001</v>
          </cell>
          <cell r="BB31">
            <v>33120.840371470003</v>
          </cell>
          <cell r="BC31">
            <v>2621.9225776399999</v>
          </cell>
          <cell r="BD31">
            <v>10669.85677606</v>
          </cell>
          <cell r="BE31">
            <v>15109.56414185</v>
          </cell>
          <cell r="BF31">
            <v>1185.90659465</v>
          </cell>
          <cell r="BG31">
            <v>1128.3446184100001</v>
          </cell>
          <cell r="BH31">
            <v>36381.041886860003</v>
          </cell>
          <cell r="BI31">
            <v>1459.0869555699999</v>
          </cell>
          <cell r="BJ31">
            <v>14530.75427354</v>
          </cell>
          <cell r="BK31">
            <v>18819.480762669999</v>
          </cell>
          <cell r="BL31">
            <v>1068.65152074</v>
          </cell>
          <cell r="BM31">
            <v>917.7375106799999</v>
          </cell>
          <cell r="BN31">
            <v>43690.658382580004</v>
          </cell>
          <cell r="BO31">
            <v>1927.6335099300002</v>
          </cell>
          <cell r="BP31">
            <v>13363.651520110001</v>
          </cell>
          <cell r="BQ31">
            <v>16926.214952959999</v>
          </cell>
          <cell r="BR31">
            <v>1898.1620166500002</v>
          </cell>
          <cell r="BS31">
            <v>1240.3741435899999</v>
          </cell>
          <cell r="BT31">
            <v>43994.104129949999</v>
          </cell>
          <cell r="BU31">
            <v>1656.18649495</v>
          </cell>
          <cell r="BV31">
            <v>19227.463188360001</v>
          </cell>
          <cell r="BW31">
            <v>19190.856062919996</v>
          </cell>
          <cell r="BX31">
            <v>599.75123228999996</v>
          </cell>
          <cell r="BY31">
            <v>1198.20717337</v>
          </cell>
          <cell r="BZ31">
            <v>24022.18829862</v>
          </cell>
          <cell r="CA31">
            <v>3475.0430180400003</v>
          </cell>
          <cell r="CB31">
            <v>5264.592955860001</v>
          </cell>
          <cell r="CC31">
            <v>18734.81893415</v>
          </cell>
          <cell r="CD31">
            <v>4205.90128147</v>
          </cell>
          <cell r="CE31">
            <v>1981.1723368800001</v>
          </cell>
          <cell r="CF31">
            <v>24806.179555930001</v>
          </cell>
          <cell r="CG31">
            <v>3170.0623534700003</v>
          </cell>
          <cell r="CH31">
            <v>7946.5728454900009</v>
          </cell>
          <cell r="CI31">
            <v>22800.603095699997</v>
          </cell>
          <cell r="CJ31">
            <v>1081.49995853</v>
          </cell>
          <cell r="CK31">
            <v>1114.5971657</v>
          </cell>
          <cell r="CL31">
            <v>46730.83213332</v>
          </cell>
          <cell r="CM31">
            <v>1284.4852909700001</v>
          </cell>
          <cell r="CN31">
            <v>15091.15331752</v>
          </cell>
          <cell r="CO31">
            <v>18977.676785790001</v>
          </cell>
          <cell r="CP31">
            <v>1442.9597081900001</v>
          </cell>
          <cell r="CQ31">
            <v>1551.70463449</v>
          </cell>
          <cell r="CR31">
            <v>49684.210319849997</v>
          </cell>
          <cell r="CS31">
            <v>815.42388384000003</v>
          </cell>
          <cell r="CT31">
            <v>21862.879267839999</v>
          </cell>
          <cell r="CU31">
            <v>19523.659022099997</v>
          </cell>
          <cell r="CV31">
            <v>1256.8636640499999</v>
          </cell>
          <cell r="CW31">
            <v>1040.8760181099999</v>
          </cell>
          <cell r="CX31">
            <v>37098.082951480006</v>
          </cell>
          <cell r="CY31">
            <v>5291.4300504399998</v>
          </cell>
          <cell r="CZ31">
            <v>9820.8302643099996</v>
          </cell>
          <cell r="DA31">
            <v>21483.001484959997</v>
          </cell>
          <cell r="DB31">
            <v>5070.5573787700005</v>
          </cell>
          <cell r="DC31">
            <v>1645.3970477100002</v>
          </cell>
          <cell r="DD31">
            <v>40473.887561560005</v>
          </cell>
          <cell r="DE31">
            <v>3175.7198281399997</v>
          </cell>
          <cell r="DF31">
            <v>14505.744911259999</v>
          </cell>
          <cell r="DG31">
            <v>22478.772172249999</v>
          </cell>
          <cell r="DH31">
            <v>1124.730339</v>
          </cell>
          <cell r="DI31">
            <v>1087.5388381300002</v>
          </cell>
          <cell r="DJ31">
            <v>49502.298968980002</v>
          </cell>
          <cell r="DK31">
            <v>1492.15271749</v>
          </cell>
          <cell r="DL31">
            <v>16201.69090277</v>
          </cell>
          <cell r="DM31">
            <v>19270.674403369998</v>
          </cell>
          <cell r="DN31">
            <v>1303.8383621500002</v>
          </cell>
          <cell r="DO31">
            <v>1520.0354889600001</v>
          </cell>
          <cell r="DP31">
            <v>47848.895659760004</v>
          </cell>
          <cell r="DQ31">
            <v>1215.96874245</v>
          </cell>
          <cell r="DR31">
            <v>23541.035458450002</v>
          </cell>
          <cell r="DS31">
            <v>20854.173191680002</v>
          </cell>
          <cell r="DT31">
            <v>1049.8537545699999</v>
          </cell>
          <cell r="DU31">
            <v>1219.7674070100002</v>
          </cell>
          <cell r="DV31">
            <v>47277.32501731001</v>
          </cell>
          <cell r="DW31">
            <v>1625.3854216399998</v>
          </cell>
          <cell r="DX31">
            <v>17747.902673159995</v>
          </cell>
          <cell r="DY31">
            <v>19898.402552390002</v>
          </cell>
          <cell r="DZ31">
            <v>1265.9200078500003</v>
          </cell>
          <cell r="EA31">
            <v>1283.2499912000001</v>
          </cell>
          <cell r="EB31">
            <v>49490.980807469998</v>
          </cell>
          <cell r="EC31">
            <v>1117.1131375099999</v>
          </cell>
          <cell r="ED31">
            <v>26540.652917220006</v>
          </cell>
          <cell r="EE31">
            <v>22070.64199652</v>
          </cell>
          <cell r="EF31">
            <v>1049.8537545699999</v>
          </cell>
          <cell r="EG31">
            <v>2269.6211615799998</v>
          </cell>
          <cell r="EH31">
            <v>49546.946178890015</v>
          </cell>
          <cell r="EI31">
            <v>51172.331600530015</v>
          </cell>
          <cell r="EJ31">
            <v>68920.234273690003</v>
          </cell>
          <cell r="EK31">
            <v>88818.636826080008</v>
          </cell>
          <cell r="EL31">
            <v>90084.556833930008</v>
          </cell>
          <cell r="EM31">
            <v>91367.806825129999</v>
          </cell>
          <cell r="EN31">
            <v>140858.7876326</v>
          </cell>
          <cell r="EO31">
            <v>141975.90077011002</v>
          </cell>
          <cell r="EP31">
            <v>168516.55368733002</v>
          </cell>
          <cell r="EQ31">
            <v>190587.19568385</v>
          </cell>
          <cell r="ER31">
            <v>1100.67571935</v>
          </cell>
          <cell r="ES31">
            <v>1536.1367969799999</v>
          </cell>
          <cell r="ET31">
            <v>48921.98203182</v>
          </cell>
          <cell r="EU31">
            <v>1938.87646352</v>
          </cell>
          <cell r="EV31">
            <v>19162.936403690004</v>
          </cell>
          <cell r="EW31">
            <v>20850.398910489999</v>
          </cell>
          <cell r="EX31">
            <v>1831.80379199</v>
          </cell>
          <cell r="EY31">
            <v>1686.8084699599999</v>
          </cell>
          <cell r="EZ31">
            <v>55877.489493349996</v>
          </cell>
          <cell r="FA31">
            <v>1533.4875687800002</v>
          </cell>
          <cell r="FB31">
            <v>27490.807620629999</v>
          </cell>
          <cell r="FC31">
            <v>22830.49431844</v>
          </cell>
          <cell r="FD31">
            <v>1100.67571935</v>
          </cell>
          <cell r="FE31">
            <v>2636.8125163300001</v>
          </cell>
          <cell r="FF31">
            <v>51558.794548149999</v>
          </cell>
          <cell r="FG31">
            <v>53497.671011669998</v>
          </cell>
          <cell r="FH31">
            <v>72660.607415360006</v>
          </cell>
          <cell r="FI31">
            <v>93511.006325850001</v>
          </cell>
          <cell r="FJ31">
            <v>95342.810117839996</v>
          </cell>
          <cell r="FK31">
            <v>97029.618587799996</v>
          </cell>
          <cell r="FL31">
            <v>152907.10808114999</v>
          </cell>
          <cell r="FM31">
            <v>154440.59564992998</v>
          </cell>
          <cell r="FN31">
            <v>181931.40327055997</v>
          </cell>
          <cell r="FO31">
            <v>204761.89758899997</v>
          </cell>
          <cell r="FP31">
            <v>0</v>
          </cell>
          <cell r="FQ31">
            <v>50.821964780000144</v>
          </cell>
          <cell r="FR31">
            <v>316.3693899699997</v>
          </cell>
          <cell r="FS31">
            <v>1644.6570145099904</v>
          </cell>
          <cell r="FT31">
            <v>313.49104188000024</v>
          </cell>
          <cell r="FU31">
            <v>1415.0337305300091</v>
          </cell>
          <cell r="FV31">
            <v>951.99635809999745</v>
          </cell>
          <cell r="FW31">
            <v>565.88378413999976</v>
          </cell>
          <cell r="FX31">
            <v>403.55847875999984</v>
          </cell>
          <cell r="FY31">
            <v>6386.5086858799987</v>
          </cell>
          <cell r="FZ31">
            <v>416.37443127000029</v>
          </cell>
          <cell r="GA31">
            <v>950.15470340999309</v>
          </cell>
          <cell r="GB31">
            <v>759.85232191999967</v>
          </cell>
          <cell r="GC31">
            <v>0</v>
          </cell>
          <cell r="GD31">
            <v>4.8408613636683001E-2</v>
          </cell>
          <cell r="GE31">
            <v>0.2593686207319737</v>
          </cell>
          <cell r="GF31">
            <v>3.4787438035206508E-2</v>
          </cell>
          <cell r="GG31">
            <v>0.19287181840457909</v>
          </cell>
          <cell r="GH31">
            <v>7.9729630964787329E-2</v>
          </cell>
          <cell r="GI31">
            <v>4.7842853495073799E-2</v>
          </cell>
          <cell r="GJ31">
            <v>0.44701385603429983</v>
          </cell>
          <cell r="GK31">
            <v>0.31448157531847859</v>
          </cell>
          <cell r="GL31">
            <v>0.12904389005190298</v>
          </cell>
          <cell r="GM31">
            <v>0.37272360093990309</v>
          </cell>
          <cell r="GN31">
            <v>3.5799974717031821E-2</v>
          </cell>
          <cell r="GO31">
            <v>3.4428192983231291E-2</v>
          </cell>
          <cell r="GP31">
            <v>0</v>
          </cell>
          <cell r="GQ31">
            <v>50.821964780000144</v>
          </cell>
          <cell r="GR31">
            <v>367.1913547500003</v>
          </cell>
          <cell r="GS31">
            <v>2011.8483692599839</v>
          </cell>
          <cell r="GT31">
            <v>2325.339411139983</v>
          </cell>
          <cell r="GU31">
            <v>3740.373141670003</v>
          </cell>
          <cell r="GV31">
            <v>4692.3694997699931</v>
          </cell>
          <cell r="GW31">
            <v>5258.2532839099877</v>
          </cell>
          <cell r="GX31">
            <v>5661.8117626699968</v>
          </cell>
          <cell r="GY31">
            <v>12048.320448549988</v>
          </cell>
          <cell r="GZ31">
            <v>12464.694879819959</v>
          </cell>
          <cell r="HA31">
            <v>13414.849583229952</v>
          </cell>
          <cell r="HB31">
            <v>14174.701905149966</v>
          </cell>
          <cell r="HC31">
            <v>0</v>
          </cell>
          <cell r="HD31">
            <v>4.8408613636683001E-2</v>
          </cell>
          <cell r="HE31">
            <v>0.16178530627304319</v>
          </cell>
          <cell r="HF31">
            <v>4.0604891409375149E-2</v>
          </cell>
          <cell r="HG31">
            <v>4.5441341803465887E-2</v>
          </cell>
          <cell r="HH31">
            <v>5.4271045086941527E-2</v>
          </cell>
          <cell r="HI31">
            <v>5.2830911027809901E-2</v>
          </cell>
          <cell r="HJ31">
            <v>5.8370196498868564E-2</v>
          </cell>
          <cell r="HK31">
            <v>6.1967250385096907E-2</v>
          </cell>
          <cell r="HL31">
            <v>8.553474476846594E-2</v>
          </cell>
          <cell r="HM31">
            <v>8.7794441255231212E-2</v>
          </cell>
          <cell r="HN31">
            <v>7.9605530078191683E-2</v>
          </cell>
          <cell r="HO31">
            <v>7.4373841612441038E-2</v>
          </cell>
          <cell r="HP31">
            <v>0</v>
          </cell>
          <cell r="HQ31">
            <v>-2.7043746500000907</v>
          </cell>
          <cell r="HR31">
            <v>-2.3646000200001254</v>
          </cell>
          <cell r="HS31">
            <v>-20.88711917999899</v>
          </cell>
          <cell r="HT31">
            <v>-2.3200264800000241</v>
          </cell>
          <cell r="HU31">
            <v>-2.8770493099946179</v>
          </cell>
          <cell r="HV31">
            <v>8.8970414899995376</v>
          </cell>
          <cell r="HW31">
            <v>-4.4741450100000293</v>
          </cell>
          <cell r="HX31">
            <v>-2.0804120400000556</v>
          </cell>
          <cell r="HY31">
            <v>-9.3166656500034151</v>
          </cell>
          <cell r="HZ31">
            <v>-3.2459982199998194</v>
          </cell>
          <cell r="IA31">
            <v>-617.00683637000111</v>
          </cell>
          <cell r="IB31">
            <v>-1327.5324575599989</v>
          </cell>
          <cell r="IC31">
            <v>0</v>
          </cell>
          <cell r="ID31">
            <v>-2.4509909728352326E-3</v>
          </cell>
          <cell r="IE31">
            <v>-1.5369501936176176E-3</v>
          </cell>
          <cell r="IF31">
            <v>-4.2676531928599094E-4</v>
          </cell>
          <cell r="IG31">
            <v>-1.1951528307162888E-3</v>
          </cell>
          <cell r="IH31">
            <v>-1.5011360290289569E-4</v>
          </cell>
          <cell r="II31">
            <v>4.2689061210282294E-4</v>
          </cell>
          <cell r="IJ31">
            <v>-2.4365293073823112E-3</v>
          </cell>
          <cell r="IK31">
            <v>-1.2318229234456264E-3</v>
          </cell>
          <cell r="IL31">
            <v>-1.6670599539177748E-4</v>
          </cell>
          <cell r="IM31">
            <v>-2.1122713069492154E-3</v>
          </cell>
          <cell r="IN31">
            <v>-2.1951434086556705E-2</v>
          </cell>
          <cell r="IO31">
            <v>-5.4952023601482533E-2</v>
          </cell>
          <cell r="IP31">
            <v>0</v>
          </cell>
          <cell r="IQ31">
            <v>-2.7043746500000907</v>
          </cell>
          <cell r="IR31">
            <v>-5.0689746699999887</v>
          </cell>
          <cell r="IS31">
            <v>-25.956093849999888</v>
          </cell>
          <cell r="IT31">
            <v>-28.276120330003323</v>
          </cell>
          <cell r="IU31">
            <v>-31.153169639990665</v>
          </cell>
          <cell r="IV31">
            <v>-22.256128149994765</v>
          </cell>
          <cell r="IW31">
            <v>-26.730273160006618</v>
          </cell>
          <cell r="IX31">
            <v>-28.810685200005537</v>
          </cell>
          <cell r="IY31">
            <v>-38.127350850001676</v>
          </cell>
          <cell r="IZ31">
            <v>-41.373349070025142</v>
          </cell>
          <cell r="JA31">
            <v>-658.38018544003717</v>
          </cell>
          <cell r="JB31">
            <v>-1985.9126430000179</v>
          </cell>
          <cell r="JC31">
            <v>0</v>
          </cell>
          <cell r="JD31">
            <v>-2.4509909728352326E-3</v>
          </cell>
          <cell r="JE31">
            <v>-1.9186987331824977E-3</v>
          </cell>
          <cell r="JF31">
            <v>-5.03173777656426E-4</v>
          </cell>
          <cell r="JG31">
            <v>-5.2826940661641658E-4</v>
          </cell>
          <cell r="JH31">
            <v>-4.2856534756181359E-4</v>
          </cell>
          <cell r="JI31">
            <v>-2.3794880629701557E-4</v>
          </cell>
          <cell r="JJ31">
            <v>-2.8028103155805024E-4</v>
          </cell>
          <cell r="JK31">
            <v>-2.968385684356029E-4</v>
          </cell>
          <cell r="JL31">
            <v>-2.49287601162007E-4</v>
          </cell>
          <cell r="JM31">
            <v>-2.6781992318011534E-4</v>
          </cell>
          <cell r="JN31">
            <v>-3.605788741179442E-3</v>
          </cell>
          <cell r="JO31">
            <v>-9.6054833217897005E-3</v>
          </cell>
          <cell r="JP31">
            <v>0</v>
          </cell>
          <cell r="JQ31">
            <v>1103.3800940000001</v>
          </cell>
          <cell r="JR31">
            <v>1538.501397</v>
          </cell>
          <cell r="JS31">
            <v>48942.869150999999</v>
          </cell>
          <cell r="JT31">
            <v>1941.19649</v>
          </cell>
          <cell r="JU31">
            <v>19165.813452999999</v>
          </cell>
          <cell r="JV31">
            <v>20841.501869</v>
          </cell>
          <cell r="JW31">
            <v>1836.2779370000001</v>
          </cell>
          <cell r="JX31">
            <v>1688.888882</v>
          </cell>
          <cell r="JY31">
            <v>55886.806159</v>
          </cell>
          <cell r="JZ31">
            <v>1536.733567</v>
          </cell>
          <cell r="KA31">
            <v>28107.814457</v>
          </cell>
          <cell r="KB31">
            <v>24158.026775999999</v>
          </cell>
          <cell r="KC31">
            <v>0</v>
          </cell>
          <cell r="KD31">
            <v>1103.3800940000001</v>
          </cell>
          <cell r="KE31">
            <v>2641.8814910000001</v>
          </cell>
          <cell r="KF31">
            <v>51584.750641999999</v>
          </cell>
          <cell r="KG31">
            <v>53525.947132000001</v>
          </cell>
          <cell r="KH31">
            <v>72691.760584999996</v>
          </cell>
          <cell r="KI31">
            <v>93533.262453999996</v>
          </cell>
          <cell r="KJ31">
            <v>95369.540391000002</v>
          </cell>
          <cell r="KK31">
            <v>97058.429273000002</v>
          </cell>
          <cell r="KL31">
            <v>152945.23543199999</v>
          </cell>
          <cell r="KM31">
            <v>154481.968999</v>
          </cell>
          <cell r="KN31">
            <v>182589.783456</v>
          </cell>
          <cell r="KO31">
            <v>206747.81023199999</v>
          </cell>
          <cell r="KP31">
            <v>0</v>
          </cell>
          <cell r="KQ31">
            <v>1100.67571935</v>
          </cell>
          <cell r="KR31">
            <v>1536.1367969799999</v>
          </cell>
          <cell r="KS31">
            <v>48921.98203182</v>
          </cell>
          <cell r="KT31">
            <v>1938.87646352</v>
          </cell>
          <cell r="KU31">
            <v>19162.936403690004</v>
          </cell>
          <cell r="KV31">
            <v>20850.398910489999</v>
          </cell>
          <cell r="KW31">
            <v>1831.80379199</v>
          </cell>
          <cell r="KX31">
            <v>1686.8084699599999</v>
          </cell>
          <cell r="KY31">
            <v>55877.489493349996</v>
          </cell>
          <cell r="KZ31">
            <v>1533.4875687800002</v>
          </cell>
          <cell r="LA31">
            <v>27490.807620629999</v>
          </cell>
          <cell r="LB31">
            <v>22830.49431844</v>
          </cell>
          <cell r="LC31">
            <v>0</v>
          </cell>
          <cell r="LD31" t="str">
            <v xml:space="preserve">08                  CIT Provisional tax </v>
          </cell>
          <cell r="LE31">
            <v>1112.89398856</v>
          </cell>
          <cell r="LF31">
            <v>1560.3683998400002</v>
          </cell>
          <cell r="LG31">
            <v>48958.415586570001</v>
          </cell>
          <cell r="LH31">
            <v>1965.87068808</v>
          </cell>
          <cell r="LI31">
            <v>19177.51315196</v>
          </cell>
          <cell r="LJ31">
            <v>21002.822707629999</v>
          </cell>
          <cell r="LK31">
            <v>1848.7186224500001</v>
          </cell>
          <cell r="LL31">
            <v>1708.0224395299997</v>
          </cell>
          <cell r="LM31">
            <v>55941.391293289998</v>
          </cell>
          <cell r="LN31">
            <v>1561.8674201700001</v>
          </cell>
          <cell r="LO31">
            <v>27513.292102709998</v>
          </cell>
          <cell r="LP31">
            <v>23150.549495089996</v>
          </cell>
          <cell r="LQ31">
            <v>0</v>
          </cell>
          <cell r="LR31">
            <v>0</v>
          </cell>
        </row>
        <row r="32">
          <cell r="M32" t="str">
            <v>00005 CIT assessments + CIT interest</v>
          </cell>
          <cell r="O32" t="str">
            <v xml:space="preserve"> </v>
          </cell>
          <cell r="P32">
            <v>721.90418398999998</v>
          </cell>
          <cell r="Q32">
            <v>689.64525656000001</v>
          </cell>
          <cell r="R32">
            <v>609.74180624999997</v>
          </cell>
          <cell r="S32">
            <v>628.19621044000007</v>
          </cell>
          <cell r="T32">
            <v>646.27964600999996</v>
          </cell>
          <cell r="U32">
            <v>962.76889611000001</v>
          </cell>
          <cell r="V32">
            <v>854.27675733000001</v>
          </cell>
          <cell r="W32">
            <v>757.15142716000003</v>
          </cell>
          <cell r="X32">
            <v>932.28923939999993</v>
          </cell>
          <cell r="Y32">
            <v>727.44621289999998</v>
          </cell>
          <cell r="Z32">
            <v>973.11785855000005</v>
          </cell>
          <cell r="AA32">
            <v>2693.9850168600001</v>
          </cell>
          <cell r="AB32">
            <v>431.18412388999997</v>
          </cell>
          <cell r="AC32">
            <v>633.83646362000002</v>
          </cell>
          <cell r="AD32">
            <v>1169.4965875</v>
          </cell>
          <cell r="AE32">
            <v>638.06895298999984</v>
          </cell>
          <cell r="AF32">
            <v>339.43292117999999</v>
          </cell>
          <cell r="AG32">
            <v>368.86783835</v>
          </cell>
          <cell r="AH32">
            <v>1474.0554011300001</v>
          </cell>
          <cell r="AI32">
            <v>772.8129103</v>
          </cell>
          <cell r="AJ32">
            <v>675.41533808999998</v>
          </cell>
          <cell r="AK32">
            <v>452.40186861000001</v>
          </cell>
          <cell r="AL32">
            <v>550.03463248000003</v>
          </cell>
          <cell r="AM32">
            <v>1605.8485584899993</v>
          </cell>
          <cell r="AN32">
            <v>673.22455593000007</v>
          </cell>
          <cell r="AO32">
            <v>776.70590307999987</v>
          </cell>
          <cell r="AP32">
            <v>1878.0778477899999</v>
          </cell>
          <cell r="AQ32">
            <v>1076.3899379300001</v>
          </cell>
          <cell r="AR32">
            <v>463.03909405999991</v>
          </cell>
          <cell r="AS32">
            <v>1221.72937723</v>
          </cell>
          <cell r="AT32">
            <v>1021.9506624099999</v>
          </cell>
          <cell r="AU32">
            <v>917.75736795000012</v>
          </cell>
          <cell r="AV32">
            <v>1110.00049111</v>
          </cell>
          <cell r="AW32">
            <v>793.68757313000003</v>
          </cell>
          <cell r="AX32">
            <v>761.97094949999996</v>
          </cell>
          <cell r="AY32">
            <v>1914.7654221100001</v>
          </cell>
          <cell r="AZ32">
            <v>836.47803924999994</v>
          </cell>
          <cell r="BA32">
            <v>784.13540069999999</v>
          </cell>
          <cell r="BB32">
            <v>1184.7768672</v>
          </cell>
          <cell r="BC32">
            <v>717.06492513000001</v>
          </cell>
          <cell r="BD32">
            <v>726.45747514000004</v>
          </cell>
          <cell r="BE32">
            <v>967.66530568999997</v>
          </cell>
          <cell r="BF32">
            <v>694.61995304999994</v>
          </cell>
          <cell r="BG32">
            <v>678.26216573999989</v>
          </cell>
          <cell r="BH32">
            <v>734.77756155999998</v>
          </cell>
          <cell r="BI32">
            <v>641.64048199000001</v>
          </cell>
          <cell r="BJ32">
            <v>749.82296556000006</v>
          </cell>
          <cell r="BK32">
            <v>2569.2547992600003</v>
          </cell>
          <cell r="BL32">
            <v>512.91915747999997</v>
          </cell>
          <cell r="BM32">
            <v>496.87345531</v>
          </cell>
          <cell r="BN32">
            <v>768.83474274000002</v>
          </cell>
          <cell r="BO32">
            <v>735.52514731000008</v>
          </cell>
          <cell r="BP32">
            <v>716.26231209000002</v>
          </cell>
          <cell r="BQ32">
            <v>451.62304709</v>
          </cell>
          <cell r="BR32">
            <v>1113.75773832</v>
          </cell>
          <cell r="BS32">
            <v>751.98156153000014</v>
          </cell>
          <cell r="BT32">
            <v>809.20024166999997</v>
          </cell>
          <cell r="BU32">
            <v>804.18764250000004</v>
          </cell>
          <cell r="BV32">
            <v>884.35620347000008</v>
          </cell>
          <cell r="BW32">
            <v>2231.6404799800002</v>
          </cell>
          <cell r="BX32">
            <v>320.70329255999997</v>
          </cell>
          <cell r="BY32">
            <v>577.63732411000001</v>
          </cell>
          <cell r="BZ32">
            <v>670.73290612000005</v>
          </cell>
          <cell r="CA32">
            <v>745.40855668999995</v>
          </cell>
          <cell r="CB32">
            <v>268.05196740999997</v>
          </cell>
          <cell r="CC32">
            <v>746.65522513999997</v>
          </cell>
          <cell r="CD32">
            <v>726.10034503000008</v>
          </cell>
          <cell r="CE32">
            <v>565.89507886000001</v>
          </cell>
          <cell r="CF32">
            <v>687.00398716000007</v>
          </cell>
          <cell r="CG32">
            <v>577.35988094999993</v>
          </cell>
          <cell r="CH32">
            <v>781.98638038000001</v>
          </cell>
          <cell r="CI32">
            <v>1529.0183965300005</v>
          </cell>
          <cell r="CJ32">
            <v>519.31748590000007</v>
          </cell>
          <cell r="CK32">
            <v>570.66908955000008</v>
          </cell>
          <cell r="CL32">
            <v>1108.98896343</v>
          </cell>
          <cell r="CM32">
            <v>655.08328151000001</v>
          </cell>
          <cell r="CN32">
            <v>627.74451439999996</v>
          </cell>
          <cell r="CO32">
            <v>1030.19763934</v>
          </cell>
          <cell r="CP32">
            <v>756.54349575000003</v>
          </cell>
          <cell r="CQ32">
            <v>634.82188726999993</v>
          </cell>
          <cell r="CR32">
            <v>1652.6674815900001</v>
          </cell>
          <cell r="CS32">
            <v>1174.4403983699999</v>
          </cell>
          <cell r="CT32">
            <v>843.12651434999998</v>
          </cell>
          <cell r="CU32">
            <v>3863.0126652299996</v>
          </cell>
          <cell r="CV32">
            <v>606.4691097299999</v>
          </cell>
          <cell r="CW32">
            <v>715.30940080000005</v>
          </cell>
          <cell r="CX32">
            <v>662.46046007000007</v>
          </cell>
          <cell r="CY32">
            <v>944.10576216999993</v>
          </cell>
          <cell r="CZ32">
            <v>698.71257901000001</v>
          </cell>
          <cell r="DA32">
            <v>509.42345272000006</v>
          </cell>
          <cell r="DB32">
            <v>1026.2833881500001</v>
          </cell>
          <cell r="DC32">
            <v>697.11360694000007</v>
          </cell>
          <cell r="DD32">
            <v>904.99946847000001</v>
          </cell>
          <cell r="DE32">
            <v>721.30990868000004</v>
          </cell>
          <cell r="DF32">
            <v>746.11659110000005</v>
          </cell>
          <cell r="DG32">
            <v>3376.6416656299998</v>
          </cell>
          <cell r="DH32">
            <v>693.18151327999999</v>
          </cell>
          <cell r="DI32">
            <v>581.66634406000003</v>
          </cell>
          <cell r="DJ32">
            <v>965.41982144999997</v>
          </cell>
          <cell r="DK32">
            <v>839.78939559999992</v>
          </cell>
          <cell r="DL32">
            <v>933.05276326000012</v>
          </cell>
          <cell r="DM32">
            <v>1072.8172108199999</v>
          </cell>
          <cell r="DN32">
            <v>845.31780782999999</v>
          </cell>
          <cell r="DO32">
            <v>681.75349719999986</v>
          </cell>
          <cell r="DP32">
            <v>1039.11972358</v>
          </cell>
          <cell r="DQ32">
            <v>763.14532713999995</v>
          </cell>
          <cell r="DR32">
            <v>872.45085439000013</v>
          </cell>
          <cell r="DS32">
            <v>2812.9125412099993</v>
          </cell>
          <cell r="DT32">
            <v>682.84781541000007</v>
          </cell>
          <cell r="DU32">
            <v>692.90645917000018</v>
          </cell>
          <cell r="DV32">
            <v>843.08975010999995</v>
          </cell>
          <cell r="DW32">
            <v>724.72932760999981</v>
          </cell>
          <cell r="DX32">
            <v>1023.1244771700002</v>
          </cell>
          <cell r="DY32">
            <v>1013.6499214600001</v>
          </cell>
          <cell r="DZ32">
            <v>1154.2353023399999</v>
          </cell>
          <cell r="EA32">
            <v>1164.76575207</v>
          </cell>
          <cell r="EB32">
            <v>1237.8415903700002</v>
          </cell>
          <cell r="EC32">
            <v>892.85601754000004</v>
          </cell>
          <cell r="ED32">
            <v>1681.3218291399999</v>
          </cell>
          <cell r="EE32">
            <v>1991.11018175</v>
          </cell>
          <cell r="EF32">
            <v>682.84781541000007</v>
          </cell>
          <cell r="EG32">
            <v>1375.7542745800001</v>
          </cell>
          <cell r="EH32">
            <v>2218.84402469</v>
          </cell>
          <cell r="EI32">
            <v>2943.5733522999994</v>
          </cell>
          <cell r="EJ32">
            <v>3966.6978294699993</v>
          </cell>
          <cell r="EK32">
            <v>4980.3477509300001</v>
          </cell>
          <cell r="EL32">
            <v>6134.5830532699993</v>
          </cell>
          <cell r="EM32">
            <v>7299.3488053399997</v>
          </cell>
          <cell r="EN32">
            <v>8537.1903957100003</v>
          </cell>
          <cell r="EO32">
            <v>9430.0464132499983</v>
          </cell>
          <cell r="EP32">
            <v>11111.368242390001</v>
          </cell>
          <cell r="EQ32">
            <v>13102.478424139999</v>
          </cell>
          <cell r="ER32">
            <v>703.90671418000011</v>
          </cell>
          <cell r="ES32">
            <v>641.40353694999976</v>
          </cell>
          <cell r="ET32">
            <v>1034.5242985899999</v>
          </cell>
          <cell r="EU32">
            <v>703.07389154000009</v>
          </cell>
          <cell r="EV32">
            <v>680.49715671000001</v>
          </cell>
          <cell r="EW32">
            <v>1230.3763072000002</v>
          </cell>
          <cell r="EX32">
            <v>839.66981666000004</v>
          </cell>
          <cell r="EY32">
            <v>861.46283346999974</v>
          </cell>
          <cell r="EZ32">
            <v>1269.2381481200002</v>
          </cell>
          <cell r="FA32">
            <v>767.12424877000001</v>
          </cell>
          <cell r="FB32">
            <v>931.23286998000003</v>
          </cell>
          <cell r="FC32">
            <v>5132.9810285400008</v>
          </cell>
          <cell r="FD32">
            <v>703.90671418000011</v>
          </cell>
          <cell r="FE32">
            <v>1345.3102511299999</v>
          </cell>
          <cell r="FF32">
            <v>2379.8345497199998</v>
          </cell>
          <cell r="FG32">
            <v>3082.90844126</v>
          </cell>
          <cell r="FH32">
            <v>3763.4055979700001</v>
          </cell>
          <cell r="FI32">
            <v>4993.7819051700008</v>
          </cell>
          <cell r="FJ32">
            <v>5833.4517218300007</v>
          </cell>
          <cell r="FK32">
            <v>6694.9145553000008</v>
          </cell>
          <cell r="FL32">
            <v>7964.1527034200008</v>
          </cell>
          <cell r="FM32">
            <v>8731.2769521900009</v>
          </cell>
          <cell r="FN32">
            <v>9662.5098221700009</v>
          </cell>
          <cell r="FO32">
            <v>14795.490850710001</v>
          </cell>
          <cell r="FP32">
            <v>0</v>
          </cell>
          <cell r="FQ32">
            <v>21.058898770000042</v>
          </cell>
          <cell r="FR32">
            <v>-51.502922220000414</v>
          </cell>
          <cell r="FS32">
            <v>191.43454847999999</v>
          </cell>
          <cell r="FT32">
            <v>-21.655436069999723</v>
          </cell>
          <cell r="FU32">
            <v>-342.62732046000019</v>
          </cell>
          <cell r="FV32">
            <v>216.72638574000007</v>
          </cell>
          <cell r="FW32">
            <v>-314.56548567999982</v>
          </cell>
          <cell r="FX32">
            <v>-303.30291860000023</v>
          </cell>
          <cell r="FY32">
            <v>31.396557750000056</v>
          </cell>
          <cell r="FZ32">
            <v>-125.73176877000003</v>
          </cell>
          <cell r="GA32">
            <v>-750.08895915999983</v>
          </cell>
          <cell r="GB32">
            <v>3141.8708467900005</v>
          </cell>
          <cell r="GC32">
            <v>0</v>
          </cell>
          <cell r="GD32">
            <v>3.0839812758800021E-2</v>
          </cell>
          <cell r="GE32">
            <v>-7.4328823953659376E-2</v>
          </cell>
          <cell r="GF32">
            <v>0.22706307182007973</v>
          </cell>
          <cell r="GG32">
            <v>-2.9880722698796606E-2</v>
          </cell>
          <cell r="GH32">
            <v>-0.33488331879980032</v>
          </cell>
          <cell r="GI32">
            <v>0.21380792436489363</v>
          </cell>
          <cell r="GJ32">
            <v>-0.27253150639412616</v>
          </cell>
          <cell r="GK32">
            <v>-0.26039821145236797</v>
          </cell>
          <cell r="GL32">
            <v>2.5363954478711117E-2</v>
          </cell>
          <cell r="GM32">
            <v>-0.14081975850531492</v>
          </cell>
          <cell r="GN32">
            <v>-0.44613050646209246</v>
          </cell>
          <cell r="GO32">
            <v>1.5779492644794721</v>
          </cell>
          <cell r="GP32">
            <v>0</v>
          </cell>
          <cell r="GQ32">
            <v>21.058898770000042</v>
          </cell>
          <cell r="GR32">
            <v>-30.444023450000259</v>
          </cell>
          <cell r="GS32">
            <v>160.99052502999984</v>
          </cell>
          <cell r="GT32">
            <v>139.33508896000058</v>
          </cell>
          <cell r="GU32">
            <v>-203.29223149999916</v>
          </cell>
          <cell r="GV32">
            <v>13.43415424000068</v>
          </cell>
          <cell r="GW32">
            <v>-301.13133143999858</v>
          </cell>
          <cell r="GX32">
            <v>-604.43425003999891</v>
          </cell>
          <cell r="GY32">
            <v>-573.03769228999954</v>
          </cell>
          <cell r="GZ32">
            <v>-698.76946105999741</v>
          </cell>
          <cell r="HA32">
            <v>-1448.85842022</v>
          </cell>
          <cell r="HB32">
            <v>1693.0124265700015</v>
          </cell>
          <cell r="HC32">
            <v>0</v>
          </cell>
          <cell r="HD32">
            <v>3.0839812758800021E-2</v>
          </cell>
          <cell r="HE32">
            <v>-2.2128968822789537E-2</v>
          </cell>
          <cell r="HF32">
            <v>7.2556035141988953E-2</v>
          </cell>
          <cell r="HG32">
            <v>4.7335354782692705E-2</v>
          </cell>
          <cell r="HH32">
            <v>-5.1249739768345695E-2</v>
          </cell>
          <cell r="HI32">
            <v>2.6974329729268537E-3</v>
          </cell>
          <cell r="HJ32">
            <v>-4.9087497687309405E-2</v>
          </cell>
          <cell r="HK32">
            <v>-8.2806599076045206E-2</v>
          </cell>
          <cell r="HL32">
            <v>-6.7122515222098722E-2</v>
          </cell>
          <cell r="HM32">
            <v>-7.4100320447857845E-2</v>
          </cell>
          <cell r="HN32">
            <v>-0.13039424026040178</v>
          </cell>
          <cell r="HO32">
            <v>0.12921314363325309</v>
          </cell>
          <cell r="HP32">
            <v>0</v>
          </cell>
          <cell r="HQ32">
            <v>2.7033331800000724</v>
          </cell>
          <cell r="HR32">
            <v>2.3318269499997086</v>
          </cell>
          <cell r="HS32">
            <v>20.883198589999893</v>
          </cell>
          <cell r="HT32">
            <v>2.2812735400001429</v>
          </cell>
          <cell r="HU32">
            <v>2.7765147100000149</v>
          </cell>
          <cell r="HV32">
            <v>-8.9612067999998999</v>
          </cell>
          <cell r="HW32">
            <v>4.457315660000063</v>
          </cell>
          <cell r="HX32">
            <v>2.015758469999696</v>
          </cell>
          <cell r="HY32">
            <v>7.7369161200001599</v>
          </cell>
          <cell r="HZ32">
            <v>3.0097567699999672</v>
          </cell>
          <cell r="IA32">
            <v>-957.42461901999991</v>
          </cell>
          <cell r="IB32">
            <v>2179.6809305400006</v>
          </cell>
          <cell r="IC32">
            <v>0</v>
          </cell>
          <cell r="ID32">
            <v>3.8552768757971409E-3</v>
          </cell>
          <cell r="IE32">
            <v>3.6487719820983916E-3</v>
          </cell>
          <cell r="IF32">
            <v>2.0602162432048082E-2</v>
          </cell>
          <cell r="IG32">
            <v>3.2552762135404558E-3</v>
          </cell>
          <cell r="IH32">
            <v>4.0968424715622205E-3</v>
          </cell>
          <cell r="II32">
            <v>-7.2306427416025908E-3</v>
          </cell>
          <cell r="IJ32">
            <v>5.3367444269132929E-3</v>
          </cell>
          <cell r="IK32">
            <v>2.3454131483310894E-3</v>
          </cell>
          <cell r="IL32">
            <v>6.1331023099628328E-3</v>
          </cell>
          <cell r="IM32">
            <v>3.9388819365566577E-3</v>
          </cell>
          <cell r="IN32">
            <v>-0.50693395949041764</v>
          </cell>
          <cell r="IO32">
            <v>0.73804925277187339</v>
          </cell>
          <cell r="IP32">
            <v>0</v>
          </cell>
          <cell r="IQ32">
            <v>2.7033331800000724</v>
          </cell>
          <cell r="IR32">
            <v>5.0351601299998947</v>
          </cell>
          <cell r="IS32">
            <v>25.918358720000015</v>
          </cell>
          <cell r="IT32">
            <v>28.199632259999817</v>
          </cell>
          <cell r="IU32">
            <v>30.976146970000173</v>
          </cell>
          <cell r="IV32">
            <v>22.014940170000955</v>
          </cell>
          <cell r="IW32">
            <v>26.472255830000904</v>
          </cell>
          <cell r="IX32">
            <v>28.488014300000941</v>
          </cell>
          <cell r="IY32">
            <v>36.224930420000419</v>
          </cell>
          <cell r="IZ32">
            <v>39.234687190000841</v>
          </cell>
          <cell r="JA32">
            <v>-918.18993182999839</v>
          </cell>
          <cell r="JB32">
            <v>1261.49099871</v>
          </cell>
          <cell r="JC32">
            <v>0</v>
          </cell>
          <cell r="JD32">
            <v>3.8552768757971409E-3</v>
          </cell>
          <cell r="JE32">
            <v>3.7568109441197509E-3</v>
          </cell>
          <cell r="JF32">
            <v>1.1010739812698803E-2</v>
          </cell>
          <cell r="JG32">
            <v>9.2315287718803367E-3</v>
          </cell>
          <cell r="JH32">
            <v>8.2991915524889513E-3</v>
          </cell>
          <cell r="JI32">
            <v>4.4279911598795046E-3</v>
          </cell>
          <cell r="JJ32">
            <v>4.5586963041623586E-3</v>
          </cell>
          <cell r="JK32">
            <v>4.2733560663712929E-3</v>
          </cell>
          <cell r="JL32">
            <v>4.5692810854522422E-3</v>
          </cell>
          <cell r="JM32">
            <v>4.5138629097543669E-3</v>
          </cell>
          <cell r="JN32">
            <v>-8.677969824092964E-2</v>
          </cell>
          <cell r="JO32">
            <v>9.3209030035830975E-2</v>
          </cell>
          <cell r="JP32">
            <v>0</v>
          </cell>
          <cell r="JQ32">
            <v>701.20338100000004</v>
          </cell>
          <cell r="JR32">
            <v>639.07171000000005</v>
          </cell>
          <cell r="JS32">
            <v>1013.6411000000001</v>
          </cell>
          <cell r="JT32">
            <v>700.79261799999995</v>
          </cell>
          <cell r="JU32">
            <v>677.720642</v>
          </cell>
          <cell r="JV32">
            <v>1239.3375140000001</v>
          </cell>
          <cell r="JW32">
            <v>835.21250099999997</v>
          </cell>
          <cell r="JX32">
            <v>859.44707500000004</v>
          </cell>
          <cell r="JY32">
            <v>1261.5012320000001</v>
          </cell>
          <cell r="JZ32">
            <v>764.11449200000004</v>
          </cell>
          <cell r="KA32">
            <v>1888.6574889999999</v>
          </cell>
          <cell r="KB32">
            <v>2953.3000980000002</v>
          </cell>
          <cell r="KC32">
            <v>0</v>
          </cell>
          <cell r="KD32">
            <v>701.20338100000004</v>
          </cell>
          <cell r="KE32">
            <v>1340.275091</v>
          </cell>
          <cell r="KF32">
            <v>2353.9161909999998</v>
          </cell>
          <cell r="KG32">
            <v>3054.7088090000002</v>
          </cell>
          <cell r="KH32">
            <v>3732.429451</v>
          </cell>
          <cell r="KI32">
            <v>4971.7669649999998</v>
          </cell>
          <cell r="KJ32">
            <v>5806.9794659999998</v>
          </cell>
          <cell r="KK32">
            <v>6666.4265409999998</v>
          </cell>
          <cell r="KL32">
            <v>7927.9277730000003</v>
          </cell>
          <cell r="KM32">
            <v>8692.042265</v>
          </cell>
          <cell r="KN32">
            <v>10580.699753999999</v>
          </cell>
          <cell r="KO32">
            <v>13533.999852000001</v>
          </cell>
          <cell r="KP32">
            <v>0</v>
          </cell>
          <cell r="KQ32">
            <v>703.90671418000011</v>
          </cell>
          <cell r="KR32">
            <v>641.40353694999976</v>
          </cell>
          <cell r="KS32">
            <v>1034.5242985899999</v>
          </cell>
          <cell r="KT32">
            <v>703.07389154000009</v>
          </cell>
          <cell r="KU32">
            <v>680.49715671000001</v>
          </cell>
          <cell r="KV32">
            <v>1230.3763072000002</v>
          </cell>
          <cell r="KW32">
            <v>839.66981666000004</v>
          </cell>
          <cell r="KX32">
            <v>861.46283346999974</v>
          </cell>
          <cell r="KY32">
            <v>1269.2381481200002</v>
          </cell>
          <cell r="KZ32">
            <v>767.12424877000001</v>
          </cell>
          <cell r="LA32">
            <v>931.23286998000003</v>
          </cell>
          <cell r="LB32">
            <v>5132.9810285400008</v>
          </cell>
          <cell r="LC32">
            <v>0</v>
          </cell>
          <cell r="LD32" t="str">
            <v>00005 CIT assessments + CIT interest</v>
          </cell>
          <cell r="LE32">
            <v>698.79081636000012</v>
          </cell>
          <cell r="LF32">
            <v>671.15121942999997</v>
          </cell>
          <cell r="LG32">
            <v>1000.1705181900001</v>
          </cell>
          <cell r="LH32">
            <v>681.76490836000016</v>
          </cell>
          <cell r="LI32">
            <v>698.58185328999991</v>
          </cell>
          <cell r="LJ32">
            <v>1093.4032371100002</v>
          </cell>
          <cell r="LK32">
            <v>815.34921470000006</v>
          </cell>
          <cell r="LL32">
            <v>838.04520597999988</v>
          </cell>
          <cell r="LM32">
            <v>1123.1135785500001</v>
          </cell>
          <cell r="LN32">
            <v>739.57877081999993</v>
          </cell>
          <cell r="LO32">
            <v>932.47557697000002</v>
          </cell>
          <cell r="LP32">
            <v>4733.9729946100006</v>
          </cell>
          <cell r="LQ32">
            <v>0</v>
          </cell>
          <cell r="LR32">
            <v>0</v>
          </cell>
        </row>
        <row r="33">
          <cell r="M33" t="str">
            <v xml:space="preserve">09                  CIT Assessment payments </v>
          </cell>
          <cell r="O33" t="str">
            <v xml:space="preserve"> </v>
          </cell>
          <cell r="P33">
            <v>606.52360529999999</v>
          </cell>
          <cell r="Q33">
            <v>592.79082552</v>
          </cell>
          <cell r="R33">
            <v>516.74054755999998</v>
          </cell>
          <cell r="S33">
            <v>549.56444858000009</v>
          </cell>
          <cell r="T33">
            <v>557.21264167999993</v>
          </cell>
          <cell r="U33">
            <v>876.65877288000001</v>
          </cell>
          <cell r="V33">
            <v>765.54785611</v>
          </cell>
          <cell r="W33">
            <v>614.73236778</v>
          </cell>
          <cell r="X33">
            <v>766.42983191999997</v>
          </cell>
          <cell r="Y33">
            <v>642.77622436000001</v>
          </cell>
          <cell r="Z33">
            <v>867.41866948000006</v>
          </cell>
          <cell r="AA33">
            <v>2194.90367638</v>
          </cell>
          <cell r="AB33">
            <v>371.85706352999995</v>
          </cell>
          <cell r="AC33">
            <v>546.77853888000004</v>
          </cell>
          <cell r="AD33">
            <v>1055.8599538999999</v>
          </cell>
          <cell r="AE33">
            <v>559.46656459999986</v>
          </cell>
          <cell r="AF33">
            <v>277.7857113</v>
          </cell>
          <cell r="AG33">
            <v>242.32063936</v>
          </cell>
          <cell r="AH33">
            <v>1344.9285401500001</v>
          </cell>
          <cell r="AI33">
            <v>707.09694289000004</v>
          </cell>
          <cell r="AJ33">
            <v>597.19572008</v>
          </cell>
          <cell r="AK33">
            <v>209.87231386000002</v>
          </cell>
          <cell r="AL33">
            <v>463.47009699</v>
          </cell>
          <cell r="AM33">
            <v>1219.2181215999994</v>
          </cell>
          <cell r="AN33">
            <v>585.34319688000005</v>
          </cell>
          <cell r="AO33">
            <v>683.00506034999989</v>
          </cell>
          <cell r="AP33">
            <v>1621.02480307</v>
          </cell>
          <cell r="AQ33">
            <v>925.92482947000008</v>
          </cell>
          <cell r="AR33">
            <v>349.93734779999994</v>
          </cell>
          <cell r="AS33">
            <v>1079.5812307599999</v>
          </cell>
          <cell r="AT33">
            <v>876.09117927</v>
          </cell>
          <cell r="AU33">
            <v>737.62328890000015</v>
          </cell>
          <cell r="AV33">
            <v>924.7179069</v>
          </cell>
          <cell r="AW33">
            <v>657.84863543000006</v>
          </cell>
          <cell r="AX33">
            <v>551.77645055999994</v>
          </cell>
          <cell r="AY33">
            <v>1521.91312238</v>
          </cell>
          <cell r="AZ33">
            <v>682.81712114999993</v>
          </cell>
          <cell r="BA33">
            <v>685.83918903999995</v>
          </cell>
          <cell r="BB33">
            <v>1070.6606740499999</v>
          </cell>
          <cell r="BC33">
            <v>615.76359920000004</v>
          </cell>
          <cell r="BD33">
            <v>627.10476347999997</v>
          </cell>
          <cell r="BE33">
            <v>855.31762815999991</v>
          </cell>
          <cell r="BF33">
            <v>601.83408952999991</v>
          </cell>
          <cell r="BG33">
            <v>590.8590377999999</v>
          </cell>
          <cell r="BH33">
            <v>589.38870830999997</v>
          </cell>
          <cell r="BI33">
            <v>565.03901636000001</v>
          </cell>
          <cell r="BJ33">
            <v>642.65132238000001</v>
          </cell>
          <cell r="BK33">
            <v>2024.2812597100001</v>
          </cell>
          <cell r="BL33">
            <v>459.62108124999997</v>
          </cell>
          <cell r="BM33">
            <v>443.50510491</v>
          </cell>
          <cell r="BN33">
            <v>682.30264676000002</v>
          </cell>
          <cell r="BO33">
            <v>660.63776959000006</v>
          </cell>
          <cell r="BP33">
            <v>558.52967280999997</v>
          </cell>
          <cell r="BQ33">
            <v>369.72787012999999</v>
          </cell>
          <cell r="BR33">
            <v>1033.3845294800001</v>
          </cell>
          <cell r="BS33">
            <v>678.38158585000008</v>
          </cell>
          <cell r="BT33">
            <v>687.74113112999999</v>
          </cell>
          <cell r="BU33">
            <v>698.60787708999999</v>
          </cell>
          <cell r="BV33">
            <v>747.19201278000003</v>
          </cell>
          <cell r="BW33">
            <v>1620.96279643</v>
          </cell>
          <cell r="BX33">
            <v>277.10353347999995</v>
          </cell>
          <cell r="BY33">
            <v>496.83005111</v>
          </cell>
          <cell r="BZ33">
            <v>589.43253770000001</v>
          </cell>
          <cell r="CA33">
            <v>671.34024166999995</v>
          </cell>
          <cell r="CB33">
            <v>203.44603756000001</v>
          </cell>
          <cell r="CC33">
            <v>681.95087507999995</v>
          </cell>
          <cell r="CD33">
            <v>512.12245182000004</v>
          </cell>
          <cell r="CE33">
            <v>483.84602612000003</v>
          </cell>
          <cell r="CF33">
            <v>589.20714665000003</v>
          </cell>
          <cell r="CG33">
            <v>497.03961216999994</v>
          </cell>
          <cell r="CH33">
            <v>715.34402898999997</v>
          </cell>
          <cell r="CI33">
            <v>1366.5732310600004</v>
          </cell>
          <cell r="CJ33">
            <v>455.23541524000001</v>
          </cell>
          <cell r="CK33">
            <v>497.88479248000004</v>
          </cell>
          <cell r="CL33">
            <v>1016.4259104700001</v>
          </cell>
          <cell r="CM33">
            <v>557.52055300999996</v>
          </cell>
          <cell r="CN33">
            <v>553.20746348</v>
          </cell>
          <cell r="CO33">
            <v>890.13970866</v>
          </cell>
          <cell r="CP33">
            <v>561.55343059000006</v>
          </cell>
          <cell r="CQ33">
            <v>555.53680863</v>
          </cell>
          <cell r="CR33">
            <v>1016.02100735</v>
          </cell>
          <cell r="CS33">
            <v>1062.44425772</v>
          </cell>
          <cell r="CT33">
            <v>734.75856562000001</v>
          </cell>
          <cell r="CU33">
            <v>3475.3809290599997</v>
          </cell>
          <cell r="CV33">
            <v>522.84050704999993</v>
          </cell>
          <cell r="CW33">
            <v>612.46252365999999</v>
          </cell>
          <cell r="CX33">
            <v>566.12249958000007</v>
          </cell>
          <cell r="CY33">
            <v>819.57416183999987</v>
          </cell>
          <cell r="CZ33">
            <v>599.41126272999998</v>
          </cell>
          <cell r="DA33">
            <v>382.65699337000007</v>
          </cell>
          <cell r="DB33">
            <v>892.28533775999995</v>
          </cell>
          <cell r="DC33">
            <v>601.16383696000003</v>
          </cell>
          <cell r="DD33">
            <v>715.07154975000003</v>
          </cell>
          <cell r="DE33">
            <v>615.91888157000005</v>
          </cell>
          <cell r="DF33">
            <v>595.24490466999998</v>
          </cell>
          <cell r="DG33">
            <v>3022.91338266</v>
          </cell>
          <cell r="DH33">
            <v>590.08209866999994</v>
          </cell>
          <cell r="DI33">
            <v>519.72837558000003</v>
          </cell>
          <cell r="DJ33">
            <v>874.07224966000001</v>
          </cell>
          <cell r="DK33">
            <v>737.17557411999996</v>
          </cell>
          <cell r="DL33">
            <v>833.71488784000007</v>
          </cell>
          <cell r="DM33">
            <v>956.81954502999997</v>
          </cell>
          <cell r="DN33">
            <v>735.13893332999999</v>
          </cell>
          <cell r="DO33">
            <v>589.66270091999991</v>
          </cell>
          <cell r="DP33">
            <v>928.37485984</v>
          </cell>
          <cell r="DQ33">
            <v>670.86264542999993</v>
          </cell>
          <cell r="DR33">
            <v>735.22296841000014</v>
          </cell>
          <cell r="DS33">
            <v>2233.6104373299995</v>
          </cell>
          <cell r="DT33">
            <v>607.97434271000009</v>
          </cell>
          <cell r="DU33">
            <v>621.41861812000013</v>
          </cell>
          <cell r="DV33">
            <v>688.15149987999996</v>
          </cell>
          <cell r="DW33">
            <v>631.23440589999984</v>
          </cell>
          <cell r="DX33">
            <v>929.37660848000019</v>
          </cell>
          <cell r="DY33">
            <v>841.7979031000001</v>
          </cell>
          <cell r="DZ33">
            <v>1026.9770751999999</v>
          </cell>
          <cell r="EA33">
            <v>987.11646653999992</v>
          </cell>
          <cell r="EB33">
            <v>993.88882973000011</v>
          </cell>
          <cell r="EC33">
            <v>764.15991240000005</v>
          </cell>
          <cell r="ED33">
            <v>1443.2568181099998</v>
          </cell>
          <cell r="EE33">
            <v>1333.4691228500001</v>
          </cell>
          <cell r="EF33">
            <v>607.97434271000009</v>
          </cell>
          <cell r="EG33">
            <v>1229.3929608300002</v>
          </cell>
          <cell r="EH33">
            <v>1917.5444607100001</v>
          </cell>
          <cell r="EI33">
            <v>2548.7788666099996</v>
          </cell>
          <cell r="EJ33">
            <v>3478.1554750899995</v>
          </cell>
          <cell r="EK33">
            <v>4319.95337819</v>
          </cell>
          <cell r="EL33">
            <v>5346.9304533899995</v>
          </cell>
          <cell r="EM33">
            <v>6334.0469199299996</v>
          </cell>
          <cell r="EN33">
            <v>7327.9357496599996</v>
          </cell>
          <cell r="EO33">
            <v>8092.0956620599991</v>
          </cell>
          <cell r="EP33">
            <v>9535.3524801700005</v>
          </cell>
          <cell r="EQ33">
            <v>10868.82160302</v>
          </cell>
          <cell r="ER33">
            <v>602.75570620000008</v>
          </cell>
          <cell r="ES33">
            <v>566.85518688999991</v>
          </cell>
          <cell r="ET33">
            <v>777.11626599999988</v>
          </cell>
          <cell r="EU33">
            <v>605.23119768000004</v>
          </cell>
          <cell r="EV33">
            <v>597.33996058000002</v>
          </cell>
          <cell r="EW33">
            <v>1048.2656157500001</v>
          </cell>
          <cell r="EX33">
            <v>741.17646114000013</v>
          </cell>
          <cell r="EY33">
            <v>769.63398314999984</v>
          </cell>
          <cell r="EZ33">
            <v>1041.5782259100001</v>
          </cell>
          <cell r="FA33">
            <v>669.06319217999999</v>
          </cell>
          <cell r="FB33">
            <v>819.47050066999998</v>
          </cell>
          <cell r="FC33">
            <v>3961.4744572300006</v>
          </cell>
          <cell r="FD33">
            <v>602.75570620000008</v>
          </cell>
          <cell r="FE33">
            <v>1169.61089309</v>
          </cell>
          <cell r="FF33">
            <v>1946.72715909</v>
          </cell>
          <cell r="FG33">
            <v>2551.9583567700001</v>
          </cell>
          <cell r="FH33">
            <v>3149.2983173500002</v>
          </cell>
          <cell r="FI33">
            <v>4197.5639331000002</v>
          </cell>
          <cell r="FJ33">
            <v>4938.7403942400006</v>
          </cell>
          <cell r="FK33">
            <v>5708.3743773900005</v>
          </cell>
          <cell r="FL33">
            <v>6749.9526033000002</v>
          </cell>
          <cell r="FM33">
            <v>7419.0157954799997</v>
          </cell>
          <cell r="FN33">
            <v>8238.4862961500003</v>
          </cell>
          <cell r="FO33">
            <v>12199.960753380001</v>
          </cell>
          <cell r="FP33">
            <v>0</v>
          </cell>
          <cell r="FQ33">
            <v>-5.2186365100000103</v>
          </cell>
          <cell r="FR33">
            <v>-54.563431230000219</v>
          </cell>
          <cell r="FS33">
            <v>88.964766119999922</v>
          </cell>
          <cell r="FT33">
            <v>-26.003208219999806</v>
          </cell>
          <cell r="FU33">
            <v>-332.03664790000016</v>
          </cell>
          <cell r="FV33">
            <v>206.46771264999995</v>
          </cell>
          <cell r="FW33">
            <v>-285.80061405999982</v>
          </cell>
          <cell r="FX33">
            <v>-217.48248339000008</v>
          </cell>
          <cell r="FY33">
            <v>47.689396180000017</v>
          </cell>
          <cell r="FZ33">
            <v>-95.096720220000066</v>
          </cell>
          <cell r="GA33">
            <v>-623.78631743999983</v>
          </cell>
          <cell r="GB33">
            <v>2628.0053343800005</v>
          </cell>
          <cell r="GC33">
            <v>0</v>
          </cell>
          <cell r="GD33">
            <v>-8.5836459590355879E-3</v>
          </cell>
          <cell r="GE33">
            <v>-8.7804629019762728E-2</v>
          </cell>
          <cell r="GF33">
            <v>0.12928078502410242</v>
          </cell>
          <cell r="GG33">
            <v>-4.119421878299713E-2</v>
          </cell>
          <cell r="GH33">
            <v>-0.35726813529667767</v>
          </cell>
          <cell r="GI33">
            <v>0.245269929860437</v>
          </cell>
          <cell r="GJ33">
            <v>-0.27829308069446557</v>
          </cell>
          <cell r="GK33">
            <v>-0.22032099631800364</v>
          </cell>
          <cell r="GL33">
            <v>4.7982626178579069E-2</v>
          </cell>
          <cell r="GM33">
            <v>-0.12444609914347564</v>
          </cell>
          <cell r="GN33">
            <v>-0.43220742809784329</v>
          </cell>
          <cell r="GO33">
            <v>1.9708032899653583</v>
          </cell>
          <cell r="GP33">
            <v>0</v>
          </cell>
          <cell r="GQ33">
            <v>-5.2186365100000103</v>
          </cell>
          <cell r="GR33">
            <v>-59.78206774000023</v>
          </cell>
          <cell r="GS33">
            <v>29.18269837999992</v>
          </cell>
          <cell r="GT33">
            <v>3.1794901600005687</v>
          </cell>
          <cell r="GU33">
            <v>-328.85715773999937</v>
          </cell>
          <cell r="GV33">
            <v>-122.38944508999975</v>
          </cell>
          <cell r="GW33">
            <v>-408.19005914999889</v>
          </cell>
          <cell r="GX33">
            <v>-625.67254253999909</v>
          </cell>
          <cell r="GY33">
            <v>-577.98314635999941</v>
          </cell>
          <cell r="GZ33">
            <v>-673.07986657999936</v>
          </cell>
          <cell r="HA33">
            <v>-1296.8661840200002</v>
          </cell>
          <cell r="HB33">
            <v>1331.1391503600007</v>
          </cell>
          <cell r="HC33">
            <v>0</v>
          </cell>
          <cell r="HD33">
            <v>-8.5836459590355879E-3</v>
          </cell>
          <cell r="HE33">
            <v>-4.862730603210836E-2</v>
          </cell>
          <cell r="HF33">
            <v>1.5218785784604222E-2</v>
          </cell>
          <cell r="HG33">
            <v>1.2474562629395331E-3</v>
          </cell>
          <cell r="HH33">
            <v>-9.4549297780166075E-2</v>
          </cell>
          <cell r="HI33">
            <v>-2.8331195819821374E-2</v>
          </cell>
          <cell r="HJ33">
            <v>-7.6341007744210126E-2</v>
          </cell>
          <cell r="HK33">
            <v>-9.8779271838250554E-2</v>
          </cell>
          <cell r="HL33">
            <v>-7.8873937505090239E-2</v>
          </cell>
          <cell r="HM33">
            <v>-8.3177448054124206E-2</v>
          </cell>
          <cell r="HN33">
            <v>-0.13600610850170472</v>
          </cell>
          <cell r="HO33">
            <v>0.12247318053229724</v>
          </cell>
          <cell r="HP33">
            <v>0</v>
          </cell>
          <cell r="HQ33">
            <v>-48.10325279999995</v>
          </cell>
          <cell r="HR33">
            <v>-7.7959221100001059</v>
          </cell>
          <cell r="HS33">
            <v>-164.50689100000011</v>
          </cell>
          <cell r="HT33">
            <v>-14.576820319999911</v>
          </cell>
          <cell r="HU33">
            <v>-25.949669419999964</v>
          </cell>
          <cell r="HV33">
            <v>-83.11976125000001</v>
          </cell>
          <cell r="HW33">
            <v>-2.5102778599998601</v>
          </cell>
          <cell r="HX33">
            <v>-21.48224185000015</v>
          </cell>
          <cell r="HY33">
            <v>-120.97987708999995</v>
          </cell>
          <cell r="HZ33">
            <v>-23.234546819999991</v>
          </cell>
          <cell r="IA33">
            <v>-681.13080232999994</v>
          </cell>
          <cell r="IB33">
            <v>2284.5562962300005</v>
          </cell>
          <cell r="IC33">
            <v>0</v>
          </cell>
          <cell r="ID33">
            <v>-7.3907337580337351E-2</v>
          </cell>
          <cell r="IE33">
            <v>-1.3566357025859505E-2</v>
          </cell>
          <cell r="IF33">
            <v>-0.17470565562992002</v>
          </cell>
          <cell r="IG33">
            <v>-2.351828291450065E-2</v>
          </cell>
          <cell r="IH33">
            <v>-4.1633404714273785E-2</v>
          </cell>
          <cell r="II33">
            <v>-7.3467240199269437E-2</v>
          </cell>
          <cell r="IJ33">
            <v>-3.3754506142940114E-3</v>
          </cell>
          <cell r="IK33">
            <v>-2.7154343661704258E-2</v>
          </cell>
          <cell r="IL33">
            <v>-0.10406351026912926</v>
          </cell>
          <cell r="IM33">
            <v>-3.3561494586941E-2</v>
          </cell>
          <cell r="IN33">
            <v>-0.45390524516291186</v>
          </cell>
          <cell r="IO33">
            <v>1.3623540786675281</v>
          </cell>
          <cell r="IP33">
            <v>0</v>
          </cell>
          <cell r="IQ33">
            <v>-48.10325279999995</v>
          </cell>
          <cell r="IR33">
            <v>-55.899174910000056</v>
          </cell>
          <cell r="IS33">
            <v>-220.40606591000005</v>
          </cell>
          <cell r="IT33">
            <v>-234.98288623000008</v>
          </cell>
          <cell r="IU33">
            <v>-260.93255564999981</v>
          </cell>
          <cell r="IV33">
            <v>-344.05231689999982</v>
          </cell>
          <cell r="IW33">
            <v>-346.56259475999923</v>
          </cell>
          <cell r="IX33">
            <v>-368.04483660999904</v>
          </cell>
          <cell r="IY33">
            <v>-489.02471369999967</v>
          </cell>
          <cell r="IZ33">
            <v>-512.25926052000068</v>
          </cell>
          <cell r="JA33">
            <v>-1193.3900628499996</v>
          </cell>
          <cell r="JB33">
            <v>1091.1662333800014</v>
          </cell>
          <cell r="JC33">
            <v>0</v>
          </cell>
          <cell r="JD33">
            <v>-7.3907337580337351E-2</v>
          </cell>
          <cell r="JE33">
            <v>-4.561298708971525E-2</v>
          </cell>
          <cell r="JF33">
            <v>-0.10170397618725081</v>
          </cell>
          <cell r="JG33">
            <v>-8.4315694426715992E-2</v>
          </cell>
          <cell r="JH33">
            <v>-7.6514630641548301E-2</v>
          </cell>
          <cell r="JI33">
            <v>-7.5755479538809525E-2</v>
          </cell>
          <cell r="JJ33">
            <v>-6.5570998574969161E-2</v>
          </cell>
          <cell r="JK33">
            <v>-6.0569362258948163E-2</v>
          </cell>
          <cell r="JL33">
            <v>-6.7554392324392976E-2</v>
          </cell>
          <cell r="JM33">
            <v>-6.458725197438174E-2</v>
          </cell>
          <cell r="JN33">
            <v>-0.12652732260545949</v>
          </cell>
          <cell r="JO33">
            <v>9.8225440340578146E-2</v>
          </cell>
          <cell r="JP33">
            <v>0</v>
          </cell>
          <cell r="JQ33">
            <v>650.85895900000003</v>
          </cell>
          <cell r="JR33">
            <v>574.65110900000002</v>
          </cell>
          <cell r="JS33">
            <v>941.62315699999999</v>
          </cell>
          <cell r="JT33">
            <v>619.80801799999995</v>
          </cell>
          <cell r="JU33">
            <v>623.28962999999999</v>
          </cell>
          <cell r="JV33">
            <v>1131.3853770000001</v>
          </cell>
          <cell r="JW33">
            <v>743.68673899999999</v>
          </cell>
          <cell r="JX33">
            <v>791.11622499999999</v>
          </cell>
          <cell r="JY33">
            <v>1162.5581030000001</v>
          </cell>
          <cell r="JZ33">
            <v>692.29773899999998</v>
          </cell>
          <cell r="KA33">
            <v>1500.6013029999999</v>
          </cell>
          <cell r="KB33">
            <v>1676.9181610000001</v>
          </cell>
          <cell r="KC33">
            <v>0</v>
          </cell>
          <cell r="KD33">
            <v>650.85895900000003</v>
          </cell>
          <cell r="KE33">
            <v>1225.510068</v>
          </cell>
          <cell r="KF33">
            <v>2167.133225</v>
          </cell>
          <cell r="KG33">
            <v>2786.9412430000002</v>
          </cell>
          <cell r="KH33">
            <v>3410.230873</v>
          </cell>
          <cell r="KI33">
            <v>4541.61625</v>
          </cell>
          <cell r="KJ33">
            <v>5285.3029889999998</v>
          </cell>
          <cell r="KK33">
            <v>6076.4192139999996</v>
          </cell>
          <cell r="KL33">
            <v>7238.9773169999999</v>
          </cell>
          <cell r="KM33">
            <v>7931.2750560000004</v>
          </cell>
          <cell r="KN33">
            <v>9431.8763589999999</v>
          </cell>
          <cell r="KO33">
            <v>11108.794519999999</v>
          </cell>
          <cell r="KP33">
            <v>0</v>
          </cell>
          <cell r="KQ33">
            <v>602.75570620000008</v>
          </cell>
          <cell r="KR33">
            <v>566.85518688999991</v>
          </cell>
          <cell r="KS33">
            <v>777.11626599999988</v>
          </cell>
          <cell r="KT33">
            <v>605.23119768000004</v>
          </cell>
          <cell r="KU33">
            <v>597.33996058000002</v>
          </cell>
          <cell r="KV33">
            <v>1048.2656157500001</v>
          </cell>
          <cell r="KW33">
            <v>741.17646114000013</v>
          </cell>
          <cell r="KX33">
            <v>769.63398314999984</v>
          </cell>
          <cell r="KY33">
            <v>1041.5782259100001</v>
          </cell>
          <cell r="KZ33">
            <v>669.06319217999999</v>
          </cell>
          <cell r="LA33">
            <v>819.47050066999998</v>
          </cell>
          <cell r="LB33">
            <v>3961.4744572300006</v>
          </cell>
          <cell r="LC33">
            <v>0</v>
          </cell>
          <cell r="LD33" t="str">
            <v xml:space="preserve">09                  CIT Assessment payments </v>
          </cell>
          <cell r="LE33">
            <v>698.79081636000012</v>
          </cell>
          <cell r="LF33">
            <v>671.15121942999997</v>
          </cell>
          <cell r="LG33">
            <v>1000.1705181900001</v>
          </cell>
          <cell r="LH33">
            <v>681.76490836000016</v>
          </cell>
          <cell r="LI33">
            <v>698.58185328999991</v>
          </cell>
          <cell r="LJ33">
            <v>1093.4032371100002</v>
          </cell>
          <cell r="LK33">
            <v>815.34921470000006</v>
          </cell>
          <cell r="LL33">
            <v>838.04520597999988</v>
          </cell>
          <cell r="LM33">
            <v>1123.1135785500001</v>
          </cell>
          <cell r="LN33">
            <v>739.57877081999993</v>
          </cell>
          <cell r="LO33">
            <v>932.47557697000002</v>
          </cell>
          <cell r="LP33">
            <v>4733.9729946100006</v>
          </cell>
          <cell r="LQ33">
            <v>0</v>
          </cell>
          <cell r="LR33">
            <v>0</v>
          </cell>
        </row>
        <row r="34">
          <cell r="M34" t="str">
            <v>12.1                Interest on overdue tax: Companies</v>
          </cell>
          <cell r="O34" t="str">
            <v xml:space="preserve"> </v>
          </cell>
          <cell r="P34">
            <v>115.38057868999999</v>
          </cell>
          <cell r="Q34">
            <v>96.854431040000009</v>
          </cell>
          <cell r="R34">
            <v>93.00125869</v>
          </cell>
          <cell r="S34">
            <v>78.631761859999997</v>
          </cell>
          <cell r="T34">
            <v>89.067004330000003</v>
          </cell>
          <cell r="U34">
            <v>86.110123229999999</v>
          </cell>
          <cell r="V34">
            <v>88.728901219999997</v>
          </cell>
          <cell r="W34">
            <v>142.41905937999999</v>
          </cell>
          <cell r="X34">
            <v>165.85940747999999</v>
          </cell>
          <cell r="Y34">
            <v>84.669988540000006</v>
          </cell>
          <cell r="Z34">
            <v>105.69918906999999</v>
          </cell>
          <cell r="AA34">
            <v>499.08134047999999</v>
          </cell>
          <cell r="AB34">
            <v>59.327060359999997</v>
          </cell>
          <cell r="AC34">
            <v>87.05792473999999</v>
          </cell>
          <cell r="AD34">
            <v>113.6366336</v>
          </cell>
          <cell r="AE34">
            <v>78.602388390000002</v>
          </cell>
          <cell r="AF34">
            <v>61.647209880000005</v>
          </cell>
          <cell r="AG34">
            <v>126.54719899</v>
          </cell>
          <cell r="AH34">
            <v>129.12686098</v>
          </cell>
          <cell r="AI34">
            <v>65.71596740999999</v>
          </cell>
          <cell r="AJ34">
            <v>78.219618010000005</v>
          </cell>
          <cell r="AK34">
            <v>242.52955474999999</v>
          </cell>
          <cell r="AL34">
            <v>86.564535489999997</v>
          </cell>
          <cell r="AM34">
            <v>386.63043688999988</v>
          </cell>
          <cell r="AN34">
            <v>87.88135905</v>
          </cell>
          <cell r="AO34">
            <v>93.700842730000005</v>
          </cell>
          <cell r="AP34">
            <v>257.05304472</v>
          </cell>
          <cell r="AQ34">
            <v>150.46510846000001</v>
          </cell>
          <cell r="AR34">
            <v>113.10174626</v>
          </cell>
          <cell r="AS34">
            <v>142.14814647</v>
          </cell>
          <cell r="AT34">
            <v>145.85948313999998</v>
          </cell>
          <cell r="AU34">
            <v>180.13407905000003</v>
          </cell>
          <cell r="AV34">
            <v>185.28258421000001</v>
          </cell>
          <cell r="AW34">
            <v>135.83893769999997</v>
          </cell>
          <cell r="AX34">
            <v>210.19449893999999</v>
          </cell>
          <cell r="AY34">
            <v>392.85229973000003</v>
          </cell>
          <cell r="AZ34">
            <v>153.66091810000003</v>
          </cell>
          <cell r="BA34">
            <v>98.296211659999997</v>
          </cell>
          <cell r="BB34">
            <v>114.11619314999999</v>
          </cell>
          <cell r="BC34">
            <v>101.30132593</v>
          </cell>
          <cell r="BD34">
            <v>99.352711660000011</v>
          </cell>
          <cell r="BE34">
            <v>112.34767753000001</v>
          </cell>
          <cell r="BF34">
            <v>92.785863519999992</v>
          </cell>
          <cell r="BG34">
            <v>87.403127940000033</v>
          </cell>
          <cell r="BH34">
            <v>145.38885325000001</v>
          </cell>
          <cell r="BI34">
            <v>76.601465629999993</v>
          </cell>
          <cell r="BJ34">
            <v>107.17164318000002</v>
          </cell>
          <cell r="BK34">
            <v>544.97353954999994</v>
          </cell>
          <cell r="BL34">
            <v>53.298076229999999</v>
          </cell>
          <cell r="BM34">
            <v>53.368350399999997</v>
          </cell>
          <cell r="BN34">
            <v>86.532095980000008</v>
          </cell>
          <cell r="BO34">
            <v>74.887377720000003</v>
          </cell>
          <cell r="BP34">
            <v>157.73263928</v>
          </cell>
          <cell r="BQ34">
            <v>81.895176959999986</v>
          </cell>
          <cell r="BR34">
            <v>80.373208840000004</v>
          </cell>
          <cell r="BS34">
            <v>73.599975680000014</v>
          </cell>
          <cell r="BT34">
            <v>121.45911054000001</v>
          </cell>
          <cell r="BU34">
            <v>105.57976540999999</v>
          </cell>
          <cell r="BV34">
            <v>137.16419069</v>
          </cell>
          <cell r="BW34">
            <v>610.67768354999998</v>
          </cell>
          <cell r="BX34">
            <v>43.599759079999998</v>
          </cell>
          <cell r="BY34">
            <v>80.807272999999995</v>
          </cell>
          <cell r="BZ34">
            <v>81.300368419999998</v>
          </cell>
          <cell r="CA34">
            <v>74.06831502</v>
          </cell>
          <cell r="CB34">
            <v>64.605929849999995</v>
          </cell>
          <cell r="CC34">
            <v>64.704350059999996</v>
          </cell>
          <cell r="CD34">
            <v>213.97789321000002</v>
          </cell>
          <cell r="CE34">
            <v>82.049052739999993</v>
          </cell>
          <cell r="CF34">
            <v>97.79684051000001</v>
          </cell>
          <cell r="CG34">
            <v>80.320268780000006</v>
          </cell>
          <cell r="CH34">
            <v>66.642351390000002</v>
          </cell>
          <cell r="CI34">
            <v>162.44516547000003</v>
          </cell>
          <cell r="CJ34">
            <v>64.082070659999999</v>
          </cell>
          <cell r="CK34">
            <v>72.784297069999994</v>
          </cell>
          <cell r="CL34">
            <v>92.563052960000007</v>
          </cell>
          <cell r="CM34">
            <v>97.562728500000034</v>
          </cell>
          <cell r="CN34">
            <v>74.537050919999984</v>
          </cell>
          <cell r="CO34">
            <v>140.05793067999997</v>
          </cell>
          <cell r="CP34">
            <v>194.99006516</v>
          </cell>
          <cell r="CQ34">
            <v>79.285078639999995</v>
          </cell>
          <cell r="CR34">
            <v>636.64647423999997</v>
          </cell>
          <cell r="CS34">
            <v>111.99614065</v>
          </cell>
          <cell r="CT34">
            <v>108.36794873000002</v>
          </cell>
          <cell r="CU34">
            <v>387.63173616999995</v>
          </cell>
          <cell r="CV34">
            <v>83.62860268</v>
          </cell>
          <cell r="CW34">
            <v>102.84687714</v>
          </cell>
          <cell r="CX34">
            <v>96.33796049</v>
          </cell>
          <cell r="CY34">
            <v>124.53160033</v>
          </cell>
          <cell r="CZ34">
            <v>99.301316279999995</v>
          </cell>
          <cell r="DA34">
            <v>126.76645934999999</v>
          </cell>
          <cell r="DB34">
            <v>133.99805039</v>
          </cell>
          <cell r="DC34">
            <v>95.949769979999999</v>
          </cell>
          <cell r="DD34">
            <v>189.92791872000001</v>
          </cell>
          <cell r="DE34">
            <v>105.39102711</v>
          </cell>
          <cell r="DF34">
            <v>150.87168643000001</v>
          </cell>
          <cell r="DG34">
            <v>353.72828297000001</v>
          </cell>
          <cell r="DH34">
            <v>103.09941461</v>
          </cell>
          <cell r="DI34">
            <v>61.937968479999995</v>
          </cell>
          <cell r="DJ34">
            <v>91.347571790000003</v>
          </cell>
          <cell r="DK34">
            <v>102.61382148</v>
          </cell>
          <cell r="DL34">
            <v>99.337875420000003</v>
          </cell>
          <cell r="DM34">
            <v>115.99766579000001</v>
          </cell>
          <cell r="DN34">
            <v>110.17887450000001</v>
          </cell>
          <cell r="DO34">
            <v>92.090796280000006</v>
          </cell>
          <cell r="DP34">
            <v>110.74486374</v>
          </cell>
          <cell r="DQ34">
            <v>92.282681709999991</v>
          </cell>
          <cell r="DR34">
            <v>137.22788598</v>
          </cell>
          <cell r="DS34">
            <v>579.30210388</v>
          </cell>
          <cell r="DT34">
            <v>74.873472700000008</v>
          </cell>
          <cell r="DU34">
            <v>71.48784105</v>
          </cell>
          <cell r="DV34">
            <v>154.93825022999999</v>
          </cell>
          <cell r="DW34">
            <v>93.49492171</v>
          </cell>
          <cell r="DX34">
            <v>93.747868690000004</v>
          </cell>
          <cell r="DY34">
            <v>171.85201836000002</v>
          </cell>
          <cell r="DZ34">
            <v>127.25822714</v>
          </cell>
          <cell r="EA34">
            <v>177.64928553000001</v>
          </cell>
          <cell r="EB34">
            <v>243.95276063999998</v>
          </cell>
          <cell r="EC34">
            <v>128.69610514000001</v>
          </cell>
          <cell r="ED34">
            <v>238.06501102999999</v>
          </cell>
          <cell r="EE34">
            <v>657.64105889999996</v>
          </cell>
          <cell r="EF34">
            <v>74.873472700000008</v>
          </cell>
          <cell r="EG34">
            <v>146.36131374999999</v>
          </cell>
          <cell r="EH34">
            <v>301.29956398000002</v>
          </cell>
          <cell r="EI34">
            <v>394.79448568999999</v>
          </cell>
          <cell r="EJ34">
            <v>488.54235438000001</v>
          </cell>
          <cell r="EK34">
            <v>660.39437273999999</v>
          </cell>
          <cell r="EL34">
            <v>787.65259988000003</v>
          </cell>
          <cell r="EM34">
            <v>965.30188540999995</v>
          </cell>
          <cell r="EN34">
            <v>1209.25464605</v>
          </cell>
          <cell r="EO34">
            <v>1337.9507511900001</v>
          </cell>
          <cell r="EP34">
            <v>1576.0157622199999</v>
          </cell>
          <cell r="EQ34">
            <v>2233.6568211199997</v>
          </cell>
          <cell r="ER34">
            <v>101.15100798</v>
          </cell>
          <cell r="ES34">
            <v>74.548350060000004</v>
          </cell>
          <cell r="ET34">
            <v>257.40803259</v>
          </cell>
          <cell r="EU34">
            <v>97.842693859999997</v>
          </cell>
          <cell r="EV34">
            <v>83.157196129999988</v>
          </cell>
          <cell r="EW34">
            <v>182.11069144999999</v>
          </cell>
          <cell r="EX34">
            <v>98.493355519999994</v>
          </cell>
          <cell r="EY34">
            <v>91.828850319999987</v>
          </cell>
          <cell r="EZ34">
            <v>227.65992221000002</v>
          </cell>
          <cell r="FA34">
            <v>98.061056590000007</v>
          </cell>
          <cell r="FB34">
            <v>111.76236931</v>
          </cell>
          <cell r="FC34">
            <v>1171.50657131</v>
          </cell>
          <cell r="FD34">
            <v>101.15100798</v>
          </cell>
          <cell r="FE34">
            <v>175.69935803999999</v>
          </cell>
          <cell r="FF34">
            <v>433.10739063</v>
          </cell>
          <cell r="FG34">
            <v>530.95008448999999</v>
          </cell>
          <cell r="FH34">
            <v>614.10728061999998</v>
          </cell>
          <cell r="FI34">
            <v>796.21797206999997</v>
          </cell>
          <cell r="FJ34">
            <v>894.71132759</v>
          </cell>
          <cell r="FK34">
            <v>986.54017791000001</v>
          </cell>
          <cell r="FL34">
            <v>1214.2001001200001</v>
          </cell>
          <cell r="FM34">
            <v>1312.26115671</v>
          </cell>
          <cell r="FN34">
            <v>1424.02352602</v>
          </cell>
          <cell r="FO34">
            <v>2595.53009733</v>
          </cell>
          <cell r="FP34">
            <v>0</v>
          </cell>
          <cell r="FQ34">
            <v>26.277535279999995</v>
          </cell>
          <cell r="FR34">
            <v>3.0605090100000041</v>
          </cell>
          <cell r="FS34">
            <v>102.46978236000001</v>
          </cell>
          <cell r="FT34">
            <v>4.3477721499999973</v>
          </cell>
          <cell r="FU34">
            <v>-10.590672560000016</v>
          </cell>
          <cell r="FV34">
            <v>10.258673089999974</v>
          </cell>
          <cell r="FW34">
            <v>-28.764871620000008</v>
          </cell>
          <cell r="FX34">
            <v>-85.820435210000028</v>
          </cell>
          <cell r="FY34">
            <v>-16.292838429999961</v>
          </cell>
          <cell r="FZ34">
            <v>-30.635048550000008</v>
          </cell>
          <cell r="GA34">
            <v>-126.30264172</v>
          </cell>
          <cell r="GB34">
            <v>513.86551241000006</v>
          </cell>
          <cell r="GC34">
            <v>0</v>
          </cell>
          <cell r="GD34">
            <v>0.35095921602685315</v>
          </cell>
          <cell r="GE34">
            <v>4.2811602155664819E-2</v>
          </cell>
          <cell r="GF34">
            <v>0.66135884591369454</v>
          </cell>
          <cell r="GG34">
            <v>4.6502762615126828E-2</v>
          </cell>
          <cell r="GH34">
            <v>-0.1129697422244407</v>
          </cell>
          <cell r="GI34">
            <v>5.9694807124754522E-2</v>
          </cell>
          <cell r="GJ34">
            <v>-0.22603545771822708</v>
          </cell>
          <cell r="GK34">
            <v>-0.48308910983775022</v>
          </cell>
          <cell r="GL34">
            <v>-6.6786858190316739E-2</v>
          </cell>
          <cell r="GM34">
            <v>-0.2380417691481351</v>
          </cell>
          <cell r="GN34">
            <v>-0.53053844902930258</v>
          </cell>
          <cell r="GO34">
            <v>0.78137687033944425</v>
          </cell>
          <cell r="GP34">
            <v>0</v>
          </cell>
          <cell r="GQ34">
            <v>26.277535279999995</v>
          </cell>
          <cell r="GR34">
            <v>29.338044289999999</v>
          </cell>
          <cell r="GS34">
            <v>131.80782664999998</v>
          </cell>
          <cell r="GT34">
            <v>136.15559880000001</v>
          </cell>
          <cell r="GU34">
            <v>125.56492623999998</v>
          </cell>
          <cell r="GV34">
            <v>135.82359932999998</v>
          </cell>
          <cell r="GW34">
            <v>107.05872770999997</v>
          </cell>
          <cell r="GX34">
            <v>21.238292500000057</v>
          </cell>
          <cell r="GY34">
            <v>4.9454540700000962</v>
          </cell>
          <cell r="GZ34">
            <v>-25.689594480000096</v>
          </cell>
          <cell r="HA34">
            <v>-151.99223619999998</v>
          </cell>
          <cell r="HB34">
            <v>361.87327621000031</v>
          </cell>
          <cell r="HC34">
            <v>0</v>
          </cell>
          <cell r="HD34">
            <v>0.35095921602685315</v>
          </cell>
          <cell r="HE34">
            <v>0.20044944622533495</v>
          </cell>
          <cell r="HF34">
            <v>0.43746437900172092</v>
          </cell>
          <cell r="HG34">
            <v>0.34487715440613304</v>
          </cell>
          <cell r="HH34">
            <v>0.25701952986113574</v>
          </cell>
          <cell r="HI34">
            <v>0.20567043714570579</v>
          </cell>
          <cell r="HJ34">
            <v>0.13592125224535603</v>
          </cell>
          <cell r="HK34">
            <v>2.2001710367507837E-2</v>
          </cell>
          <cell r="HL34">
            <v>4.0896713410647611E-3</v>
          </cell>
          <cell r="HM34">
            <v>-1.9200702609682201E-2</v>
          </cell>
          <cell r="HN34">
            <v>-9.6440809694632354E-2</v>
          </cell>
          <cell r="HO34">
            <v>0.16200934395488287</v>
          </cell>
          <cell r="HP34">
            <v>0</v>
          </cell>
          <cell r="HQ34">
            <v>50.806585980000001</v>
          </cell>
          <cell r="HR34">
            <v>10.127749059999999</v>
          </cell>
          <cell r="HS34">
            <v>185.39008959</v>
          </cell>
          <cell r="HT34">
            <v>16.858093859999997</v>
          </cell>
          <cell r="HU34">
            <v>28.726184129999986</v>
          </cell>
          <cell r="HV34">
            <v>74.158554449999997</v>
          </cell>
          <cell r="HW34">
            <v>6.9675935199999941</v>
          </cell>
          <cell r="HX34">
            <v>23.498000319999989</v>
          </cell>
          <cell r="HY34">
            <v>128.71679321000002</v>
          </cell>
          <cell r="HZ34">
            <v>26.244303590000001</v>
          </cell>
          <cell r="IA34">
            <v>-276.29381669000003</v>
          </cell>
          <cell r="IB34">
            <v>-104.87536569000008</v>
          </cell>
          <cell r="IC34">
            <v>0</v>
          </cell>
          <cell r="ID34">
            <v>1.0091800434216922</v>
          </cell>
          <cell r="IE34">
            <v>0.1572128931240489</v>
          </cell>
          <cell r="IF34">
            <v>2.5742208381319638</v>
          </cell>
          <cell r="IG34">
            <v>0.2081641924514043</v>
          </cell>
          <cell r="IH34">
            <v>0.52775399674729517</v>
          </cell>
          <cell r="II34">
            <v>0.68695772507032449</v>
          </cell>
          <cell r="IJ34">
            <v>7.6127129321250486E-2</v>
          </cell>
          <cell r="IK34">
            <v>0.34388567272322806</v>
          </cell>
          <cell r="IL34">
            <v>1.3009169460367482</v>
          </cell>
          <cell r="IM34">
            <v>0.36543428230457592</v>
          </cell>
          <cell r="IN34">
            <v>-0.71199436230608115</v>
          </cell>
          <cell r="IO34">
            <v>-8.2166131194631647E-2</v>
          </cell>
          <cell r="IP34">
            <v>0</v>
          </cell>
          <cell r="IQ34">
            <v>50.806585980000001</v>
          </cell>
          <cell r="IR34">
            <v>60.934335039999993</v>
          </cell>
          <cell r="IS34">
            <v>246.32442463000001</v>
          </cell>
          <cell r="IT34">
            <v>263.18251849000001</v>
          </cell>
          <cell r="IU34">
            <v>291.90870261999999</v>
          </cell>
          <cell r="IV34">
            <v>366.06725706999998</v>
          </cell>
          <cell r="IW34">
            <v>373.03485059000002</v>
          </cell>
          <cell r="IX34">
            <v>396.53285090999998</v>
          </cell>
          <cell r="IY34">
            <v>525.24964412000008</v>
          </cell>
          <cell r="IZ34">
            <v>551.49394771000004</v>
          </cell>
          <cell r="JA34">
            <v>275.20013102000007</v>
          </cell>
          <cell r="JB34">
            <v>170.32476532999999</v>
          </cell>
          <cell r="JC34">
            <v>0</v>
          </cell>
          <cell r="JD34">
            <v>1.0091800434216922</v>
          </cell>
          <cell r="JE34">
            <v>0.53094865880870334</v>
          </cell>
          <cell r="JF34">
            <v>1.3187734936707238</v>
          </cell>
          <cell r="JG34">
            <v>0.9828767629384958</v>
          </cell>
          <cell r="JH34">
            <v>0.90599004015467755</v>
          </cell>
          <cell r="JI34">
            <v>0.85102091965603266</v>
          </cell>
          <cell r="JJ34">
            <v>0.71506933326802091</v>
          </cell>
          <cell r="JK34">
            <v>0.67208123147596088</v>
          </cell>
          <cell r="JL34">
            <v>0.76239102470381426</v>
          </cell>
          <cell r="JM34">
            <v>0.72491813683047435</v>
          </cell>
          <cell r="JN34">
            <v>0.23954955323659655</v>
          </cell>
          <cell r="JO34">
            <v>7.0231069956265463E-2</v>
          </cell>
          <cell r="JP34">
            <v>0</v>
          </cell>
          <cell r="JQ34">
            <v>50.344422000000002</v>
          </cell>
          <cell r="JR34">
            <v>64.420601000000005</v>
          </cell>
          <cell r="JS34">
            <v>72.017943000000002</v>
          </cell>
          <cell r="JT34">
            <v>80.9846</v>
          </cell>
          <cell r="JU34">
            <v>54.431012000000003</v>
          </cell>
          <cell r="JV34">
            <v>107.95213699999999</v>
          </cell>
          <cell r="JW34">
            <v>91.525762</v>
          </cell>
          <cell r="JX34">
            <v>68.330849999999998</v>
          </cell>
          <cell r="JY34">
            <v>98.943128999999999</v>
          </cell>
          <cell r="JZ34">
            <v>71.816753000000006</v>
          </cell>
          <cell r="KA34">
            <v>388.05618600000003</v>
          </cell>
          <cell r="KB34">
            <v>1276.3819370000001</v>
          </cell>
          <cell r="KC34">
            <v>0</v>
          </cell>
          <cell r="KD34">
            <v>50.344422000000002</v>
          </cell>
          <cell r="KE34">
            <v>114.765023</v>
          </cell>
          <cell r="KF34">
            <v>186.78296599999999</v>
          </cell>
          <cell r="KG34">
            <v>267.76756599999999</v>
          </cell>
          <cell r="KH34">
            <v>322.198578</v>
          </cell>
          <cell r="KI34">
            <v>430.15071499999999</v>
          </cell>
          <cell r="KJ34">
            <v>521.67647699999998</v>
          </cell>
          <cell r="KK34">
            <v>590.00732700000003</v>
          </cell>
          <cell r="KL34">
            <v>688.95045600000003</v>
          </cell>
          <cell r="KM34">
            <v>760.76720899999998</v>
          </cell>
          <cell r="KN34">
            <v>1148.8233949999999</v>
          </cell>
          <cell r="KO34">
            <v>2425.205332</v>
          </cell>
          <cell r="KP34">
            <v>0</v>
          </cell>
          <cell r="KQ34">
            <v>101.15100798</v>
          </cell>
          <cell r="KR34">
            <v>74.548350060000004</v>
          </cell>
          <cell r="KS34">
            <v>257.40803259</v>
          </cell>
          <cell r="KT34">
            <v>97.842693859999997</v>
          </cell>
          <cell r="KU34">
            <v>83.157196129999988</v>
          </cell>
          <cell r="KV34">
            <v>182.11069144999999</v>
          </cell>
          <cell r="KW34">
            <v>98.493355519999994</v>
          </cell>
          <cell r="KX34">
            <v>91.828850319999987</v>
          </cell>
          <cell r="KY34">
            <v>227.65992221000002</v>
          </cell>
          <cell r="KZ34">
            <v>98.061056590000007</v>
          </cell>
          <cell r="LA34">
            <v>111.76236931</v>
          </cell>
          <cell r="LB34">
            <v>1171.50657131</v>
          </cell>
          <cell r="LC34">
            <v>0</v>
          </cell>
          <cell r="LD34" t="str">
            <v>12.1                Interest on overdue tax: Companies</v>
          </cell>
          <cell r="LE34">
            <v>0</v>
          </cell>
          <cell r="LF34">
            <v>0</v>
          </cell>
          <cell r="LG34">
            <v>0</v>
          </cell>
          <cell r="LH34">
            <v>0</v>
          </cell>
          <cell r="LI34">
            <v>0</v>
          </cell>
          <cell r="LJ34">
            <v>0</v>
          </cell>
          <cell r="LK34">
            <v>0</v>
          </cell>
          <cell r="LL34">
            <v>0</v>
          </cell>
          <cell r="LM34">
            <v>0</v>
          </cell>
          <cell r="LN34">
            <v>0</v>
          </cell>
          <cell r="LO34">
            <v>0</v>
          </cell>
          <cell r="LP34">
            <v>0</v>
          </cell>
          <cell r="LQ34">
            <v>0</v>
          </cell>
          <cell r="LR34">
            <v>0</v>
          </cell>
        </row>
        <row r="35">
          <cell r="M35" t="str">
            <v>10                  Royalties</v>
          </cell>
          <cell r="O35" t="str">
            <v xml:space="preserve"> </v>
          </cell>
          <cell r="P35">
            <v>8.4288359899999996</v>
          </cell>
          <cell r="Q35">
            <v>14.19694606</v>
          </cell>
          <cell r="R35">
            <v>33.150472790000002</v>
          </cell>
          <cell r="S35">
            <v>10.30055424</v>
          </cell>
          <cell r="T35">
            <v>25.081450870000001</v>
          </cell>
          <cell r="U35">
            <v>16.447492830000002</v>
          </cell>
          <cell r="V35">
            <v>7.6235261799999998</v>
          </cell>
          <cell r="W35">
            <v>13.235954490000001</v>
          </cell>
          <cell r="X35">
            <v>24.563814489999999</v>
          </cell>
          <cell r="Y35">
            <v>17.85080855</v>
          </cell>
          <cell r="Z35">
            <v>10.282714800000001</v>
          </cell>
          <cell r="AA35">
            <v>35.654403420000001</v>
          </cell>
          <cell r="AB35">
            <v>10.468416960000001</v>
          </cell>
          <cell r="AC35">
            <v>26.81784373</v>
          </cell>
          <cell r="AD35">
            <v>21.701024199999999</v>
          </cell>
          <cell r="AE35">
            <v>7.0180813899999999</v>
          </cell>
          <cell r="AF35">
            <v>30.202769</v>
          </cell>
          <cell r="AG35">
            <v>57.765518100000001</v>
          </cell>
          <cell r="AH35">
            <v>10.434880189999999</v>
          </cell>
          <cell r="AI35">
            <v>-28.87200434</v>
          </cell>
          <cell r="AJ35">
            <v>19.671147269999999</v>
          </cell>
          <cell r="AK35">
            <v>6.9183311300000003</v>
          </cell>
          <cell r="AL35">
            <v>28.136373260000003</v>
          </cell>
          <cell r="AM35">
            <v>13.548903789999992</v>
          </cell>
          <cell r="AN35">
            <v>10.540102119999998</v>
          </cell>
          <cell r="AO35">
            <v>13.701467109999999</v>
          </cell>
          <cell r="AP35">
            <v>21.244664780000001</v>
          </cell>
          <cell r="AQ35">
            <v>9.687520150000001</v>
          </cell>
          <cell r="AR35">
            <v>17.32478266</v>
          </cell>
          <cell r="AS35">
            <v>18.621118469999999</v>
          </cell>
          <cell r="AT35">
            <v>10.67350014</v>
          </cell>
          <cell r="AU35">
            <v>31.607339670000002</v>
          </cell>
          <cell r="AV35">
            <v>8.5728905600000012</v>
          </cell>
          <cell r="AW35">
            <v>8.2670670199999989</v>
          </cell>
          <cell r="AX35">
            <v>19.14719745</v>
          </cell>
          <cell r="AY35">
            <v>13.40708879</v>
          </cell>
          <cell r="AZ35">
            <v>8.6500477100000008</v>
          </cell>
          <cell r="BA35">
            <v>24.291780769999999</v>
          </cell>
          <cell r="BB35">
            <v>8.4912214099999996</v>
          </cell>
          <cell r="BC35">
            <v>-1.05770867</v>
          </cell>
          <cell r="BD35">
            <v>23.62645728</v>
          </cell>
          <cell r="BE35">
            <v>13.03644272</v>
          </cell>
          <cell r="BF35">
            <v>6.9960437400000002</v>
          </cell>
          <cell r="BG35">
            <v>12.745189289999999</v>
          </cell>
          <cell r="BH35">
            <v>23.754093210000001</v>
          </cell>
          <cell r="BI35">
            <v>10.367841279999999</v>
          </cell>
          <cell r="BJ35">
            <v>8.8565851300000009</v>
          </cell>
          <cell r="BK35">
            <v>29.06698257</v>
          </cell>
          <cell r="BL35">
            <v>11.72963227</v>
          </cell>
          <cell r="BM35">
            <v>30.301687399999999</v>
          </cell>
          <cell r="BN35">
            <v>12.951579970000001</v>
          </cell>
          <cell r="BO35">
            <v>8.0906268600000004</v>
          </cell>
          <cell r="BP35">
            <v>13.620498710000001</v>
          </cell>
          <cell r="BQ35">
            <v>25.894555649999997</v>
          </cell>
          <cell r="BR35">
            <v>35.052728330000001</v>
          </cell>
          <cell r="BS35">
            <v>50.592988939999998</v>
          </cell>
          <cell r="BT35">
            <v>-3.7297515899999998</v>
          </cell>
          <cell r="BU35">
            <v>19.47764201</v>
          </cell>
          <cell r="BV35">
            <v>22.366076940000003</v>
          </cell>
          <cell r="BW35">
            <v>29.05711294</v>
          </cell>
          <cell r="BX35">
            <v>4.1355487499999999</v>
          </cell>
          <cell r="BY35">
            <v>5.2956287</v>
          </cell>
          <cell r="BZ35">
            <v>14.974085220000001</v>
          </cell>
          <cell r="CA35">
            <v>5.4779823099999998</v>
          </cell>
          <cell r="CB35">
            <v>257.81459982000001</v>
          </cell>
          <cell r="CC35">
            <v>10.413717720000001</v>
          </cell>
          <cell r="CD35">
            <v>15.13981865</v>
          </cell>
          <cell r="CE35">
            <v>28.300232789999999</v>
          </cell>
          <cell r="CF35">
            <v>18.616109129999998</v>
          </cell>
          <cell r="CG35">
            <v>23.362253589999998</v>
          </cell>
          <cell r="CH35">
            <v>17.106079699999999</v>
          </cell>
          <cell r="CI35">
            <v>112.81494331</v>
          </cell>
          <cell r="CJ35">
            <v>16.228728919999998</v>
          </cell>
          <cell r="CK35">
            <v>29.6325708</v>
          </cell>
          <cell r="CL35">
            <v>19.631381859999998</v>
          </cell>
          <cell r="CM35">
            <v>16.820443129999997</v>
          </cell>
          <cell r="CN35">
            <v>33.641139539999998</v>
          </cell>
          <cell r="CO35">
            <v>19.809161800000002</v>
          </cell>
          <cell r="CP35">
            <v>73.050550920000006</v>
          </cell>
          <cell r="CQ35">
            <v>25.763578379999998</v>
          </cell>
          <cell r="CR35">
            <v>19.781889579999998</v>
          </cell>
          <cell r="CS35">
            <v>24.563941249999999</v>
          </cell>
          <cell r="CT35">
            <v>30.635275370000002</v>
          </cell>
          <cell r="CU35">
            <v>19.027438700000047</v>
          </cell>
          <cell r="CV35">
            <v>8.7062094900000009</v>
          </cell>
          <cell r="CW35">
            <v>27.59867027</v>
          </cell>
          <cell r="CX35">
            <v>6.3481828199999999</v>
          </cell>
          <cell r="CY35">
            <v>18.040839170000002</v>
          </cell>
          <cell r="CZ35">
            <v>26.959418249999999</v>
          </cell>
          <cell r="DA35">
            <v>134.90054422</v>
          </cell>
          <cell r="DB35">
            <v>9.4714478800000013</v>
          </cell>
          <cell r="DC35">
            <v>37.258934350000004</v>
          </cell>
          <cell r="DD35">
            <v>9.9911725899999997</v>
          </cell>
          <cell r="DE35">
            <v>10.979330689999999</v>
          </cell>
          <cell r="DF35">
            <v>31.906611010000002</v>
          </cell>
          <cell r="DG35">
            <v>63.827350930000001</v>
          </cell>
          <cell r="DH35">
            <v>16.543941060000002</v>
          </cell>
          <cell r="DI35">
            <v>40.557933060000003</v>
          </cell>
          <cell r="DJ35">
            <v>17.24382189</v>
          </cell>
          <cell r="DK35">
            <v>16.06993774</v>
          </cell>
          <cell r="DL35">
            <v>24.588712129999998</v>
          </cell>
          <cell r="DM35">
            <v>27.186580629999998</v>
          </cell>
          <cell r="DN35">
            <v>13.133644670000001</v>
          </cell>
          <cell r="DO35">
            <v>34.458196990000005</v>
          </cell>
          <cell r="DP35">
            <v>12.00198488</v>
          </cell>
          <cell r="DQ35">
            <v>31.580367579999997</v>
          </cell>
          <cell r="DR35">
            <v>35.760869190000001</v>
          </cell>
          <cell r="DS35">
            <v>38.534990440000009</v>
          </cell>
          <cell r="DT35">
            <v>23.16984149</v>
          </cell>
          <cell r="DU35">
            <v>26.463446469999997</v>
          </cell>
          <cell r="DV35">
            <v>31.18987752</v>
          </cell>
          <cell r="DW35">
            <v>26.98554227</v>
          </cell>
          <cell r="DX35">
            <v>47.173127999999998</v>
          </cell>
          <cell r="DY35">
            <v>34.948852189999997</v>
          </cell>
          <cell r="DZ35">
            <v>25.65693362</v>
          </cell>
          <cell r="EA35">
            <v>37.889955780000001</v>
          </cell>
          <cell r="EB35">
            <v>24.343410730000002</v>
          </cell>
          <cell r="EC35">
            <v>89.639769639999997</v>
          </cell>
          <cell r="ED35">
            <v>58.129725239999999</v>
          </cell>
          <cell r="EE35">
            <v>29.434279530000001</v>
          </cell>
          <cell r="EF35">
            <v>23.16984149</v>
          </cell>
          <cell r="EG35">
            <v>49.633287959999997</v>
          </cell>
          <cell r="EH35">
            <v>80.823165479999986</v>
          </cell>
          <cell r="EI35">
            <v>107.80870774999998</v>
          </cell>
          <cell r="EJ35">
            <v>154.98183574999999</v>
          </cell>
          <cell r="EK35">
            <v>189.93068793999998</v>
          </cell>
          <cell r="EL35">
            <v>215.58762156</v>
          </cell>
          <cell r="EM35">
            <v>253.47757734000001</v>
          </cell>
          <cell r="EN35">
            <v>277.82098807</v>
          </cell>
          <cell r="EO35">
            <v>367.46075771</v>
          </cell>
          <cell r="EP35">
            <v>425.59048294999997</v>
          </cell>
          <cell r="EQ35">
            <v>455.02476247999999</v>
          </cell>
          <cell r="ER35">
            <v>38.073425700000001</v>
          </cell>
          <cell r="ES35">
            <v>30.554598250000002</v>
          </cell>
          <cell r="ET35">
            <v>29.488809230000001</v>
          </cell>
          <cell r="EU35">
            <v>80.176301590000008</v>
          </cell>
          <cell r="EV35">
            <v>42.497321749999998</v>
          </cell>
          <cell r="EW35">
            <v>27.145376219999999</v>
          </cell>
          <cell r="EX35">
            <v>46.00073012</v>
          </cell>
          <cell r="EY35">
            <v>36.033699490000004</v>
          </cell>
          <cell r="EZ35">
            <v>37.183945710000003</v>
          </cell>
          <cell r="FA35">
            <v>36.459104020000005</v>
          </cell>
          <cell r="FB35">
            <v>45.008470670000001</v>
          </cell>
          <cell r="FC35">
            <v>15.178988380000002</v>
          </cell>
          <cell r="FD35">
            <v>38.073425700000001</v>
          </cell>
          <cell r="FE35">
            <v>68.628023949999999</v>
          </cell>
          <cell r="FF35">
            <v>98.11683318</v>
          </cell>
          <cell r="FG35">
            <v>178.29313476999999</v>
          </cell>
          <cell r="FH35">
            <v>220.79045651999999</v>
          </cell>
          <cell r="FI35">
            <v>247.93583274</v>
          </cell>
          <cell r="FJ35">
            <v>293.93656285999998</v>
          </cell>
          <cell r="FK35">
            <v>329.97026234999998</v>
          </cell>
          <cell r="FL35">
            <v>367.15420805999997</v>
          </cell>
          <cell r="FM35">
            <v>403.61331207999996</v>
          </cell>
          <cell r="FN35">
            <v>448.62178274999997</v>
          </cell>
          <cell r="FO35">
            <v>463.80077112999999</v>
          </cell>
          <cell r="FP35">
            <v>0</v>
          </cell>
          <cell r="FQ35">
            <v>14.903584210000002</v>
          </cell>
          <cell r="FR35">
            <v>4.0911517800000041</v>
          </cell>
          <cell r="FS35">
            <v>-1.7010682899999985</v>
          </cell>
          <cell r="FT35">
            <v>53.190759320000012</v>
          </cell>
          <cell r="FU35">
            <v>-4.6758062500000008</v>
          </cell>
          <cell r="FV35">
            <v>-7.8034759699999974</v>
          </cell>
          <cell r="FW35">
            <v>20.3437965</v>
          </cell>
          <cell r="FX35">
            <v>-1.8562562899999975</v>
          </cell>
          <cell r="FY35">
            <v>12.840534980000001</v>
          </cell>
          <cell r="FZ35">
            <v>-53.180665619999992</v>
          </cell>
          <cell r="GA35">
            <v>-13.121254569999998</v>
          </cell>
          <cell r="GB35">
            <v>-14.25529115</v>
          </cell>
          <cell r="GC35">
            <v>0</v>
          </cell>
          <cell r="GD35">
            <v>0.64323203145055274</v>
          </cell>
          <cell r="GE35">
            <v>0.15459633289405045</v>
          </cell>
          <cell r="GF35">
            <v>-5.4539114137566465E-2</v>
          </cell>
          <cell r="GG35">
            <v>1.9710835820087456</v>
          </cell>
          <cell r="GH35">
            <v>-9.9120123007318928E-2</v>
          </cell>
          <cell r="GI35">
            <v>-0.22328275411095835</v>
          </cell>
          <cell r="GJ35">
            <v>0.79291612946847545</v>
          </cell>
          <cell r="GK35">
            <v>-4.8990721994450356E-2</v>
          </cell>
          <cell r="GL35">
            <v>0.52747477017161593</v>
          </cell>
          <cell r="GM35">
            <v>-0.59327088672335404</v>
          </cell>
          <cell r="GN35">
            <v>-0.2257236640260438</v>
          </cell>
          <cell r="GO35">
            <v>-0.48430915849225131</v>
          </cell>
          <cell r="GP35">
            <v>0</v>
          </cell>
          <cell r="GQ35">
            <v>14.903584210000002</v>
          </cell>
          <cell r="GR35">
            <v>18.994735990000002</v>
          </cell>
          <cell r="GS35">
            <v>17.293667700000015</v>
          </cell>
          <cell r="GT35">
            <v>70.484427020000012</v>
          </cell>
          <cell r="GU35">
            <v>65.808620770000005</v>
          </cell>
          <cell r="GV35">
            <v>58.005144800000011</v>
          </cell>
          <cell r="GW35">
            <v>78.348941299999979</v>
          </cell>
          <cell r="GX35">
            <v>76.492685009999974</v>
          </cell>
          <cell r="GY35">
            <v>89.333219989999975</v>
          </cell>
          <cell r="GZ35">
            <v>36.152554369999962</v>
          </cell>
          <cell r="HA35">
            <v>23.031299799999999</v>
          </cell>
          <cell r="HB35">
            <v>8.7760086499999943</v>
          </cell>
          <cell r="HC35">
            <v>0</v>
          </cell>
          <cell r="HD35">
            <v>0.64323203145055274</v>
          </cell>
          <cell r="HE35">
            <v>0.38270154508619425</v>
          </cell>
          <cell r="HF35">
            <v>0.21396919555544261</v>
          </cell>
          <cell r="HG35">
            <v>0.65379159523410602</v>
          </cell>
          <cell r="HH35">
            <v>0.42462150774982033</v>
          </cell>
          <cell r="HI35">
            <v>0.30540164640652551</v>
          </cell>
          <cell r="HJ35">
            <v>0.36342040759605837</v>
          </cell>
          <cell r="HK35">
            <v>0.30177298446953815</v>
          </cell>
          <cell r="HL35">
            <v>0.32154957266040501</v>
          </cell>
          <cell r="HM35">
            <v>9.8384803306075894E-2</v>
          </cell>
          <cell r="HN35">
            <v>5.4116106263367283E-2</v>
          </cell>
          <cell r="HO35">
            <v>1.9286881448316195E-2</v>
          </cell>
          <cell r="HP35">
            <v>0</v>
          </cell>
          <cell r="HQ35">
            <v>-2.9999999640040187E-7</v>
          </cell>
          <cell r="HR35">
            <v>2.5000000292152436E-7</v>
          </cell>
          <cell r="HS35">
            <v>2.3000000126671694E-7</v>
          </cell>
          <cell r="HT35">
            <v>-4.0999999839641532E-7</v>
          </cell>
          <cell r="HU35">
            <v>-2.4999999936881068E-7</v>
          </cell>
          <cell r="HV35">
            <v>2.2000000043931323E-7</v>
          </cell>
          <cell r="HW35">
            <v>1.2000000282341716E-7</v>
          </cell>
          <cell r="HX35">
            <v>4.90000005015645E-7</v>
          </cell>
          <cell r="HY35">
            <v>-2.8999999557299816E-7</v>
          </cell>
          <cell r="HZ35">
            <v>2.000000165480742E-8</v>
          </cell>
          <cell r="IA35">
            <v>-14.464730330000002</v>
          </cell>
          <cell r="IB35">
            <v>-10.150821619999997</v>
          </cell>
          <cell r="IC35">
            <v>0</v>
          </cell>
          <cell r="ID35">
            <v>-7.8795114576870993E-9</v>
          </cell>
          <cell r="IE35">
            <v>8.1820746887759539E-9</v>
          </cell>
          <cell r="IF35">
            <v>7.7995690252094263E-9</v>
          </cell>
          <cell r="IG35">
            <v>-5.1137304685917706E-9</v>
          </cell>
          <cell r="IH35">
            <v>-5.882723607120719E-9</v>
          </cell>
          <cell r="II35">
            <v>8.1045110754521598E-9</v>
          </cell>
          <cell r="IJ35">
            <v>2.60865431534276E-9</v>
          </cell>
          <cell r="IK35">
            <v>1.3598382031654453E-8</v>
          </cell>
          <cell r="IL35">
            <v>-7.7990645633198304E-9</v>
          </cell>
          <cell r="IM35">
            <v>5.4855987834499223E-10</v>
          </cell>
          <cell r="IN35">
            <v>-0.24321425594697688</v>
          </cell>
          <cell r="IO35">
            <v>-0.40074606244579003</v>
          </cell>
          <cell r="IP35">
            <v>0</v>
          </cell>
          <cell r="IQ35">
            <v>-2.9999999640040187E-7</v>
          </cell>
          <cell r="IR35">
            <v>-4.9999997031591192E-8</v>
          </cell>
          <cell r="IS35">
            <v>1.8000000068241206E-7</v>
          </cell>
          <cell r="IT35">
            <v>-2.3000001192485797E-7</v>
          </cell>
          <cell r="IU35">
            <v>-4.8000001129366865E-7</v>
          </cell>
          <cell r="IV35">
            <v>-2.6000000730164174E-7</v>
          </cell>
          <cell r="IW35">
            <v>-1.3999999737279722E-7</v>
          </cell>
          <cell r="IX35">
            <v>3.4999999343199306E-7</v>
          </cell>
          <cell r="IY35">
            <v>5.9999990753567545E-8</v>
          </cell>
          <cell r="IZ35">
            <v>7.9999949775810819E-8</v>
          </cell>
          <cell r="JA35">
            <v>-14.464730250000059</v>
          </cell>
          <cell r="JB35">
            <v>-24.61555186999999</v>
          </cell>
          <cell r="JC35">
            <v>0</v>
          </cell>
          <cell r="JD35">
            <v>-7.8795114576870993E-9</v>
          </cell>
          <cell r="JE35">
            <v>-7.2856530200536151E-10</v>
          </cell>
          <cell r="JF35">
            <v>1.834547601861671E-9</v>
          </cell>
          <cell r="JG35">
            <v>-1.290010475865254E-9</v>
          </cell>
          <cell r="JH35">
            <v>-2.174007055448364E-9</v>
          </cell>
          <cell r="JI35">
            <v>-1.0486584539058609E-9</v>
          </cell>
          <cell r="JJ35">
            <v>-4.7629323805081452E-10</v>
          </cell>
          <cell r="JK35">
            <v>1.0607016259907479E-9</v>
          </cell>
          <cell r="JL35">
            <v>1.6341904694598393E-10</v>
          </cell>
          <cell r="JM35">
            <v>1.9820939348950616E-10</v>
          </cell>
          <cell r="JN35">
            <v>-3.1235481587001127E-2</v>
          </cell>
          <cell r="JO35">
            <v>-5.039870846003644E-2</v>
          </cell>
          <cell r="JP35">
            <v>0</v>
          </cell>
          <cell r="JQ35">
            <v>38.073425999999998</v>
          </cell>
          <cell r="JR35">
            <v>30.554597999999999</v>
          </cell>
          <cell r="JS35">
            <v>29.488809</v>
          </cell>
          <cell r="JT35">
            <v>80.176302000000007</v>
          </cell>
          <cell r="JU35">
            <v>42.497321999999997</v>
          </cell>
          <cell r="JV35">
            <v>27.145375999999999</v>
          </cell>
          <cell r="JW35">
            <v>46.000729999999997</v>
          </cell>
          <cell r="JX35">
            <v>36.033698999999999</v>
          </cell>
          <cell r="JY35">
            <v>37.183945999999999</v>
          </cell>
          <cell r="JZ35">
            <v>36.459104000000004</v>
          </cell>
          <cell r="KA35">
            <v>59.473201000000003</v>
          </cell>
          <cell r="KB35">
            <v>25.329809999999998</v>
          </cell>
          <cell r="KC35">
            <v>0</v>
          </cell>
          <cell r="KD35">
            <v>38.073425999999998</v>
          </cell>
          <cell r="KE35">
            <v>68.628023999999996</v>
          </cell>
          <cell r="KF35">
            <v>98.116833</v>
          </cell>
          <cell r="KG35">
            <v>178.29313500000001</v>
          </cell>
          <cell r="KH35">
            <v>220.790457</v>
          </cell>
          <cell r="KI35">
            <v>247.935833</v>
          </cell>
          <cell r="KJ35">
            <v>293.93656299999998</v>
          </cell>
          <cell r="KK35">
            <v>329.97026199999999</v>
          </cell>
          <cell r="KL35">
            <v>367.15420799999998</v>
          </cell>
          <cell r="KM35">
            <v>403.61331200000001</v>
          </cell>
          <cell r="KN35">
            <v>463.08651300000002</v>
          </cell>
          <cell r="KO35">
            <v>488.41632299999998</v>
          </cell>
          <cell r="KP35">
            <v>0</v>
          </cell>
          <cell r="KQ35">
            <v>38.073425700000001</v>
          </cell>
          <cell r="KR35">
            <v>30.554598250000002</v>
          </cell>
          <cell r="KS35">
            <v>29.488809230000001</v>
          </cell>
          <cell r="KT35">
            <v>80.176301590000008</v>
          </cell>
          <cell r="KU35">
            <v>42.497321749999998</v>
          </cell>
          <cell r="KV35">
            <v>27.145376219999999</v>
          </cell>
          <cell r="KW35">
            <v>46.00073012</v>
          </cell>
          <cell r="KX35">
            <v>36.033699490000004</v>
          </cell>
          <cell r="KY35">
            <v>37.183945710000003</v>
          </cell>
          <cell r="KZ35">
            <v>36.459104020000005</v>
          </cell>
          <cell r="LA35">
            <v>45.008470670000001</v>
          </cell>
          <cell r="LB35">
            <v>15.178988380000002</v>
          </cell>
          <cell r="LC35">
            <v>0</v>
          </cell>
          <cell r="LD35" t="str">
            <v>10                  Royalties</v>
          </cell>
          <cell r="LE35">
            <v>40.081790229999996</v>
          </cell>
          <cell r="LF35">
            <v>30.907524260000006</v>
          </cell>
          <cell r="LG35">
            <v>32.199648660000001</v>
          </cell>
          <cell r="LH35">
            <v>85.856076729999998</v>
          </cell>
          <cell r="LI35">
            <v>43.406976449999995</v>
          </cell>
          <cell r="LJ35">
            <v>30.338106489999998</v>
          </cell>
          <cell r="LK35">
            <v>48.396325560000001</v>
          </cell>
          <cell r="LL35">
            <v>38.245061280000002</v>
          </cell>
          <cell r="LM35">
            <v>37.528532670000004</v>
          </cell>
          <cell r="LN35">
            <v>37.965082470000006</v>
          </cell>
          <cell r="LO35">
            <v>45.090716669999992</v>
          </cell>
          <cell r="LP35">
            <v>34.376488379999998</v>
          </cell>
          <cell r="LQ35">
            <v>0</v>
          </cell>
          <cell r="LR35">
            <v>0</v>
          </cell>
        </row>
        <row r="36">
          <cell r="M36" t="str">
            <v xml:space="preserve">11                  CIT Refunds </v>
          </cell>
          <cell r="O36" t="str">
            <v xml:space="preserve"> </v>
          </cell>
          <cell r="P36">
            <v>-1363.7488247599999</v>
          </cell>
          <cell r="Q36">
            <v>-934.83255099999997</v>
          </cell>
          <cell r="R36">
            <v>-1484.7002999700001</v>
          </cell>
          <cell r="S36">
            <v>-1689.89756726</v>
          </cell>
          <cell r="T36">
            <v>-565.16039336999995</v>
          </cell>
          <cell r="U36">
            <v>-2110.74109636</v>
          </cell>
          <cell r="V36">
            <v>-922.01761670000008</v>
          </cell>
          <cell r="W36">
            <v>-1410.78329102</v>
          </cell>
          <cell r="X36">
            <v>-1552.0196015699998</v>
          </cell>
          <cell r="Y36">
            <v>-1031.2896817400001</v>
          </cell>
          <cell r="Z36">
            <v>-1424.61804504</v>
          </cell>
          <cell r="AA36">
            <v>-1328.5589481900001</v>
          </cell>
          <cell r="AB36">
            <v>-383.47007293000001</v>
          </cell>
          <cell r="AC36">
            <v>-1125.91226026</v>
          </cell>
          <cell r="AD36">
            <v>-421.73953281999997</v>
          </cell>
          <cell r="AE36">
            <v>-590.34372050000002</v>
          </cell>
          <cell r="AF36">
            <v>-1073.0148943500001</v>
          </cell>
          <cell r="AG36">
            <v>-369.87606750999998</v>
          </cell>
          <cell r="AH36">
            <v>-616.56372095000006</v>
          </cell>
          <cell r="AI36">
            <v>-449.32772789000001</v>
          </cell>
          <cell r="AJ36">
            <v>-262.13037505</v>
          </cell>
          <cell r="AK36">
            <v>-543.99530963999996</v>
          </cell>
          <cell r="AL36">
            <v>-328.22167213</v>
          </cell>
          <cell r="AM36">
            <v>-796.18921685999965</v>
          </cell>
          <cell r="AN36">
            <v>-759.85593613000003</v>
          </cell>
          <cell r="AO36">
            <v>-640.96718980999992</v>
          </cell>
          <cell r="AP36">
            <v>-1206.9280339300001</v>
          </cell>
          <cell r="AQ36">
            <v>-899.99963609000008</v>
          </cell>
          <cell r="AR36">
            <v>-655.03677474999995</v>
          </cell>
          <cell r="AS36">
            <v>-1337.22478172</v>
          </cell>
          <cell r="AT36">
            <v>-1169.06581944</v>
          </cell>
          <cell r="AU36">
            <v>-667.07605905999992</v>
          </cell>
          <cell r="AV36">
            <v>-997.04649059000008</v>
          </cell>
          <cell r="AW36">
            <v>-437.32084402999999</v>
          </cell>
          <cell r="AX36">
            <v>-730.05548918</v>
          </cell>
          <cell r="AY36">
            <v>-1405.1628898600002</v>
          </cell>
          <cell r="AZ36">
            <v>-510.18176345999996</v>
          </cell>
          <cell r="BA36">
            <v>-1453.1539195099999</v>
          </cell>
          <cell r="BB36">
            <v>-956.70865126000001</v>
          </cell>
          <cell r="BC36">
            <v>-1154.0793191700002</v>
          </cell>
          <cell r="BD36">
            <v>-741.03220517999989</v>
          </cell>
          <cell r="BE36">
            <v>-1496.2077766300001</v>
          </cell>
          <cell r="BF36">
            <v>-2407.91720979</v>
          </cell>
          <cell r="BG36">
            <v>-961.18259266999996</v>
          </cell>
          <cell r="BH36">
            <v>-1299.4604194400001</v>
          </cell>
          <cell r="BI36">
            <v>-1189.45598913</v>
          </cell>
          <cell r="BJ36">
            <v>-1119.0339187500001</v>
          </cell>
          <cell r="BK36">
            <v>-597.84613628</v>
          </cell>
          <cell r="BL36">
            <v>-1596.6314384500001</v>
          </cell>
          <cell r="BM36">
            <v>-466.44304455999998</v>
          </cell>
          <cell r="BN36">
            <v>-1242.5585009599999</v>
          </cell>
          <cell r="BO36">
            <v>-1788.9851410000001</v>
          </cell>
          <cell r="BP36">
            <v>-763.47221540999999</v>
          </cell>
          <cell r="BQ36">
            <v>-1139.6854682200001</v>
          </cell>
          <cell r="BR36">
            <v>-673.38880686000005</v>
          </cell>
          <cell r="BS36">
            <v>-1512.49304882</v>
          </cell>
          <cell r="BT36">
            <v>-2883.8157638100001</v>
          </cell>
          <cell r="BU36">
            <v>-610.89731563999999</v>
          </cell>
          <cell r="BV36">
            <v>-1147.6652793399999</v>
          </cell>
          <cell r="BW36">
            <v>-912.42898749000005</v>
          </cell>
          <cell r="BX36">
            <v>-370.24467222000004</v>
          </cell>
          <cell r="BY36">
            <v>-442.70141795999996</v>
          </cell>
          <cell r="BZ36">
            <v>-733.03052701000001</v>
          </cell>
          <cell r="CA36">
            <v>-445.04724179999999</v>
          </cell>
          <cell r="CB36">
            <v>-667.43921147000003</v>
          </cell>
          <cell r="CC36">
            <v>-387.23392782999997</v>
          </cell>
          <cell r="CD36">
            <v>-544.86261155</v>
          </cell>
          <cell r="CE36">
            <v>-424.88385649999998</v>
          </cell>
          <cell r="CF36">
            <v>-592.09601178999992</v>
          </cell>
          <cell r="CG36">
            <v>-600.83961851999993</v>
          </cell>
          <cell r="CH36">
            <v>-792.50590052999996</v>
          </cell>
          <cell r="CI36">
            <v>-802.77276530000017</v>
          </cell>
          <cell r="CJ36">
            <v>-888.76399313000002</v>
          </cell>
          <cell r="CK36">
            <v>-1291.0413134200001</v>
          </cell>
          <cell r="CL36">
            <v>-1651.00003649</v>
          </cell>
          <cell r="CM36">
            <v>-717.64413001000003</v>
          </cell>
          <cell r="CN36">
            <v>-1732.86499181</v>
          </cell>
          <cell r="CO36">
            <v>-944.34261360000005</v>
          </cell>
          <cell r="CP36">
            <v>-1022.56940229</v>
          </cell>
          <cell r="CQ36">
            <v>-842.93377134000002</v>
          </cell>
          <cell r="CR36">
            <v>-1029.16493857</v>
          </cell>
          <cell r="CS36">
            <v>-707.85520541999995</v>
          </cell>
          <cell r="CT36">
            <v>-1421.6135253800001</v>
          </cell>
          <cell r="CU36">
            <v>-1156.36514569</v>
          </cell>
          <cell r="CV36">
            <v>-448.63430994999999</v>
          </cell>
          <cell r="CW36">
            <v>-376.73304815</v>
          </cell>
          <cell r="CX36">
            <v>-1127.32217231</v>
          </cell>
          <cell r="CY36">
            <v>-1126.5822798499998</v>
          </cell>
          <cell r="CZ36">
            <v>-593.19289422999998</v>
          </cell>
          <cell r="DA36">
            <v>-615.14377005999995</v>
          </cell>
          <cell r="DB36">
            <v>-406.03662487000003</v>
          </cell>
          <cell r="DC36">
            <v>-422.39330625999997</v>
          </cell>
          <cell r="DD36">
            <v>-509.14114648000003</v>
          </cell>
          <cell r="DE36">
            <v>-500.90950941</v>
          </cell>
          <cell r="DF36">
            <v>-766.75604214999998</v>
          </cell>
          <cell r="DG36">
            <v>-1241.0131149400002</v>
          </cell>
          <cell r="DH36">
            <v>-1269.98530069</v>
          </cell>
          <cell r="DI36">
            <v>-821.29403298</v>
          </cell>
          <cell r="DJ36">
            <v>-628.81686557</v>
          </cell>
          <cell r="DK36">
            <v>-1309.75005747</v>
          </cell>
          <cell r="DL36">
            <v>-489.39510389999998</v>
          </cell>
          <cell r="DM36">
            <v>-1088.81664155</v>
          </cell>
          <cell r="DN36">
            <v>-1036.21286227</v>
          </cell>
          <cell r="DO36">
            <v>-1025.31313946</v>
          </cell>
          <cell r="DP36">
            <v>-828.95327715999997</v>
          </cell>
          <cell r="DQ36">
            <v>-770.51102091999996</v>
          </cell>
          <cell r="DR36">
            <v>-658.17892526000003</v>
          </cell>
          <cell r="DS36">
            <v>-822.53999655999996</v>
          </cell>
          <cell r="DT36">
            <v>-431.86202614000001</v>
          </cell>
          <cell r="DU36">
            <v>-645.38676557000008</v>
          </cell>
          <cell r="DV36">
            <v>-521.64451241000006</v>
          </cell>
          <cell r="DW36">
            <v>-899.96545572000002</v>
          </cell>
          <cell r="DX36">
            <v>-1129.4121304400001</v>
          </cell>
          <cell r="DY36">
            <v>-1412.6471753199999</v>
          </cell>
          <cell r="DZ36">
            <v>-802.27883544000008</v>
          </cell>
          <cell r="EA36">
            <v>-907.46019877000003</v>
          </cell>
          <cell r="EB36">
            <v>-1140.33678605</v>
          </cell>
          <cell r="EC36">
            <v>-989.92362979999996</v>
          </cell>
          <cell r="ED36">
            <v>-792.72920984000007</v>
          </cell>
          <cell r="EE36">
            <v>-1085.7522718300002</v>
          </cell>
          <cell r="EF36">
            <v>-431.86202614000001</v>
          </cell>
          <cell r="EG36">
            <v>-1077.24879171</v>
          </cell>
          <cell r="EH36">
            <v>-1598.89330412</v>
          </cell>
          <cell r="EI36">
            <v>-2498.8587598399999</v>
          </cell>
          <cell r="EJ36">
            <v>-3628.27089028</v>
          </cell>
          <cell r="EK36">
            <v>-5040.9180656000008</v>
          </cell>
          <cell r="EL36">
            <v>-5843.1969010400007</v>
          </cell>
          <cell r="EM36">
            <v>-6750.6570998100015</v>
          </cell>
          <cell r="EN36">
            <v>-7890.9938858600017</v>
          </cell>
          <cell r="EO36">
            <v>-8880.9175156600013</v>
          </cell>
          <cell r="EP36">
            <v>-9673.6467255000025</v>
          </cell>
          <cell r="EQ36">
            <v>-10759.398997330001</v>
          </cell>
          <cell r="ER36">
            <v>-575.93129598999997</v>
          </cell>
          <cell r="ES36">
            <v>-845.70804598000007</v>
          </cell>
          <cell r="ET36">
            <v>-730.91483961999995</v>
          </cell>
          <cell r="EU36">
            <v>-1294.39684792</v>
          </cell>
          <cell r="EV36">
            <v>-821.50459644000011</v>
          </cell>
          <cell r="EW36">
            <v>-1339.2543141199999</v>
          </cell>
          <cell r="EX36">
            <v>-1291.13861845</v>
          </cell>
          <cell r="EY36">
            <v>-1457.7640706900002</v>
          </cell>
          <cell r="EZ36">
            <v>-1481.2564409000001</v>
          </cell>
          <cell r="FA36">
            <v>-1327.1662116199998</v>
          </cell>
          <cell r="FB36">
            <v>-823.25119022000001</v>
          </cell>
          <cell r="FC36">
            <v>-1005.61002892</v>
          </cell>
          <cell r="FD36">
            <v>-575.93129598999997</v>
          </cell>
          <cell r="FE36">
            <v>-1421.63934197</v>
          </cell>
          <cell r="FF36">
            <v>-2152.5541815900001</v>
          </cell>
          <cell r="FG36">
            <v>-3446.9510295099999</v>
          </cell>
          <cell r="FH36">
            <v>-4268.4556259500005</v>
          </cell>
          <cell r="FI36">
            <v>-5607.7099400700008</v>
          </cell>
          <cell r="FJ36">
            <v>-6898.8485585200006</v>
          </cell>
          <cell r="FK36">
            <v>-8356.6126292100016</v>
          </cell>
          <cell r="FL36">
            <v>-9837.8690701100022</v>
          </cell>
          <cell r="FM36">
            <v>-11165.035281730003</v>
          </cell>
          <cell r="FN36">
            <v>-11988.286471950003</v>
          </cell>
          <cell r="FO36">
            <v>-12993.896500870003</v>
          </cell>
          <cell r="FP36">
            <v>0</v>
          </cell>
          <cell r="FQ36">
            <v>-144.06926984999996</v>
          </cell>
          <cell r="FR36">
            <v>-200.32128040999999</v>
          </cell>
          <cell r="FS36">
            <v>-209.27032720999989</v>
          </cell>
          <cell r="FT36">
            <v>-394.4313922</v>
          </cell>
          <cell r="FU36">
            <v>307.90753399999994</v>
          </cell>
          <cell r="FV36">
            <v>73.39286119999997</v>
          </cell>
          <cell r="FW36">
            <v>-488.85978300999989</v>
          </cell>
          <cell r="FX36">
            <v>-550.30387192000012</v>
          </cell>
          <cell r="FY36">
            <v>-340.91965485000014</v>
          </cell>
          <cell r="FZ36">
            <v>-337.24258181999983</v>
          </cell>
          <cell r="GA36">
            <v>-30.521980379999945</v>
          </cell>
          <cell r="GB36">
            <v>80.142242910000164</v>
          </cell>
          <cell r="GC36">
            <v>0</v>
          </cell>
          <cell r="GD36">
            <v>0.333600226761535</v>
          </cell>
          <cell r="GE36">
            <v>0.31038950765139711</v>
          </cell>
          <cell r="GF36">
            <v>0.40117421391661923</v>
          </cell>
          <cell r="GG36">
            <v>0.43827392450796099</v>
          </cell>
          <cell r="GH36">
            <v>-0.27262637411202972</v>
          </cell>
          <cell r="GI36">
            <v>-5.1954134395500881E-2</v>
          </cell>
          <cell r="GJ36">
            <v>0.60933899962834082</v>
          </cell>
          <cell r="GK36">
            <v>0.60642204767316432</v>
          </cell>
          <cell r="GL36">
            <v>0.29896400696754505</v>
          </cell>
          <cell r="GM36">
            <v>0.34067535279275524</v>
          </cell>
          <cell r="GN36">
            <v>3.8502404101093145E-2</v>
          </cell>
          <cell r="GO36">
            <v>-7.3812641234379389E-2</v>
          </cell>
          <cell r="GP36">
            <v>0</v>
          </cell>
          <cell r="GQ36">
            <v>-144.06926984999996</v>
          </cell>
          <cell r="GR36">
            <v>-344.39055026000005</v>
          </cell>
          <cell r="GS36">
            <v>-553.66087747000006</v>
          </cell>
          <cell r="GT36">
            <v>-948.09226966999995</v>
          </cell>
          <cell r="GU36">
            <v>-640.18473567000046</v>
          </cell>
          <cell r="GV36">
            <v>-566.79187447000004</v>
          </cell>
          <cell r="GW36">
            <v>-1055.6516574799998</v>
          </cell>
          <cell r="GX36">
            <v>-1605.9555294000002</v>
          </cell>
          <cell r="GY36">
            <v>-1946.8751842500005</v>
          </cell>
          <cell r="GZ36">
            <v>-2284.1177660700014</v>
          </cell>
          <cell r="HA36">
            <v>-2314.6397464500005</v>
          </cell>
          <cell r="HB36">
            <v>-2234.4975035400021</v>
          </cell>
          <cell r="HC36">
            <v>0</v>
          </cell>
          <cell r="HD36">
            <v>0.333600226761535</v>
          </cell>
          <cell r="HE36">
            <v>0.31969453380710916</v>
          </cell>
          <cell r="HF36">
            <v>0.34627756338921206</v>
          </cell>
          <cell r="HG36">
            <v>0.37941010708852774</v>
          </cell>
          <cell r="HH36">
            <v>0.17644347818268782</v>
          </cell>
          <cell r="HI36">
            <v>0.11243822396913666</v>
          </cell>
          <cell r="HJ36">
            <v>0.18066337235565513</v>
          </cell>
          <cell r="HK36">
            <v>0.23789617894311357</v>
          </cell>
          <cell r="HL36">
            <v>0.24672116243032927</v>
          </cell>
          <cell r="HM36">
            <v>0.2571938948923177</v>
          </cell>
          <cell r="HN36">
            <v>0.23927271815173337</v>
          </cell>
          <cell r="HO36">
            <v>0.20767865417896519</v>
          </cell>
          <cell r="HP36">
            <v>0</v>
          </cell>
          <cell r="HQ36">
            <v>1.0000007932831068E-8</v>
          </cell>
          <cell r="HR36">
            <v>1.9999902178824414E-8</v>
          </cell>
          <cell r="HS36">
            <v>3.8000007407390513E-7</v>
          </cell>
          <cell r="HT36">
            <v>8.0000063462648541E-8</v>
          </cell>
          <cell r="HU36">
            <v>-4.4000012167089153E-7</v>
          </cell>
          <cell r="HV36">
            <v>-1.1999986782029737E-7</v>
          </cell>
          <cell r="HW36">
            <v>-4.5000001591688488E-7</v>
          </cell>
          <cell r="HX36">
            <v>3.0999990485724993E-7</v>
          </cell>
          <cell r="HY36">
            <v>9.9999851954635233E-8</v>
          </cell>
          <cell r="HZ36">
            <v>3.8000030144758057E-7</v>
          </cell>
          <cell r="IA36">
            <v>119.52046777999999</v>
          </cell>
          <cell r="IB36">
            <v>141.60410607999995</v>
          </cell>
          <cell r="IC36">
            <v>0</v>
          </cell>
          <cell r="ID36">
            <v>-1.7363195926812541E-11</v>
          </cell>
          <cell r="IE36">
            <v>-2.364870746284045E-11</v>
          </cell>
          <cell r="IF36">
            <v>-5.1989650952210126E-10</v>
          </cell>
          <cell r="IG36">
            <v>-6.1804896687023251E-11</v>
          </cell>
          <cell r="IH36">
            <v>5.3560275111460431E-10</v>
          </cell>
          <cell r="II36">
            <v>8.9602002073743085E-11</v>
          </cell>
          <cell r="IJ36">
            <v>3.4852959213159007E-10</v>
          </cell>
          <cell r="IK36">
            <v>-2.1265437324477036E-10</v>
          </cell>
          <cell r="IL36">
            <v>-6.7510155018887261E-11</v>
          </cell>
          <cell r="IM36">
            <v>-2.8632457488119097E-10</v>
          </cell>
          <cell r="IN36">
            <v>-0.12677562670217649</v>
          </cell>
          <cell r="IO36">
            <v>-0.12343302070628685</v>
          </cell>
          <cell r="IP36">
            <v>0</v>
          </cell>
          <cell r="IQ36">
            <v>1.0000007932831068E-8</v>
          </cell>
          <cell r="IR36">
            <v>2.9999910111655481E-8</v>
          </cell>
          <cell r="IS36">
            <v>4.0999975681188516E-7</v>
          </cell>
          <cell r="IT36">
            <v>4.9000027502188459E-7</v>
          </cell>
          <cell r="IU36">
            <v>4.999947122996673E-8</v>
          </cell>
          <cell r="IV36">
            <v>-7.0001078711356968E-8</v>
          </cell>
          <cell r="IW36">
            <v>-5.200008672545664E-7</v>
          </cell>
          <cell r="IX36">
            <v>-2.1000232663936913E-7</v>
          </cell>
          <cell r="IY36">
            <v>-1.1000156519003212E-7</v>
          </cell>
          <cell r="IZ36">
            <v>2.6999805413652211E-7</v>
          </cell>
          <cell r="JA36">
            <v>119.52046804999736</v>
          </cell>
          <cell r="JB36">
            <v>261.1245741299972</v>
          </cell>
          <cell r="JC36">
            <v>0</v>
          </cell>
          <cell r="JD36">
            <v>-1.7363195926812541E-11</v>
          </cell>
          <cell r="JE36">
            <v>-2.1102335328910364E-11</v>
          </cell>
          <cell r="JF36">
            <v>-1.9047128301827117E-10</v>
          </cell>
          <cell r="JG36">
            <v>-1.4215469577526448E-10</v>
          </cell>
          <cell r="JH36">
            <v>-1.1713714657219382E-11</v>
          </cell>
          <cell r="JI36">
            <v>1.2483006335979813E-11</v>
          </cell>
          <cell r="JJ36">
            <v>7.5375022785732296E-11</v>
          </cell>
          <cell r="JK36">
            <v>2.513007793499927E-11</v>
          </cell>
          <cell r="JL36">
            <v>1.1181442282605223E-11</v>
          </cell>
          <cell r="JM36">
            <v>-2.4182463137560024E-11</v>
          </cell>
          <cell r="JN36">
            <v>-9.871355617270634E-3</v>
          </cell>
          <cell r="JO36">
            <v>-1.9700049713425084E-2</v>
          </cell>
          <cell r="JP36">
            <v>0</v>
          </cell>
          <cell r="JQ36">
            <v>-575.93129599999997</v>
          </cell>
          <cell r="JR36">
            <v>-845.70804599999997</v>
          </cell>
          <cell r="JS36">
            <v>-730.91484000000003</v>
          </cell>
          <cell r="JT36">
            <v>-1294.3968480000001</v>
          </cell>
          <cell r="JU36">
            <v>-821.50459599999999</v>
          </cell>
          <cell r="JV36">
            <v>-1339.254314</v>
          </cell>
          <cell r="JW36">
            <v>-1291.138618</v>
          </cell>
          <cell r="JX36">
            <v>-1457.7640710000001</v>
          </cell>
          <cell r="JY36">
            <v>-1481.256441</v>
          </cell>
          <cell r="JZ36">
            <v>-1327.1662120000001</v>
          </cell>
          <cell r="KA36">
            <v>-942.771658</v>
          </cell>
          <cell r="KB36">
            <v>-1147.2141349999999</v>
          </cell>
          <cell r="KC36">
            <v>0</v>
          </cell>
          <cell r="KD36">
            <v>-575.93129599999997</v>
          </cell>
          <cell r="KE36">
            <v>-1421.6393419999999</v>
          </cell>
          <cell r="KF36">
            <v>-2152.5541819999999</v>
          </cell>
          <cell r="KG36">
            <v>-3446.9510300000002</v>
          </cell>
          <cell r="KH36">
            <v>-4268.4556259999999</v>
          </cell>
          <cell r="KI36">
            <v>-5607.7099399999997</v>
          </cell>
          <cell r="KJ36">
            <v>-6898.8485579999997</v>
          </cell>
          <cell r="KK36">
            <v>-8356.6126289999993</v>
          </cell>
          <cell r="KL36">
            <v>-9837.8690700000006</v>
          </cell>
          <cell r="KM36">
            <v>-11165.035282000001</v>
          </cell>
          <cell r="KN36">
            <v>-12107.80694</v>
          </cell>
          <cell r="KO36">
            <v>-13255.021075000001</v>
          </cell>
          <cell r="KP36">
            <v>0</v>
          </cell>
          <cell r="KQ36">
            <v>-575.93129598999997</v>
          </cell>
          <cell r="KR36">
            <v>-845.70804598000007</v>
          </cell>
          <cell r="KS36">
            <v>-730.91483961999995</v>
          </cell>
          <cell r="KT36">
            <v>-1294.39684792</v>
          </cell>
          <cell r="KU36">
            <v>-821.50459644000011</v>
          </cell>
          <cell r="KV36">
            <v>-1339.2543141199999</v>
          </cell>
          <cell r="KW36">
            <v>-1291.13861845</v>
          </cell>
          <cell r="KX36">
            <v>-1457.7640706900002</v>
          </cell>
          <cell r="KY36">
            <v>-1481.2564409000001</v>
          </cell>
          <cell r="KZ36">
            <v>-1327.1662116199998</v>
          </cell>
          <cell r="LA36">
            <v>-823.25119022000001</v>
          </cell>
          <cell r="LB36">
            <v>-1005.61002892</v>
          </cell>
          <cell r="LC36">
            <v>0</v>
          </cell>
          <cell r="LD36" t="str">
            <v xml:space="preserve">11                  CIT Refunds </v>
          </cell>
          <cell r="LE36">
            <v>-574.03494044000001</v>
          </cell>
          <cell r="LF36">
            <v>-800.51000105000014</v>
          </cell>
          <cell r="LG36">
            <v>-730.50811225999985</v>
          </cell>
          <cell r="LH36">
            <v>-1284.0752141599999</v>
          </cell>
          <cell r="LI36">
            <v>-820.89831621000008</v>
          </cell>
          <cell r="LJ36">
            <v>-1340.37594805</v>
          </cell>
          <cell r="LK36">
            <v>-1290.8431239900001</v>
          </cell>
          <cell r="LL36">
            <v>-1458.0165883600002</v>
          </cell>
          <cell r="LM36">
            <v>-1481.75239599</v>
          </cell>
          <cell r="LN36">
            <v>-1327.6466274699999</v>
          </cell>
          <cell r="LO36">
            <v>-823.79681216000006</v>
          </cell>
          <cell r="LP36">
            <v>-1001.0907326</v>
          </cell>
          <cell r="LQ36">
            <v>0</v>
          </cell>
          <cell r="LR36">
            <v>0</v>
          </cell>
        </row>
        <row r="37">
          <cell r="M37" t="str">
            <v>13.3        Combined STC and Dividends Tax</v>
          </cell>
          <cell r="O37" t="str">
            <v xml:space="preserve"> </v>
          </cell>
          <cell r="P37">
            <v>1836.4403111600002</v>
          </cell>
          <cell r="Q37">
            <v>1611.4868788699998</v>
          </cell>
          <cell r="R37">
            <v>855.54501809999999</v>
          </cell>
          <cell r="S37">
            <v>1630.7993375399999</v>
          </cell>
          <cell r="T37">
            <v>2231.4637881799999</v>
          </cell>
          <cell r="U37">
            <v>1192.6728075799999</v>
          </cell>
          <cell r="V37">
            <v>2725.7721599499996</v>
          </cell>
          <cell r="W37">
            <v>1681.77501364</v>
          </cell>
          <cell r="X37">
            <v>722.45167982999988</v>
          </cell>
          <cell r="Y37">
            <v>1750.6670441900001</v>
          </cell>
          <cell r="Z37">
            <v>1154.0468067699999</v>
          </cell>
          <cell r="AA37">
            <v>4572.2877859799992</v>
          </cell>
          <cell r="AB37">
            <v>2622.5861466599999</v>
          </cell>
          <cell r="AC37">
            <v>1201.9132079200001</v>
          </cell>
          <cell r="AD37">
            <v>2391.7031900000002</v>
          </cell>
          <cell r="AE37">
            <v>287.40133298000001</v>
          </cell>
          <cell r="AF37">
            <v>1345.71020724</v>
          </cell>
          <cell r="AG37">
            <v>2230.3836219999998</v>
          </cell>
          <cell r="AH37">
            <v>952.34864134999998</v>
          </cell>
          <cell r="AI37">
            <v>2396.3544302</v>
          </cell>
          <cell r="AJ37">
            <v>1335.6705841400001</v>
          </cell>
          <cell r="AK37">
            <v>2642.8791732499999</v>
          </cell>
          <cell r="AL37">
            <v>1673.4799110899999</v>
          </cell>
          <cell r="AM37">
            <v>1504.9910312999993</v>
          </cell>
          <cell r="AN37">
            <v>1243.6533925799999</v>
          </cell>
          <cell r="AO37">
            <v>1522.02877891</v>
          </cell>
          <cell r="AP37">
            <v>1462.04726099</v>
          </cell>
          <cell r="AQ37">
            <v>1653.5484276</v>
          </cell>
          <cell r="AR37">
            <v>1562.4612145599999</v>
          </cell>
          <cell r="AS37">
            <v>778.41249528999992</v>
          </cell>
          <cell r="AT37">
            <v>1579.6655714799999</v>
          </cell>
          <cell r="AU37">
            <v>983.98070169000005</v>
          </cell>
          <cell r="AV37">
            <v>1180.4742826099998</v>
          </cell>
          <cell r="AW37">
            <v>1141.0100879500001</v>
          </cell>
          <cell r="AX37">
            <v>828.23335425999994</v>
          </cell>
          <cell r="AY37">
            <v>1532.2796087300001</v>
          </cell>
          <cell r="AZ37">
            <v>1395.66239449</v>
          </cell>
          <cell r="BA37">
            <v>1301.2221627700001</v>
          </cell>
          <cell r="BB37">
            <v>1117.70149616</v>
          </cell>
          <cell r="BC37">
            <v>1327.91237987</v>
          </cell>
          <cell r="BD37">
            <v>1859.7568576400001</v>
          </cell>
          <cell r="BE37">
            <v>1078.54537828</v>
          </cell>
          <cell r="BF37">
            <v>1905.44588501</v>
          </cell>
          <cell r="BG37">
            <v>1327.10770426</v>
          </cell>
          <cell r="BH37">
            <v>1055.88857072</v>
          </cell>
          <cell r="BI37">
            <v>1360.1466188299999</v>
          </cell>
          <cell r="BJ37">
            <v>998.37401877999991</v>
          </cell>
          <cell r="BK37">
            <v>2450.4246497499998</v>
          </cell>
          <cell r="BL37">
            <v>8137.9436061599999</v>
          </cell>
          <cell r="BM37">
            <v>1213.6560893199999</v>
          </cell>
          <cell r="BN37">
            <v>492.77156364999962</v>
          </cell>
          <cell r="BO37">
            <v>1175.9553273399999</v>
          </cell>
          <cell r="BP37">
            <v>752.42439143999968</v>
          </cell>
          <cell r="BQ37">
            <v>740.67441273999998</v>
          </cell>
          <cell r="BR37">
            <v>1997.22564513</v>
          </cell>
          <cell r="BS37">
            <v>1638.0467696499998</v>
          </cell>
          <cell r="BT37">
            <v>590.20300263000001</v>
          </cell>
          <cell r="BU37">
            <v>1040.9632903199999</v>
          </cell>
          <cell r="BV37">
            <v>909.77751677000003</v>
          </cell>
          <cell r="BW37">
            <v>1049.0672643699997</v>
          </cell>
          <cell r="BX37">
            <v>2275.6343232899999</v>
          </cell>
          <cell r="BY37">
            <v>1040.23499926</v>
          </cell>
          <cell r="BZ37">
            <v>922.58089596000002</v>
          </cell>
          <cell r="CA37">
            <v>995.90207854999994</v>
          </cell>
          <cell r="CB37">
            <v>1574.9641173399998</v>
          </cell>
          <cell r="CC37">
            <v>1144.2513479000002</v>
          </cell>
          <cell r="CD37">
            <v>1603.04899299</v>
          </cell>
          <cell r="CE37">
            <v>1265.60939846</v>
          </cell>
          <cell r="CF37">
            <v>1366.77648028</v>
          </cell>
          <cell r="CG37">
            <v>830.84565425000005</v>
          </cell>
          <cell r="CH37">
            <v>900.64461082000003</v>
          </cell>
          <cell r="CI37">
            <v>1370.8578252999991</v>
          </cell>
          <cell r="CJ37">
            <v>1378.12929844</v>
          </cell>
          <cell r="CK37">
            <v>2689.8643896599997</v>
          </cell>
          <cell r="CL37">
            <v>920.60530264999989</v>
          </cell>
          <cell r="CM37">
            <v>1014.4288275299997</v>
          </cell>
          <cell r="CN37">
            <v>1028.5529291100004</v>
          </cell>
          <cell r="CO37">
            <v>796.53454522000004</v>
          </cell>
          <cell r="CP37">
            <v>2621.2787617399999</v>
          </cell>
          <cell r="CQ37">
            <v>1641.9036506200002</v>
          </cell>
          <cell r="CR37">
            <v>915.7454122800001</v>
          </cell>
          <cell r="CS37">
            <v>1396.50176431</v>
          </cell>
          <cell r="CT37">
            <v>1165.4785946599998</v>
          </cell>
          <cell r="CU37">
            <v>1739.766436390001</v>
          </cell>
          <cell r="CV37">
            <v>1378.1619379200001</v>
          </cell>
          <cell r="CW37">
            <v>2005.8336631</v>
          </cell>
          <cell r="CX37">
            <v>636.96461481999995</v>
          </cell>
          <cell r="CY37">
            <v>1245.61376051</v>
          </cell>
          <cell r="CZ37">
            <v>1815.2325035900001</v>
          </cell>
          <cell r="DA37">
            <v>1237.0245609800002</v>
          </cell>
          <cell r="DB37">
            <v>2442.3897687499998</v>
          </cell>
          <cell r="DC37">
            <v>2282.7315938899997</v>
          </cell>
          <cell r="DD37">
            <v>1696.6900302200002</v>
          </cell>
          <cell r="DE37">
            <v>1663.34947281</v>
          </cell>
          <cell r="DF37">
            <v>950.65000780999992</v>
          </cell>
          <cell r="DG37">
            <v>2662.9358673500001</v>
          </cell>
          <cell r="DH37">
            <v>2693.45357513</v>
          </cell>
          <cell r="DI37">
            <v>2284.6120593900005</v>
          </cell>
          <cell r="DJ37">
            <v>1111.08763716</v>
          </cell>
          <cell r="DK37">
            <v>1349.7801151100002</v>
          </cell>
          <cell r="DL37">
            <v>1076.8308390299999</v>
          </cell>
          <cell r="DM37">
            <v>1053.17847555</v>
          </cell>
          <cell r="DN37">
            <v>2825.3015545799999</v>
          </cell>
          <cell r="DO37">
            <v>2299.0818347700001</v>
          </cell>
          <cell r="DP37">
            <v>1487.2078182499999</v>
          </cell>
          <cell r="DQ37">
            <v>1591.1735128399998</v>
          </cell>
          <cell r="DR37">
            <v>1441.70911839</v>
          </cell>
          <cell r="DS37">
            <v>2033.87259285</v>
          </cell>
          <cell r="DT37">
            <v>2850.3667780899996</v>
          </cell>
          <cell r="DU37">
            <v>2751.0705984699998</v>
          </cell>
          <cell r="DV37">
            <v>1207.97213745</v>
          </cell>
          <cell r="DW37">
            <v>1643.3655695</v>
          </cell>
          <cell r="DX37">
            <v>1313.2166343900001</v>
          </cell>
          <cell r="DY37">
            <v>1618.9070146400002</v>
          </cell>
          <cell r="DZ37">
            <v>2950.2137180599998</v>
          </cell>
          <cell r="EA37">
            <v>2294.0529912599995</v>
          </cell>
          <cell r="EB37">
            <v>1523.6901512699999</v>
          </cell>
          <cell r="EC37">
            <v>1735.3427748200002</v>
          </cell>
          <cell r="ED37">
            <v>1710.77533657</v>
          </cell>
          <cell r="EE37">
            <v>2335.2595542399999</v>
          </cell>
          <cell r="EF37">
            <v>2850.3667780899996</v>
          </cell>
          <cell r="EG37">
            <v>5601.4373765599994</v>
          </cell>
          <cell r="EH37">
            <v>6809.4095140099989</v>
          </cell>
          <cell r="EI37">
            <v>8452.7750835099996</v>
          </cell>
          <cell r="EJ37">
            <v>9765.9917179000004</v>
          </cell>
          <cell r="EK37">
            <v>11384.898732539999</v>
          </cell>
          <cell r="EL37">
            <v>14335.112450599998</v>
          </cell>
          <cell r="EM37">
            <v>16629.165441859997</v>
          </cell>
          <cell r="EN37">
            <v>18152.855593129996</v>
          </cell>
          <cell r="EO37">
            <v>19888.198367949997</v>
          </cell>
          <cell r="EP37">
            <v>21598.973704519998</v>
          </cell>
          <cell r="EQ37">
            <v>23934.233258759996</v>
          </cell>
          <cell r="ER37">
            <v>1420.8558180799998</v>
          </cell>
          <cell r="ES37">
            <v>4459.2921729400005</v>
          </cell>
          <cell r="ET37">
            <v>1310.01306269</v>
          </cell>
          <cell r="EU37">
            <v>1765.2846161299999</v>
          </cell>
          <cell r="EV37">
            <v>1645.7001090000001</v>
          </cell>
          <cell r="EW37">
            <v>1416.6436745000001</v>
          </cell>
          <cell r="EX37">
            <v>3016.54601198</v>
          </cell>
          <cell r="EY37">
            <v>2572.1045634899997</v>
          </cell>
          <cell r="EZ37">
            <v>1558.0956011800001</v>
          </cell>
          <cell r="FA37">
            <v>2126.3949606800002</v>
          </cell>
          <cell r="FB37">
            <v>2850.0973916600005</v>
          </cell>
          <cell r="FC37">
            <v>6988.8636945299995</v>
          </cell>
          <cell r="FD37">
            <v>1420.8558180799998</v>
          </cell>
          <cell r="FE37">
            <v>5880.1479910200005</v>
          </cell>
          <cell r="FF37">
            <v>7190.1610537100005</v>
          </cell>
          <cell r="FG37">
            <v>8955.4456698400008</v>
          </cell>
          <cell r="FH37">
            <v>10601.14577884</v>
          </cell>
          <cell r="FI37">
            <v>12017.789453339999</v>
          </cell>
          <cell r="FJ37">
            <v>15034.33546532</v>
          </cell>
          <cell r="FK37">
            <v>17606.440028810001</v>
          </cell>
          <cell r="FL37">
            <v>19164.535629990001</v>
          </cell>
          <cell r="FM37">
            <v>21290.930590670003</v>
          </cell>
          <cell r="FN37">
            <v>24141.027982330004</v>
          </cell>
          <cell r="FO37">
            <v>31129.891676860003</v>
          </cell>
          <cell r="FP37">
            <v>0</v>
          </cell>
          <cell r="FQ37">
            <v>-1429.5109600099997</v>
          </cell>
          <cell r="FR37">
            <v>1708.2215744700006</v>
          </cell>
          <cell r="FS37">
            <v>102.04092523999998</v>
          </cell>
          <cell r="FT37">
            <v>121.91904662999991</v>
          </cell>
          <cell r="FU37">
            <v>332.48347461000003</v>
          </cell>
          <cell r="FV37">
            <v>-202.26334014000008</v>
          </cell>
          <cell r="FW37">
            <v>66.332293920000211</v>
          </cell>
          <cell r="FX37">
            <v>278.05157223000015</v>
          </cell>
          <cell r="FY37">
            <v>34.405449910000243</v>
          </cell>
          <cell r="FZ37">
            <v>391.05218586000001</v>
          </cell>
          <cell r="GA37">
            <v>1139.3220550900005</v>
          </cell>
          <cell r="GB37">
            <v>4653.6041402899991</v>
          </cell>
          <cell r="GC37">
            <v>0</v>
          </cell>
          <cell r="GD37">
            <v>-0.50151825056279242</v>
          </cell>
          <cell r="GE37">
            <v>0.62092974837505921</v>
          </cell>
          <cell r="GF37">
            <v>8.4472912972484535E-2</v>
          </cell>
          <cell r="GG37">
            <v>7.4188633918559108E-2</v>
          </cell>
          <cell r="GH37">
            <v>0.25318250310196638</v>
          </cell>
          <cell r="GI37">
            <v>-0.12493820726632518</v>
          </cell>
          <cell r="GJ37">
            <v>2.2483894476505575E-2</v>
          </cell>
          <cell r="GK37">
            <v>0.12120538334961539</v>
          </cell>
          <cell r="GL37">
            <v>2.2580345407708521E-2</v>
          </cell>
          <cell r="GM37">
            <v>0.225345788471423</v>
          </cell>
          <cell r="GN37">
            <v>0.66596824886093553</v>
          </cell>
          <cell r="GO37">
            <v>1.9927567074249672</v>
          </cell>
          <cell r="GP37">
            <v>0</v>
          </cell>
          <cell r="GQ37">
            <v>-1429.5109600099997</v>
          </cell>
          <cell r="GR37">
            <v>278.71061446000112</v>
          </cell>
          <cell r="GS37">
            <v>380.75153970000156</v>
          </cell>
          <cell r="GT37">
            <v>502.67058633000124</v>
          </cell>
          <cell r="GU37">
            <v>835.15406093999991</v>
          </cell>
          <cell r="GV37">
            <v>632.89072080000005</v>
          </cell>
          <cell r="GW37">
            <v>699.22301472000254</v>
          </cell>
          <cell r="GX37">
            <v>977.27458695000314</v>
          </cell>
          <cell r="GY37">
            <v>1011.6800368600052</v>
          </cell>
          <cell r="GZ37">
            <v>1402.7322227200057</v>
          </cell>
          <cell r="HA37">
            <v>2542.0542778100062</v>
          </cell>
          <cell r="HB37">
            <v>7195.6584181000071</v>
          </cell>
          <cell r="HC37">
            <v>0</v>
          </cell>
          <cell r="HD37">
            <v>-0.50151825056279242</v>
          </cell>
          <cell r="HE37">
            <v>4.9756981239548408E-2</v>
          </cell>
          <cell r="HF37">
            <v>5.5915500296556619E-2</v>
          </cell>
          <cell r="HG37">
            <v>5.9468113295789743E-2</v>
          </cell>
          <cell r="HH37">
            <v>8.5516564529668132E-2</v>
          </cell>
          <cell r="HI37">
            <v>5.5590368932407756E-2</v>
          </cell>
          <cell r="HJ37">
            <v>4.877694661479523E-2</v>
          </cell>
          <cell r="HK37">
            <v>5.8768709131364172E-2</v>
          </cell>
          <cell r="HL37">
            <v>5.5731178583433377E-2</v>
          </cell>
          <cell r="HM37">
            <v>7.0530884536053343E-2</v>
          </cell>
          <cell r="HN37">
            <v>0.11769329008803936</v>
          </cell>
          <cell r="HO37">
            <v>0.30064294687469784</v>
          </cell>
          <cell r="HP37">
            <v>0</v>
          </cell>
          <cell r="HQ37">
            <v>7.9999836088973098E-8</v>
          </cell>
          <cell r="HR37">
            <v>-5.9999365475960076E-8</v>
          </cell>
          <cell r="HS37">
            <v>-3.1000013223092537E-7</v>
          </cell>
          <cell r="HT37">
            <v>1.2999998943996616E-7</v>
          </cell>
          <cell r="HU37">
            <v>0</v>
          </cell>
          <cell r="HV37">
            <v>-4.9999994189420249E-7</v>
          </cell>
          <cell r="HW37">
            <v>-1.9999788491986692E-8</v>
          </cell>
          <cell r="HX37">
            <v>4.899998202745337E-7</v>
          </cell>
          <cell r="HY37">
            <v>1.8000014279095922E-7</v>
          </cell>
          <cell r="HZ37">
            <v>-3.1999979910324328E-7</v>
          </cell>
          <cell r="IA37">
            <v>1009.3574036600005</v>
          </cell>
          <cell r="IB37">
            <v>4410.5342735300001</v>
          </cell>
          <cell r="IC37">
            <v>0</v>
          </cell>
          <cell r="ID37">
            <v>5.6303978965002271E-11</v>
          </cell>
          <cell r="IE37">
            <v>-1.3454907897545399E-11</v>
          </cell>
          <cell r="IF37">
            <v>-2.366389626077533E-10</v>
          </cell>
          <cell r="IG37">
            <v>7.3642509690327559E-11</v>
          </cell>
          <cell r="IH37">
            <v>0</v>
          </cell>
          <cell r="II37">
            <v>-3.5294686357471119E-10</v>
          </cell>
          <cell r="IJ37">
            <v>-6.6300293157890981E-12</v>
          </cell>
          <cell r="IK37">
            <v>1.9050540453262814E-10</v>
          </cell>
          <cell r="IL37">
            <v>1.1552573710845053E-10</v>
          </cell>
          <cell r="IM37">
            <v>-1.5048935168316705E-10</v>
          </cell>
          <cell r="IN37">
            <v>0.54834328055027859</v>
          </cell>
          <cell r="IO37">
            <v>1.7106170521140713</v>
          </cell>
          <cell r="IP37">
            <v>0</v>
          </cell>
          <cell r="IQ37">
            <v>7.9999836088973098E-8</v>
          </cell>
          <cell r="IR37">
            <v>2.0000697986688465E-8</v>
          </cell>
          <cell r="IS37">
            <v>-2.8999966161791235E-7</v>
          </cell>
          <cell r="IT37">
            <v>-1.5999830793589354E-7</v>
          </cell>
          <cell r="IU37">
            <v>-1.6000012692529708E-7</v>
          </cell>
          <cell r="IV37">
            <v>-6.6000029619317502E-7</v>
          </cell>
          <cell r="IW37">
            <v>-6.8000008468516171E-7</v>
          </cell>
          <cell r="IX37">
            <v>-1.9000071915797889E-7</v>
          </cell>
          <cell r="IY37">
            <v>-9.9971657618880272E-9</v>
          </cell>
          <cell r="IZ37">
            <v>-3.2999741961248219E-7</v>
          </cell>
          <cell r="JA37">
            <v>1009.3574033300029</v>
          </cell>
          <cell r="JB37">
            <v>5419.8916768600029</v>
          </cell>
          <cell r="JC37">
            <v>0</v>
          </cell>
          <cell r="JD37">
            <v>5.6303978965002271E-11</v>
          </cell>
          <cell r="JE37">
            <v>3.4013936413336889E-12</v>
          </cell>
          <cell r="JF37">
            <v>-4.0332846432776489E-11</v>
          </cell>
          <cell r="JG37">
            <v>-1.7866035240644092E-11</v>
          </cell>
          <cell r="JH37">
            <v>-1.5092720189004873E-11</v>
          </cell>
          <cell r="JI37">
            <v>-5.4918610341729742E-11</v>
          </cell>
          <cell r="JJ37">
            <v>-4.522980654668609E-11</v>
          </cell>
          <cell r="JK37">
            <v>-1.0791546663892532E-11</v>
          </cell>
          <cell r="JL37">
            <v>-5.2164925646507976E-13</v>
          </cell>
          <cell r="JM37">
            <v>-1.5499436166119347E-11</v>
          </cell>
          <cell r="JN37">
            <v>4.3635300783089317E-2</v>
          </cell>
          <cell r="JO37">
            <v>0.21080869999455476</v>
          </cell>
          <cell r="JP37">
            <v>0</v>
          </cell>
          <cell r="JQ37">
            <v>1420.855818</v>
          </cell>
          <cell r="JR37">
            <v>4459.2921729999998</v>
          </cell>
          <cell r="JS37">
            <v>1310.0130630000001</v>
          </cell>
          <cell r="JT37">
            <v>1765.2846159999999</v>
          </cell>
          <cell r="JU37">
            <v>1645.7001090000001</v>
          </cell>
          <cell r="JV37">
            <v>1416.643675</v>
          </cell>
          <cell r="JW37">
            <v>3016.5460119999998</v>
          </cell>
          <cell r="JX37">
            <v>2572.1045629999999</v>
          </cell>
          <cell r="JY37">
            <v>1558.095601</v>
          </cell>
          <cell r="JZ37">
            <v>2126.394961</v>
          </cell>
          <cell r="KA37">
            <v>1840.739988</v>
          </cell>
          <cell r="KB37">
            <v>2578.3294209999999</v>
          </cell>
          <cell r="KC37">
            <v>0</v>
          </cell>
          <cell r="KD37">
            <v>1420.855818</v>
          </cell>
          <cell r="KE37">
            <v>5880.1479909999998</v>
          </cell>
          <cell r="KF37">
            <v>7190.1610540000001</v>
          </cell>
          <cell r="KG37">
            <v>8955.4456699999992</v>
          </cell>
          <cell r="KH37">
            <v>10601.145779</v>
          </cell>
          <cell r="KI37">
            <v>12017.789454</v>
          </cell>
          <cell r="KJ37">
            <v>15034.335466</v>
          </cell>
          <cell r="KK37">
            <v>17606.440029000001</v>
          </cell>
          <cell r="KL37">
            <v>19164.535629999998</v>
          </cell>
          <cell r="KM37">
            <v>21290.930591</v>
          </cell>
          <cell r="KN37">
            <v>23131.670579000001</v>
          </cell>
          <cell r="KO37">
            <v>25710</v>
          </cell>
          <cell r="KP37">
            <v>0</v>
          </cell>
          <cell r="KQ37">
            <v>1420.8558180799998</v>
          </cell>
          <cell r="KR37">
            <v>4459.2921729400005</v>
          </cell>
          <cell r="KS37">
            <v>1310.01306269</v>
          </cell>
          <cell r="KT37">
            <v>1765.2846161299999</v>
          </cell>
          <cell r="KU37">
            <v>1645.7001090000001</v>
          </cell>
          <cell r="KV37">
            <v>1416.6436745000001</v>
          </cell>
          <cell r="KW37">
            <v>3016.54601198</v>
          </cell>
          <cell r="KX37">
            <v>2572.1045634899997</v>
          </cell>
          <cell r="KY37">
            <v>1558.0956011800001</v>
          </cell>
          <cell r="KZ37">
            <v>2126.3949606800002</v>
          </cell>
          <cell r="LA37">
            <v>2850.0973916600005</v>
          </cell>
          <cell r="LB37">
            <v>6988.8636945299995</v>
          </cell>
          <cell r="LC37">
            <v>0</v>
          </cell>
          <cell r="LD37" t="str">
            <v xml:space="preserve">13          Secondary tax on companies </v>
          </cell>
          <cell r="LE37">
            <v>1330.4033844799999</v>
          </cell>
          <cell r="LF37">
            <v>4407.0431911300002</v>
          </cell>
          <cell r="LG37">
            <v>1247.7754578900001</v>
          </cell>
          <cell r="LH37">
            <v>1698.4346327999999</v>
          </cell>
          <cell r="LI37">
            <v>1592.3674484800001</v>
          </cell>
          <cell r="LJ37">
            <v>1514.8755490000001</v>
          </cell>
          <cell r="LK37">
            <v>2944.9158927399999</v>
          </cell>
          <cell r="LL37">
            <v>2555.2748927600001</v>
          </cell>
          <cell r="LM37">
            <v>1524.7379642599999</v>
          </cell>
          <cell r="LN37">
            <v>2078.0427109699999</v>
          </cell>
          <cell r="LO37">
            <v>2830.0586109800001</v>
          </cell>
          <cell r="LP37">
            <v>6967.2653611900005</v>
          </cell>
          <cell r="LQ37">
            <v>0</v>
          </cell>
          <cell r="LR37">
            <v>0</v>
          </cell>
        </row>
        <row r="38">
          <cell r="M38" t="str">
            <v>13.4        Withholding tax on Interest</v>
          </cell>
          <cell r="O38" t="str">
            <v xml:space="preserve"> </v>
          </cell>
          <cell r="P38" t="str">
            <v>Not applicable</v>
          </cell>
          <cell r="Q38" t="str">
            <v>Not applicable</v>
          </cell>
          <cell r="R38" t="str">
            <v>Not applicable</v>
          </cell>
          <cell r="S38" t="str">
            <v>Not applicable</v>
          </cell>
          <cell r="T38" t="str">
            <v>Not applicable</v>
          </cell>
          <cell r="U38" t="str">
            <v>Not applicable</v>
          </cell>
          <cell r="V38" t="str">
            <v>Not applicable</v>
          </cell>
          <cell r="W38" t="str">
            <v>Not applicable</v>
          </cell>
          <cell r="X38" t="str">
            <v>Not applicable</v>
          </cell>
          <cell r="Y38" t="str">
            <v>Not applicable</v>
          </cell>
          <cell r="Z38" t="str">
            <v>Not applicable</v>
          </cell>
          <cell r="AA38" t="str">
            <v>Not applicable</v>
          </cell>
          <cell r="AB38" t="str">
            <v>Not applicable</v>
          </cell>
          <cell r="AC38" t="str">
            <v>Not applicable</v>
          </cell>
          <cell r="AD38" t="str">
            <v>Not applicable</v>
          </cell>
          <cell r="AE38" t="str">
            <v>Not applicable</v>
          </cell>
          <cell r="AF38" t="str">
            <v>Not applicable</v>
          </cell>
          <cell r="AG38" t="str">
            <v>Not applicable</v>
          </cell>
          <cell r="AH38" t="str">
            <v>Not applicable</v>
          </cell>
          <cell r="AI38" t="str">
            <v>Not applicable</v>
          </cell>
          <cell r="AJ38" t="str">
            <v>Not applicable</v>
          </cell>
          <cell r="AK38" t="str">
            <v>Not applicable</v>
          </cell>
          <cell r="AL38" t="str">
            <v>Not applicable</v>
          </cell>
          <cell r="AM38" t="str">
            <v>Not applicable</v>
          </cell>
          <cell r="AN38" t="str">
            <v>Not applicable</v>
          </cell>
          <cell r="AO38" t="str">
            <v>Not applicable</v>
          </cell>
          <cell r="AP38" t="str">
            <v>Not applicable</v>
          </cell>
          <cell r="AQ38" t="str">
            <v>Not applicable</v>
          </cell>
          <cell r="AR38" t="str">
            <v>Not applicable</v>
          </cell>
          <cell r="AS38" t="str">
            <v>Not applicable</v>
          </cell>
          <cell r="AT38" t="str">
            <v>Not applicable</v>
          </cell>
          <cell r="AU38" t="str">
            <v>Not applicable</v>
          </cell>
          <cell r="AV38" t="str">
            <v>Not applicable</v>
          </cell>
          <cell r="AW38" t="str">
            <v>Not applicable</v>
          </cell>
          <cell r="AX38" t="str">
            <v>Not applicable</v>
          </cell>
          <cell r="AY38" t="str">
            <v>Not applicable</v>
          </cell>
          <cell r="AZ38" t="str">
            <v>Not applicable</v>
          </cell>
          <cell r="BA38" t="str">
            <v>Not applicable</v>
          </cell>
          <cell r="BB38" t="str">
            <v>Not applicable</v>
          </cell>
          <cell r="BC38" t="str">
            <v>Not applicable</v>
          </cell>
          <cell r="BD38" t="str">
            <v>Not applicable</v>
          </cell>
          <cell r="BE38" t="str">
            <v>Not applicable</v>
          </cell>
          <cell r="BF38" t="str">
            <v>Not applicable</v>
          </cell>
          <cell r="BG38" t="str">
            <v>Not applicable</v>
          </cell>
          <cell r="BH38" t="str">
            <v>Not applicable</v>
          </cell>
          <cell r="BI38" t="str">
            <v>Not applicable</v>
          </cell>
          <cell r="BJ38" t="str">
            <v>Not applicable</v>
          </cell>
          <cell r="BK38" t="str">
            <v>Not applicable</v>
          </cell>
          <cell r="BL38" t="str">
            <v>Not applicable</v>
          </cell>
          <cell r="BM38" t="str">
            <v>Not applicable</v>
          </cell>
          <cell r="BN38" t="str">
            <v>Not applicable</v>
          </cell>
          <cell r="BO38" t="str">
            <v>Not applicable</v>
          </cell>
          <cell r="BP38" t="str">
            <v>Not applicable</v>
          </cell>
          <cell r="BQ38" t="str">
            <v>Not applicable</v>
          </cell>
          <cell r="BR38" t="str">
            <v>Not applicable</v>
          </cell>
          <cell r="BS38" t="str">
            <v>Not applicable</v>
          </cell>
          <cell r="BT38" t="str">
            <v>Not applicable</v>
          </cell>
          <cell r="BU38" t="str">
            <v>Not applicable</v>
          </cell>
          <cell r="BV38" t="str">
            <v>Not applicable</v>
          </cell>
          <cell r="BW38" t="str">
            <v>Not applicable</v>
          </cell>
          <cell r="BX38" t="str">
            <v>Not applicable</v>
          </cell>
          <cell r="BY38" t="str">
            <v>Not applicable</v>
          </cell>
          <cell r="BZ38" t="str">
            <v>Not applicable</v>
          </cell>
          <cell r="CA38" t="str">
            <v>Not applicable</v>
          </cell>
          <cell r="CB38" t="str">
            <v>Not applicable</v>
          </cell>
          <cell r="CC38" t="str">
            <v>Not applicable</v>
          </cell>
          <cell r="CD38" t="str">
            <v>Not applicable</v>
          </cell>
          <cell r="CE38" t="str">
            <v>Not applicable</v>
          </cell>
          <cell r="CF38" t="str">
            <v>Not applicable</v>
          </cell>
          <cell r="CG38" t="str">
            <v>Not applicable</v>
          </cell>
          <cell r="CH38" t="str">
            <v>Not applicable</v>
          </cell>
          <cell r="CI38" t="str">
            <v>Not applicable</v>
          </cell>
          <cell r="CJ38" t="str">
            <v>Not applicable</v>
          </cell>
          <cell r="CK38" t="str">
            <v>Not applicable</v>
          </cell>
          <cell r="CL38" t="str">
            <v>Not applicable</v>
          </cell>
          <cell r="CM38" t="str">
            <v>Not applicable</v>
          </cell>
          <cell r="CN38" t="str">
            <v>Not applicable</v>
          </cell>
          <cell r="CO38" t="str">
            <v>Not applicable</v>
          </cell>
          <cell r="CP38" t="str">
            <v>Not applicable</v>
          </cell>
          <cell r="CQ38" t="str">
            <v>Not applicable</v>
          </cell>
          <cell r="CR38" t="str">
            <v>Not applicable</v>
          </cell>
          <cell r="CS38" t="str">
            <v>Not applicable</v>
          </cell>
          <cell r="CT38" t="str">
            <v>Not applicable</v>
          </cell>
          <cell r="CU38" t="str">
            <v>Not applicable</v>
          </cell>
          <cell r="CV38" t="str">
            <v>Not applicable</v>
          </cell>
          <cell r="CW38" t="str">
            <v>Not applicable</v>
          </cell>
          <cell r="CX38" t="str">
            <v>Not applicable</v>
          </cell>
          <cell r="CY38" t="str">
            <v>Not applicable</v>
          </cell>
          <cell r="CZ38" t="str">
            <v>Not applicable</v>
          </cell>
          <cell r="DA38" t="str">
            <v>Not applicable</v>
          </cell>
          <cell r="DB38" t="str">
            <v>Not applicable</v>
          </cell>
          <cell r="DC38" t="str">
            <v>Not applicable</v>
          </cell>
          <cell r="DD38" t="str">
            <v>Not applicable</v>
          </cell>
          <cell r="DE38" t="str">
            <v>Not applicable</v>
          </cell>
          <cell r="DF38" t="str">
            <v>Not applicable</v>
          </cell>
          <cell r="DG38" t="str">
            <v>Not applicable</v>
          </cell>
          <cell r="DH38" t="str">
            <v>Not applicable</v>
          </cell>
          <cell r="DI38" t="str">
            <v>Not applicable</v>
          </cell>
          <cell r="DJ38" t="str">
            <v>Not applicable</v>
          </cell>
          <cell r="DK38" t="str">
            <v>Not applicable</v>
          </cell>
          <cell r="DL38" t="str">
            <v>Not applicable</v>
          </cell>
          <cell r="DM38" t="str">
            <v>Not applicable</v>
          </cell>
          <cell r="DN38" t="str">
            <v>Not applicable</v>
          </cell>
          <cell r="DO38" t="str">
            <v>Not applicable</v>
          </cell>
          <cell r="DP38" t="str">
            <v>Not applicable</v>
          </cell>
          <cell r="DQ38" t="str">
            <v>Not applicable</v>
          </cell>
          <cell r="DR38" t="str">
            <v>Not applicable</v>
          </cell>
          <cell r="DS38" t="str">
            <v>Not applicable</v>
          </cell>
          <cell r="DT38">
            <v>31.666831980000001</v>
          </cell>
          <cell r="DU38">
            <v>13.68928393</v>
          </cell>
          <cell r="DV38">
            <v>17.291213670000001</v>
          </cell>
          <cell r="DW38">
            <v>8.7413276999999994</v>
          </cell>
          <cell r="DX38">
            <v>16.22073825</v>
          </cell>
          <cell r="DY38">
            <v>17.984625510000001</v>
          </cell>
          <cell r="DZ38">
            <v>16.17045676</v>
          </cell>
          <cell r="EA38">
            <v>15.21369702</v>
          </cell>
          <cell r="EB38">
            <v>18.14438079</v>
          </cell>
          <cell r="EC38">
            <v>15.89007069</v>
          </cell>
          <cell r="ED38">
            <v>22.283258440000001</v>
          </cell>
          <cell r="EE38">
            <v>25.244561910000002</v>
          </cell>
          <cell r="EF38">
            <v>31.666831980000001</v>
          </cell>
          <cell r="EG38">
            <v>45.35611591</v>
          </cell>
          <cell r="EH38">
            <v>62.647329579999997</v>
          </cell>
          <cell r="EI38">
            <v>71.388657280000004</v>
          </cell>
          <cell r="EJ38">
            <v>87.60939553</v>
          </cell>
          <cell r="EK38">
            <v>105.59402104</v>
          </cell>
          <cell r="EL38">
            <v>121.76447780000001</v>
          </cell>
          <cell r="EM38">
            <v>136.97817482000002</v>
          </cell>
          <cell r="EN38">
            <v>155.12255561000001</v>
          </cell>
          <cell r="EO38">
            <v>171.01262630000002</v>
          </cell>
          <cell r="EP38">
            <v>193.29588474000002</v>
          </cell>
          <cell r="EQ38">
            <v>218.54044665000001</v>
          </cell>
          <cell r="ER38">
            <v>34.456517609999999</v>
          </cell>
          <cell r="ES38">
            <v>41.399272200000006</v>
          </cell>
          <cell r="ET38">
            <v>29.340406850000001</v>
          </cell>
          <cell r="EU38">
            <v>41.209468229999999</v>
          </cell>
          <cell r="EV38">
            <v>31.30494685</v>
          </cell>
          <cell r="EW38">
            <v>30.073364359999999</v>
          </cell>
          <cell r="EX38">
            <v>54.827314360000003</v>
          </cell>
          <cell r="EY38">
            <v>23.279011059999998</v>
          </cell>
          <cell r="EZ38">
            <v>31.89204578</v>
          </cell>
          <cell r="FA38">
            <v>48.872272459999998</v>
          </cell>
          <cell r="FB38">
            <v>32.037976430000001</v>
          </cell>
          <cell r="FC38">
            <v>47.077109360000001</v>
          </cell>
          <cell r="FD38">
            <v>34.456517609999999</v>
          </cell>
          <cell r="FE38">
            <v>75.855789810000005</v>
          </cell>
          <cell r="FF38">
            <v>105.19619666</v>
          </cell>
          <cell r="FG38">
            <v>146.40566489</v>
          </cell>
          <cell r="FH38">
            <v>177.71061173999999</v>
          </cell>
          <cell r="FI38">
            <v>207.78397609999999</v>
          </cell>
          <cell r="FJ38">
            <v>262.61129045999996</v>
          </cell>
          <cell r="FK38">
            <v>285.89030151999998</v>
          </cell>
          <cell r="FL38">
            <v>317.78234729999997</v>
          </cell>
          <cell r="FM38">
            <v>366.65461975999995</v>
          </cell>
          <cell r="FN38">
            <v>398.69259618999996</v>
          </cell>
          <cell r="FO38">
            <v>445.76970554999997</v>
          </cell>
          <cell r="FP38">
            <v>0</v>
          </cell>
          <cell r="FQ38">
            <v>2.7896856299999975</v>
          </cell>
          <cell r="FR38">
            <v>27.709988270000004</v>
          </cell>
          <cell r="FS38">
            <v>12.04919318</v>
          </cell>
          <cell r="FT38">
            <v>32.468140529999999</v>
          </cell>
          <cell r="FU38">
            <v>15.0842086</v>
          </cell>
          <cell r="FV38">
            <v>12.088738849999999</v>
          </cell>
          <cell r="FW38">
            <v>38.656857600000002</v>
          </cell>
          <cell r="FX38">
            <v>8.0653140399999987</v>
          </cell>
          <cell r="FY38">
            <v>13.747664990000001</v>
          </cell>
          <cell r="FZ38">
            <v>32.982201769999996</v>
          </cell>
          <cell r="GA38">
            <v>9.7547179899999996</v>
          </cell>
          <cell r="GB38">
            <v>21.83254745</v>
          </cell>
          <cell r="GC38">
            <v>0</v>
          </cell>
          <cell r="GD38">
            <v>8.8094875791866228E-2</v>
          </cell>
          <cell r="GE38">
            <v>2.0242102079038404</v>
          </cell>
          <cell r="GF38">
            <v>0.69683906577970123</v>
          </cell>
          <cell r="GG38">
            <v>3.7143259747601043</v>
          </cell>
          <cell r="GH38">
            <v>0.92993354356112612</v>
          </cell>
          <cell r="GI38">
            <v>0.67217072956444335</v>
          </cell>
          <cell r="GJ38">
            <v>2.39058538504759</v>
          </cell>
          <cell r="GK38">
            <v>0.53013505063215716</v>
          </cell>
          <cell r="GL38">
            <v>0.75768168388401647</v>
          </cell>
          <cell r="GM38">
            <v>2.0756485237511551</v>
          </cell>
          <cell r="GN38">
            <v>0.43775994503970755</v>
          </cell>
          <cell r="GO38">
            <v>0.86484160540538368</v>
          </cell>
          <cell r="GP38">
            <v>0</v>
          </cell>
          <cell r="GQ38">
            <v>2.7896856299999975</v>
          </cell>
          <cell r="GR38">
            <v>30.499673900000005</v>
          </cell>
          <cell r="GS38">
            <v>42.548867080000001</v>
          </cell>
          <cell r="GT38">
            <v>75.017007609999993</v>
          </cell>
          <cell r="GU38">
            <v>90.10121620999999</v>
          </cell>
          <cell r="GV38">
            <v>102.18995505999999</v>
          </cell>
          <cell r="GW38">
            <v>140.84681265999996</v>
          </cell>
          <cell r="GX38">
            <v>148.91212669999996</v>
          </cell>
          <cell r="GY38">
            <v>162.65979168999996</v>
          </cell>
          <cell r="GZ38">
            <v>195.64199345999992</v>
          </cell>
          <cell r="HA38">
            <v>205.39671144999994</v>
          </cell>
          <cell r="HB38">
            <v>227.22925889999996</v>
          </cell>
          <cell r="HC38">
            <v>0</v>
          </cell>
          <cell r="HD38">
            <v>8.8094875791866228E-2</v>
          </cell>
          <cell r="HE38">
            <v>0.67244898043122592</v>
          </cell>
          <cell r="HF38">
            <v>0.67918085839022924</v>
          </cell>
          <cell r="HG38">
            <v>1.0508253057032422</v>
          </cell>
          <cell r="HH38">
            <v>1.0284423909664657</v>
          </cell>
          <cell r="HI38">
            <v>0.96776270146289323</v>
          </cell>
          <cell r="HJ38">
            <v>1.1567151209020332</v>
          </cell>
          <cell r="HK38">
            <v>1.0871230171936666</v>
          </cell>
          <cell r="HL38">
            <v>1.0485889112022473</v>
          </cell>
          <cell r="HM38">
            <v>1.1440207526945623</v>
          </cell>
          <cell r="HN38">
            <v>1.0626026090843921</v>
          </cell>
          <cell r="HO38">
            <v>1.0397583714282208</v>
          </cell>
          <cell r="HP38">
            <v>0</v>
          </cell>
          <cell r="HQ38">
            <v>-3.9000000384703526E-7</v>
          </cell>
          <cell r="HR38">
            <v>2.0000000233721948E-7</v>
          </cell>
          <cell r="HS38">
            <v>-1.4999999820020093E-7</v>
          </cell>
          <cell r="HT38">
            <v>2.2999999771400326E-7</v>
          </cell>
          <cell r="HU38">
            <v>-1.4999999820020093E-7</v>
          </cell>
          <cell r="HV38">
            <v>3.5999999781211045E-7</v>
          </cell>
          <cell r="HW38">
            <v>3.6000000136482413E-7</v>
          </cell>
          <cell r="HX38">
            <v>5.9999997858994902E-8</v>
          </cell>
          <cell r="HY38">
            <v>-2.2000000043931323E-7</v>
          </cell>
          <cell r="HZ38">
            <v>4.5999999542800651E-7</v>
          </cell>
          <cell r="IA38">
            <v>-7.038224569999997</v>
          </cell>
          <cell r="IB38">
            <v>2.8079293600000028</v>
          </cell>
          <cell r="IC38">
            <v>0</v>
          </cell>
          <cell r="ID38">
            <v>-1.1318613327296601E-8</v>
          </cell>
          <cell r="IE38">
            <v>4.8310028818192613E-9</v>
          </cell>
          <cell r="IF38">
            <v>-5.1124034578048264E-9</v>
          </cell>
          <cell r="IG38">
            <v>5.5812416145241978E-9</v>
          </cell>
          <cell r="IH38">
            <v>-4.7915748970985624E-9</v>
          </cell>
          <cell r="II38">
            <v>1.1970725915867292E-8</v>
          </cell>
          <cell r="IJ38">
            <v>6.5660703598360501E-9</v>
          </cell>
          <cell r="IK38">
            <v>2.5774289921077361E-9</v>
          </cell>
          <cell r="IL38">
            <v>-6.8982717646686334E-9</v>
          </cell>
          <cell r="IM38">
            <v>9.4122899673664956E-9</v>
          </cell>
          <cell r="IN38">
            <v>-0.18011537431696589</v>
          </cell>
          <cell r="IO38">
            <v>6.3428537867654261E-2</v>
          </cell>
          <cell r="IP38">
            <v>0</v>
          </cell>
          <cell r="IQ38">
            <v>-3.9000000384703526E-7</v>
          </cell>
          <cell r="IR38">
            <v>-1.8999999440438842E-7</v>
          </cell>
          <cell r="IS38">
            <v>-3.3999999971001671E-7</v>
          </cell>
          <cell r="IT38">
            <v>-1.1000000199601345E-7</v>
          </cell>
          <cell r="IU38">
            <v>-2.6000000730164174E-7</v>
          </cell>
          <cell r="IV38">
            <v>9.9999994063182385E-8</v>
          </cell>
          <cell r="IW38">
            <v>4.5999996700629708E-7</v>
          </cell>
          <cell r="IX38">
            <v>5.1999995775986463E-7</v>
          </cell>
          <cell r="IY38">
            <v>2.9999995376783772E-7</v>
          </cell>
          <cell r="IZ38">
            <v>7.5999992077413481E-7</v>
          </cell>
          <cell r="JA38">
            <v>-7.0382238100000336</v>
          </cell>
          <cell r="JB38">
            <v>-4.2302944500000308</v>
          </cell>
          <cell r="JC38">
            <v>0</v>
          </cell>
          <cell r="JD38">
            <v>-1.1318613327296601E-8</v>
          </cell>
          <cell r="JE38">
            <v>-2.5047526946115574E-9</v>
          </cell>
          <cell r="JF38">
            <v>-3.2320560001804698E-9</v>
          </cell>
          <cell r="JG38">
            <v>-7.5133706059812266E-10</v>
          </cell>
          <cell r="JH38">
            <v>-1.4630527933899736E-9</v>
          </cell>
          <cell r="JI38">
            <v>4.8126903714260611E-10</v>
          </cell>
          <cell r="JJ38">
            <v>1.7516381988234286E-9</v>
          </cell>
          <cell r="JK38">
            <v>1.8188793251851681E-9</v>
          </cell>
          <cell r="JL38">
            <v>9.4404222449725231E-10</v>
          </cell>
          <cell r="JM38">
            <v>2.0727951630527114E-9</v>
          </cell>
          <cell r="JN38">
            <v>-1.7347027790494282E-2</v>
          </cell>
          <cell r="JO38">
            <v>-9.4006543333334022E-3</v>
          </cell>
          <cell r="JP38">
            <v>0</v>
          </cell>
          <cell r="JQ38">
            <v>34.456518000000003</v>
          </cell>
          <cell r="JR38">
            <v>41.399272000000003</v>
          </cell>
          <cell r="JS38">
            <v>29.340406999999999</v>
          </cell>
          <cell r="JT38">
            <v>41.209468000000001</v>
          </cell>
          <cell r="JU38">
            <v>31.304946999999999</v>
          </cell>
          <cell r="JV38">
            <v>30.073364000000002</v>
          </cell>
          <cell r="JW38">
            <v>54.827314000000001</v>
          </cell>
          <cell r="JX38">
            <v>23.279011000000001</v>
          </cell>
          <cell r="JY38">
            <v>31.892046000000001</v>
          </cell>
          <cell r="JZ38">
            <v>48.872272000000002</v>
          </cell>
          <cell r="KA38">
            <v>39.076200999999998</v>
          </cell>
          <cell r="KB38">
            <v>44.269179999999999</v>
          </cell>
          <cell r="KC38">
            <v>0</v>
          </cell>
          <cell r="KD38">
            <v>34.456518000000003</v>
          </cell>
          <cell r="KE38">
            <v>75.855789999999999</v>
          </cell>
          <cell r="KF38">
            <v>105.196197</v>
          </cell>
          <cell r="KG38">
            <v>146.405665</v>
          </cell>
          <cell r="KH38">
            <v>177.710612</v>
          </cell>
          <cell r="KI38">
            <v>207.783976</v>
          </cell>
          <cell r="KJ38">
            <v>262.61129</v>
          </cell>
          <cell r="KK38">
            <v>285.89030100000002</v>
          </cell>
          <cell r="KL38">
            <v>317.78234700000002</v>
          </cell>
          <cell r="KM38">
            <v>366.65461900000003</v>
          </cell>
          <cell r="KN38">
            <v>405.73081999999999</v>
          </cell>
          <cell r="KO38">
            <v>450</v>
          </cell>
          <cell r="KP38">
            <v>0</v>
          </cell>
          <cell r="KQ38">
            <v>34.456517609999999</v>
          </cell>
          <cell r="KR38">
            <v>41.399272200000006</v>
          </cell>
          <cell r="KS38">
            <v>29.340406850000001</v>
          </cell>
          <cell r="KT38">
            <v>41.209468229999999</v>
          </cell>
          <cell r="KU38">
            <v>31.30494685</v>
          </cell>
          <cell r="KV38">
            <v>30.073364359999999</v>
          </cell>
          <cell r="KW38">
            <v>54.827314360000003</v>
          </cell>
          <cell r="KX38">
            <v>23.279011059999998</v>
          </cell>
          <cell r="KY38">
            <v>31.89204578</v>
          </cell>
          <cell r="KZ38">
            <v>48.872272459999998</v>
          </cell>
          <cell r="LA38">
            <v>32.037976430000001</v>
          </cell>
          <cell r="LB38">
            <v>47.077109360000001</v>
          </cell>
          <cell r="LC38">
            <v>0</v>
          </cell>
          <cell r="LD38" t="str">
            <v>13.4        Withholding tax on Interest</v>
          </cell>
          <cell r="LE38">
            <v>68.875535239999991</v>
          </cell>
          <cell r="LF38">
            <v>16.48165564</v>
          </cell>
          <cell r="LG38">
            <v>25.724187430000001</v>
          </cell>
          <cell r="LH38">
            <v>41.341414260000001</v>
          </cell>
          <cell r="LI38">
            <v>30.717787430000001</v>
          </cell>
          <cell r="LJ38">
            <v>30.073364359999999</v>
          </cell>
          <cell r="LK38">
            <v>54.827314360000003</v>
          </cell>
          <cell r="LL38">
            <v>23.122632379999999</v>
          </cell>
          <cell r="LM38">
            <v>31.873638139999997</v>
          </cell>
          <cell r="LN38">
            <v>47.345636169999999</v>
          </cell>
          <cell r="LO38">
            <v>25.794609069999996</v>
          </cell>
          <cell r="LP38">
            <v>46.886909209999999</v>
          </cell>
          <cell r="LQ38">
            <v>0</v>
          </cell>
          <cell r="LR38">
            <v>0</v>
          </cell>
        </row>
        <row r="39">
          <cell r="M39" t="str">
            <v>14.1        Small Business Tax Amnesty</v>
          </cell>
          <cell r="O39" t="str">
            <v xml:space="preserve"> </v>
          </cell>
          <cell r="P39">
            <v>-0.10386577000000001</v>
          </cell>
          <cell r="Q39">
            <v>-3.525582E-2</v>
          </cell>
          <cell r="R39">
            <v>-0.31641965</v>
          </cell>
          <cell r="S39">
            <v>0.13090533000000001</v>
          </cell>
          <cell r="T39">
            <v>5.856306E-2</v>
          </cell>
          <cell r="U39">
            <v>4.5402019999999994E-2</v>
          </cell>
          <cell r="V39">
            <v>-2.4949E-4</v>
          </cell>
          <cell r="W39">
            <v>4.4351000000000002E-2</v>
          </cell>
          <cell r="X39">
            <v>0.39031795000000002</v>
          </cell>
          <cell r="Y39">
            <v>0.12884403999999999</v>
          </cell>
          <cell r="Z39">
            <v>4.525092E-2</v>
          </cell>
          <cell r="AA39">
            <v>-5.7561440000000005E-2</v>
          </cell>
          <cell r="AB39">
            <v>0.61490292000000002</v>
          </cell>
          <cell r="AC39">
            <v>0.82313821999999992</v>
          </cell>
          <cell r="AD39">
            <v>0.58155699999999999</v>
          </cell>
          <cell r="AE39">
            <v>1.16534816</v>
          </cell>
          <cell r="AF39">
            <v>0.92953569999999996</v>
          </cell>
          <cell r="AG39">
            <v>1.3011756200000002</v>
          </cell>
          <cell r="AH39">
            <v>0.70632211999999994</v>
          </cell>
          <cell r="AI39">
            <v>0.35996298999999998</v>
          </cell>
          <cell r="AJ39">
            <v>0.67087960999999996</v>
          </cell>
          <cell r="AK39">
            <v>1.3702147</v>
          </cell>
          <cell r="AL39">
            <v>2.1436937599999997</v>
          </cell>
          <cell r="AM39">
            <v>2.1607891999999991</v>
          </cell>
          <cell r="AN39">
            <v>7.0387954500000003</v>
          </cell>
          <cell r="AO39">
            <v>7.13743733</v>
          </cell>
          <cell r="AP39">
            <v>11.91871003</v>
          </cell>
          <cell r="AQ39">
            <v>7.9605884199999997</v>
          </cell>
          <cell r="AR39">
            <v>7.3491656699999997</v>
          </cell>
          <cell r="AS39">
            <v>11.616663019999999</v>
          </cell>
          <cell r="AT39">
            <v>13.86792176</v>
          </cell>
          <cell r="AU39">
            <v>4.6872492999999995</v>
          </cell>
          <cell r="AV39">
            <v>3.2781752499999999</v>
          </cell>
          <cell r="AW39">
            <v>5.2665237699999992</v>
          </cell>
          <cell r="AX39">
            <v>3.7406493799999998</v>
          </cell>
          <cell r="AY39">
            <v>-10.974146359999999</v>
          </cell>
          <cell r="AZ39">
            <v>3.7142911199999999</v>
          </cell>
          <cell r="BA39">
            <v>2.82308308</v>
          </cell>
          <cell r="BB39">
            <v>1.9484622700000001</v>
          </cell>
          <cell r="BC39">
            <v>2.3926577299999998</v>
          </cell>
          <cell r="BD39">
            <v>1.4955476399999998</v>
          </cell>
          <cell r="BE39">
            <v>2.5951562000000004</v>
          </cell>
          <cell r="BF39">
            <v>5.3912067500000003</v>
          </cell>
          <cell r="BG39">
            <v>3.0279813199999999</v>
          </cell>
          <cell r="BH39">
            <v>1.7572180900000001</v>
          </cell>
          <cell r="BI39">
            <v>0.79266325999999998</v>
          </cell>
          <cell r="BJ39">
            <v>1.1300800800000002</v>
          </cell>
          <cell r="BK39">
            <v>2.01201374</v>
          </cell>
          <cell r="BL39">
            <v>1.481976E-2</v>
          </cell>
          <cell r="BM39">
            <v>2.4750999999999999E-2</v>
          </cell>
          <cell r="BN39">
            <v>3.5571180000000001E-2</v>
          </cell>
          <cell r="BO39">
            <v>5.8500000000000003E-2</v>
          </cell>
          <cell r="BP39">
            <v>1.9749349999999999E-2</v>
          </cell>
          <cell r="BQ39">
            <v>2.3428599999999997E-2</v>
          </cell>
          <cell r="BR39">
            <v>5.3749999999999996E-3</v>
          </cell>
          <cell r="BS39">
            <v>6.5930600000000004E-3</v>
          </cell>
          <cell r="BT39">
            <v>0.161722</v>
          </cell>
          <cell r="BU39">
            <v>2.2023000000000001E-2</v>
          </cell>
          <cell r="BV39">
            <v>0.16347200000000001</v>
          </cell>
          <cell r="BW39">
            <v>6.1139640000000002E-2</v>
          </cell>
          <cell r="BX39">
            <v>0</v>
          </cell>
          <cell r="BY39">
            <v>0</v>
          </cell>
          <cell r="BZ39">
            <v>0</v>
          </cell>
          <cell r="CA39">
            <v>0</v>
          </cell>
          <cell r="CB39">
            <v>0</v>
          </cell>
          <cell r="CC39">
            <v>0</v>
          </cell>
          <cell r="CD39">
            <v>0</v>
          </cell>
          <cell r="CE39">
            <v>0</v>
          </cell>
          <cell r="CF39">
            <v>0</v>
          </cell>
          <cell r="CG39">
            <v>0</v>
          </cell>
          <cell r="CH39">
            <v>3.2441999999999999E-2</v>
          </cell>
          <cell r="CI39">
            <v>0.62444162000000003</v>
          </cell>
          <cell r="CJ39">
            <v>0.12583800000000001</v>
          </cell>
          <cell r="CK39">
            <v>-0.51220606000000002</v>
          </cell>
          <cell r="CL39">
            <v>-4.2004369999999999E-2</v>
          </cell>
          <cell r="CM39">
            <v>4.6249900000000004E-2</v>
          </cell>
          <cell r="CN39">
            <v>3.3230050000000004E-2</v>
          </cell>
          <cell r="CO39">
            <v>0.17262541000000001</v>
          </cell>
          <cell r="CP39">
            <v>9.5344999999999999E-2</v>
          </cell>
          <cell r="CQ39">
            <v>0.68071660999999994</v>
          </cell>
          <cell r="CR39">
            <v>0.27881582999999993</v>
          </cell>
          <cell r="CS39">
            <v>0.24029115999999998</v>
          </cell>
          <cell r="CT39">
            <v>0.64865685000000006</v>
          </cell>
          <cell r="CU39">
            <v>-0.51772061999999996</v>
          </cell>
          <cell r="CV39">
            <v>2.70530508</v>
          </cell>
          <cell r="CW39">
            <v>3.9235014599999998</v>
          </cell>
          <cell r="CX39">
            <v>2.61246891</v>
          </cell>
          <cell r="CY39">
            <v>3.6865610899999997</v>
          </cell>
          <cell r="CZ39">
            <v>3.8643412499999998</v>
          </cell>
          <cell r="DA39">
            <v>3.3248507699999998</v>
          </cell>
          <cell r="DB39">
            <v>4.54599361</v>
          </cell>
          <cell r="DC39">
            <v>4.6341238499999999</v>
          </cell>
          <cell r="DD39">
            <v>3.1319435299999996</v>
          </cell>
          <cell r="DE39">
            <v>3.9466346800000003</v>
          </cell>
          <cell r="DF39">
            <v>6.3491794600000002</v>
          </cell>
          <cell r="DG39">
            <v>8.9015994499999991</v>
          </cell>
          <cell r="DH39">
            <v>0.76081288999999996</v>
          </cell>
          <cell r="DI39">
            <v>0.26181841</v>
          </cell>
          <cell r="DJ39">
            <v>0.21605126000000002</v>
          </cell>
          <cell r="DK39">
            <v>0.25222365000000002</v>
          </cell>
          <cell r="DL39">
            <v>0.40388578999999997</v>
          </cell>
          <cell r="DM39">
            <v>5.321099E-2</v>
          </cell>
          <cell r="DN39">
            <v>0.14671073999999998</v>
          </cell>
          <cell r="DO39">
            <v>0.79152458999999997</v>
          </cell>
          <cell r="DP39">
            <v>0.38045003999999999</v>
          </cell>
          <cell r="DQ39">
            <v>-1.2221211200000002</v>
          </cell>
          <cell r="DR39">
            <v>0.46611664000000003</v>
          </cell>
          <cell r="DS39">
            <v>0.31675723</v>
          </cell>
          <cell r="DT39">
            <v>0.61667609000000001</v>
          </cell>
          <cell r="DU39">
            <v>0.20990998000000002</v>
          </cell>
          <cell r="DV39">
            <v>0.21843448999999998</v>
          </cell>
          <cell r="DW39">
            <v>0.20080761999999999</v>
          </cell>
          <cell r="DX39">
            <v>0.48807557000000001</v>
          </cell>
          <cell r="DY39">
            <v>-0.12512471</v>
          </cell>
          <cell r="DZ39">
            <v>6.5818330000000008E-2</v>
          </cell>
          <cell r="EA39">
            <v>0.28410833000000002</v>
          </cell>
          <cell r="EB39">
            <v>0.10541262</v>
          </cell>
          <cell r="EC39">
            <v>0.139823</v>
          </cell>
          <cell r="ED39">
            <v>0.14654895999999998</v>
          </cell>
          <cell r="EE39">
            <v>0.40871562</v>
          </cell>
          <cell r="EF39">
            <v>0.61667609000000001</v>
          </cell>
          <cell r="EG39">
            <v>0.82658606999999995</v>
          </cell>
          <cell r="EH39">
            <v>1.04502056</v>
          </cell>
          <cell r="EI39">
            <v>1.24582818</v>
          </cell>
          <cell r="EJ39">
            <v>1.7339037500000001</v>
          </cell>
          <cell r="EK39">
            <v>1.6087790399999999</v>
          </cell>
          <cell r="EL39">
            <v>1.6745973700000001</v>
          </cell>
          <cell r="EM39">
            <v>1.9587057000000001</v>
          </cell>
          <cell r="EN39">
            <v>2.0641183200000004</v>
          </cell>
          <cell r="EO39">
            <v>2.2039413200000002</v>
          </cell>
          <cell r="EP39">
            <v>2.3504902800000003</v>
          </cell>
          <cell r="EQ39">
            <v>2.7592059000000004</v>
          </cell>
          <cell r="ER39">
            <v>1.718569E-2</v>
          </cell>
          <cell r="ES39">
            <v>2.6018919999999997E-2</v>
          </cell>
          <cell r="ET39">
            <v>-0.20930631</v>
          </cell>
          <cell r="EU39">
            <v>3.8458360000000004E-2</v>
          </cell>
          <cell r="EV39">
            <v>-0.51336174999999995</v>
          </cell>
          <cell r="EW39">
            <v>2.8138E-2</v>
          </cell>
          <cell r="EX39">
            <v>0.4028081</v>
          </cell>
          <cell r="EY39">
            <v>-8.620303E-2</v>
          </cell>
          <cell r="EZ39">
            <v>5.581E-3</v>
          </cell>
          <cell r="FA39">
            <v>-0.35550219</v>
          </cell>
          <cell r="FB39">
            <v>9.2227000000000003E-3</v>
          </cell>
          <cell r="FC39">
            <v>6.2034519999999996E-2</v>
          </cell>
          <cell r="FD39">
            <v>1.718569E-2</v>
          </cell>
          <cell r="FE39">
            <v>4.3204609999999997E-2</v>
          </cell>
          <cell r="FF39">
            <v>-0.16610169999999999</v>
          </cell>
          <cell r="FG39">
            <v>-0.12764333999999999</v>
          </cell>
          <cell r="FH39">
            <v>-0.64100508999999994</v>
          </cell>
          <cell r="FI39">
            <v>-0.61286708999999995</v>
          </cell>
          <cell r="FJ39">
            <v>-0.21005898999999995</v>
          </cell>
          <cell r="FK39">
            <v>-0.29626201999999996</v>
          </cell>
          <cell r="FL39">
            <v>-0.29068101999999996</v>
          </cell>
          <cell r="FM39">
            <v>-0.64618321000000001</v>
          </cell>
          <cell r="FN39">
            <v>-0.63696050999999998</v>
          </cell>
          <cell r="FO39">
            <v>-0.57492599</v>
          </cell>
          <cell r="FP39">
            <v>0</v>
          </cell>
          <cell r="FQ39">
            <v>-0.59949039999999998</v>
          </cell>
          <cell r="FR39">
            <v>-0.18389106000000002</v>
          </cell>
          <cell r="FS39">
            <v>-0.42774079999999998</v>
          </cell>
          <cell r="FT39">
            <v>-0.16234926</v>
          </cell>
          <cell r="FU39">
            <v>-1.00143732</v>
          </cell>
          <cell r="FV39">
            <v>0.15326271</v>
          </cell>
          <cell r="FW39">
            <v>0.33698976999999997</v>
          </cell>
          <cell r="FX39">
            <v>-0.37031136000000003</v>
          </cell>
          <cell r="FY39">
            <v>-9.9831619999999996E-2</v>
          </cell>
          <cell r="FZ39">
            <v>-0.49532518999999997</v>
          </cell>
          <cell r="GA39">
            <v>-0.13732625999999998</v>
          </cell>
          <cell r="GB39">
            <v>-0.34668110000000002</v>
          </cell>
          <cell r="GC39">
            <v>0</v>
          </cell>
          <cell r="GD39">
            <v>-0.97213173937066377</v>
          </cell>
          <cell r="GE39">
            <v>-0.87604724653873056</v>
          </cell>
          <cell r="GF39">
            <v>-1.9582109034154818</v>
          </cell>
          <cell r="GG39">
            <v>-0.80848157056988179</v>
          </cell>
          <cell r="GH39">
            <v>-2.0518079198268415</v>
          </cell>
          <cell r="GI39">
            <v>-1.2248796420786909</v>
          </cell>
          <cell r="GJ39">
            <v>5.119998790610456</v>
          </cell>
          <cell r="GK39">
            <v>-1.303416059641757</v>
          </cell>
          <cell r="GL39">
            <v>-0.94705567511745747</v>
          </cell>
          <cell r="GM39">
            <v>-3.5425158235769505</v>
          </cell>
          <cell r="GN39">
            <v>-0.93706744831215449</v>
          </cell>
          <cell r="GO39">
            <v>-0.84822082405365373</v>
          </cell>
          <cell r="GP39">
            <v>0</v>
          </cell>
          <cell r="GQ39">
            <v>-0.59949039999999998</v>
          </cell>
          <cell r="GR39">
            <v>-0.78338145999999997</v>
          </cell>
          <cell r="GS39">
            <v>-1.21112226</v>
          </cell>
          <cell r="GT39">
            <v>-1.3734715199999998</v>
          </cell>
          <cell r="GU39">
            <v>-2.3749088399999998</v>
          </cell>
          <cell r="GV39">
            <v>-2.2216461299999999</v>
          </cell>
          <cell r="GW39">
            <v>-1.8846563600000001</v>
          </cell>
          <cell r="GX39">
            <v>-2.2549677200000002</v>
          </cell>
          <cell r="GY39">
            <v>-2.3547993400000005</v>
          </cell>
          <cell r="GZ39">
            <v>-2.8501245300000004</v>
          </cell>
          <cell r="HA39">
            <v>-2.9874507900000005</v>
          </cell>
          <cell r="HB39">
            <v>-3.3341318900000005</v>
          </cell>
          <cell r="HC39">
            <v>0</v>
          </cell>
          <cell r="HD39">
            <v>-0.97213173937066377</v>
          </cell>
          <cell r="HE39">
            <v>-0.94773126287985954</v>
          </cell>
          <cell r="HF39">
            <v>-1.1589458680123959</v>
          </cell>
          <cell r="HG39">
            <v>-1.1024566164493084</v>
          </cell>
          <cell r="HH39">
            <v>-1.3696889691829779</v>
          </cell>
          <cell r="HI39">
            <v>-1.3809516874362062</v>
          </cell>
          <cell r="HJ39">
            <v>-1.1254385046597799</v>
          </cell>
          <cell r="HK39">
            <v>-1.1512539734785068</v>
          </cell>
          <cell r="HL39">
            <v>-1.140825754601122</v>
          </cell>
          <cell r="HM39">
            <v>-1.293194380511002</v>
          </cell>
          <cell r="HN39">
            <v>-1.270990488843885</v>
          </cell>
          <cell r="HO39">
            <v>-1.2083664687727727</v>
          </cell>
          <cell r="HP39">
            <v>0</v>
          </cell>
          <cell r="HQ39">
            <v>-3.0999999999989369E-7</v>
          </cell>
          <cell r="HR39">
            <v>-8.0000000002994343E-8</v>
          </cell>
          <cell r="HS39">
            <v>-3.1000000000336314E-7</v>
          </cell>
          <cell r="HT39">
            <v>3.6000000000480092E-7</v>
          </cell>
          <cell r="HU39">
            <v>2.5000000003494449E-7</v>
          </cell>
          <cell r="HV39">
            <v>0</v>
          </cell>
          <cell r="HW39">
            <v>1.0000000000287557E-7</v>
          </cell>
          <cell r="HX39">
            <v>-2.9999999998087112E-8</v>
          </cell>
          <cell r="HY39">
            <v>0</v>
          </cell>
          <cell r="HZ39">
            <v>-1.9000000001101469E-7</v>
          </cell>
          <cell r="IA39">
            <v>-2.5203272999999999</v>
          </cell>
          <cell r="IB39">
            <v>-1.3263984799999999</v>
          </cell>
          <cell r="IC39">
            <v>0</v>
          </cell>
          <cell r="ID39">
            <v>-1.8037937856388555E-5</v>
          </cell>
          <cell r="IE39">
            <v>-3.0746761982779638E-6</v>
          </cell>
          <cell r="IF39">
            <v>1.4810851098552508E-6</v>
          </cell>
          <cell r="IG39">
            <v>9.3608611993551643E-6</v>
          </cell>
          <cell r="IH39">
            <v>-4.8698579177061117E-7</v>
          </cell>
          <cell r="II39">
            <v>0</v>
          </cell>
          <cell r="IJ39">
            <v>2.4825723422294384E-7</v>
          </cell>
          <cell r="IK39">
            <v>3.4801573028881953E-7</v>
          </cell>
          <cell r="IL39">
            <v>0</v>
          </cell>
          <cell r="IM39">
            <v>5.3445550239102649E-7</v>
          </cell>
          <cell r="IN39">
            <v>-0.99635401553636016</v>
          </cell>
          <cell r="IO39">
            <v>-0.95532047999435332</v>
          </cell>
          <cell r="IP39">
            <v>0</v>
          </cell>
          <cell r="IQ39">
            <v>-3.0999999999989369E-7</v>
          </cell>
          <cell r="IR39">
            <v>-3.9000000000288804E-7</v>
          </cell>
          <cell r="IS39">
            <v>-6.9999999999237339E-7</v>
          </cell>
          <cell r="IT39">
            <v>-3.3999999998757247E-7</v>
          </cell>
          <cell r="IU39">
            <v>-8.9999999897116822E-8</v>
          </cell>
          <cell r="IV39">
            <v>-8.9999999897116822E-8</v>
          </cell>
          <cell r="IW39">
            <v>1.0000000050247593E-8</v>
          </cell>
          <cell r="IX39">
            <v>-1.9999999933961732E-8</v>
          </cell>
          <cell r="IY39">
            <v>-1.9999999933961732E-8</v>
          </cell>
          <cell r="IZ39">
            <v>-2.1000000005599873E-7</v>
          </cell>
          <cell r="JA39">
            <v>-2.52032751</v>
          </cell>
          <cell r="JB39">
            <v>-3.8467259899999999</v>
          </cell>
          <cell r="JC39">
            <v>0</v>
          </cell>
          <cell r="JD39">
            <v>-1.8037937856388555E-5</v>
          </cell>
          <cell r="JE39">
            <v>-9.026733017078764E-6</v>
          </cell>
          <cell r="JF39">
            <v>4.2143033455088976E-6</v>
          </cell>
          <cell r="JG39">
            <v>2.663679167581242E-6</v>
          </cell>
          <cell r="JH39">
            <v>1.4040452086507409E-7</v>
          </cell>
          <cell r="JI39">
            <v>1.4685078474957342E-7</v>
          </cell>
          <cell r="JJ39">
            <v>-4.7605672931165022E-8</v>
          </cell>
          <cell r="JK39">
            <v>6.7507813806568947E-8</v>
          </cell>
          <cell r="JL39">
            <v>6.8803946367191973E-8</v>
          </cell>
          <cell r="JM39">
            <v>3.2498533705776651E-7</v>
          </cell>
          <cell r="JN39">
            <v>-1.3382030745999054</v>
          </cell>
          <cell r="JO39">
            <v>-1.1757216180695642</v>
          </cell>
          <cell r="JP39">
            <v>0</v>
          </cell>
          <cell r="JQ39">
            <v>1.7186E-2</v>
          </cell>
          <cell r="JR39">
            <v>2.6019E-2</v>
          </cell>
          <cell r="JS39">
            <v>-0.20930599999999999</v>
          </cell>
          <cell r="JT39">
            <v>3.8457999999999999E-2</v>
          </cell>
          <cell r="JU39">
            <v>-0.51336199999999999</v>
          </cell>
          <cell r="JV39">
            <v>2.8138E-2</v>
          </cell>
          <cell r="JW39">
            <v>0.402808</v>
          </cell>
          <cell r="JX39">
            <v>-8.6203000000000002E-2</v>
          </cell>
          <cell r="JY39">
            <v>5.581E-3</v>
          </cell>
          <cell r="JZ39">
            <v>-0.35550199999999998</v>
          </cell>
          <cell r="KA39">
            <v>2.52955</v>
          </cell>
          <cell r="KB39">
            <v>1.388433</v>
          </cell>
          <cell r="KC39">
            <v>0</v>
          </cell>
          <cell r="KD39">
            <v>1.7186E-2</v>
          </cell>
          <cell r="KE39">
            <v>4.3205E-2</v>
          </cell>
          <cell r="KF39">
            <v>-0.166101</v>
          </cell>
          <cell r="KG39">
            <v>-0.12764300000000001</v>
          </cell>
          <cell r="KH39">
            <v>-0.64100500000000005</v>
          </cell>
          <cell r="KI39">
            <v>-0.61286700000000005</v>
          </cell>
          <cell r="KJ39">
            <v>-0.210059</v>
          </cell>
          <cell r="KK39">
            <v>-0.29626200000000003</v>
          </cell>
          <cell r="KL39">
            <v>-0.29068100000000002</v>
          </cell>
          <cell r="KM39">
            <v>-0.64618299999999995</v>
          </cell>
          <cell r="KN39">
            <v>1.883367</v>
          </cell>
          <cell r="KO39">
            <v>3.2717999999999998</v>
          </cell>
          <cell r="KP39">
            <v>0</v>
          </cell>
          <cell r="KQ39">
            <v>1.718569E-2</v>
          </cell>
          <cell r="KR39">
            <v>2.6018919999999997E-2</v>
          </cell>
          <cell r="KS39">
            <v>-0.20930631</v>
          </cell>
          <cell r="KT39">
            <v>3.8458360000000004E-2</v>
          </cell>
          <cell r="KU39">
            <v>-0.51336174999999995</v>
          </cell>
          <cell r="KV39">
            <v>2.8138E-2</v>
          </cell>
          <cell r="KW39">
            <v>0.4028081</v>
          </cell>
          <cell r="KX39">
            <v>-8.620303E-2</v>
          </cell>
          <cell r="KY39">
            <v>5.581E-3</v>
          </cell>
          <cell r="KZ39">
            <v>-0.35550219</v>
          </cell>
          <cell r="LA39">
            <v>9.2227000000000003E-3</v>
          </cell>
          <cell r="LB39">
            <v>6.2034519999999996E-2</v>
          </cell>
          <cell r="LC39">
            <v>0</v>
          </cell>
          <cell r="LD39" t="str">
            <v>14.1        Small Business Tax Amnesty</v>
          </cell>
          <cell r="LE39">
            <v>9.5304949999999999E-2</v>
          </cell>
          <cell r="LF39">
            <v>0.16516525000000001</v>
          </cell>
          <cell r="LG39">
            <v>0.35659588000000003</v>
          </cell>
          <cell r="LH39">
            <v>0.54571835999999996</v>
          </cell>
          <cell r="LI39">
            <v>0.1452</v>
          </cell>
          <cell r="LJ39">
            <v>2.8138E-2</v>
          </cell>
          <cell r="LK39">
            <v>0.38960467999999998</v>
          </cell>
          <cell r="LL39">
            <v>6.3229999999999996E-3</v>
          </cell>
          <cell r="LM39">
            <v>6.2500000000000003E-3</v>
          </cell>
          <cell r="LN39">
            <v>3.0079999999999998E-3</v>
          </cell>
          <cell r="LO39">
            <v>9.2227000000000003E-3</v>
          </cell>
          <cell r="LP39">
            <v>2.6127999999999998E-2</v>
          </cell>
          <cell r="LQ39">
            <v>0</v>
          </cell>
          <cell r="LR39">
            <v>0</v>
          </cell>
        </row>
        <row r="40">
          <cell r="M40" t="str">
            <v>18  Taxes on payroll and workforce</v>
          </cell>
          <cell r="O40" t="str">
            <v xml:space="preserve"> </v>
          </cell>
          <cell r="P40">
            <v>763.11614805999989</v>
          </cell>
          <cell r="Q40">
            <v>964.53677020000009</v>
          </cell>
          <cell r="R40">
            <v>706.78249282000002</v>
          </cell>
          <cell r="S40">
            <v>790.92600570000002</v>
          </cell>
          <cell r="T40">
            <v>817.32525829999997</v>
          </cell>
          <cell r="U40">
            <v>929.80733184000007</v>
          </cell>
          <cell r="V40">
            <v>769.71661228999994</v>
          </cell>
          <cell r="W40">
            <v>748.77878607000002</v>
          </cell>
          <cell r="X40">
            <v>938.75972916000001</v>
          </cell>
          <cell r="Y40">
            <v>962.66988349999997</v>
          </cell>
          <cell r="Z40">
            <v>805.86847441999998</v>
          </cell>
          <cell r="AA40">
            <v>974.84561374999998</v>
          </cell>
          <cell r="AB40">
            <v>572.71334386000001</v>
          </cell>
          <cell r="AC40">
            <v>488.01751042000001</v>
          </cell>
          <cell r="AD40">
            <v>610.7503363300001</v>
          </cell>
          <cell r="AE40">
            <v>401.34757621</v>
          </cell>
          <cell r="AF40">
            <v>493.09951104999999</v>
          </cell>
          <cell r="AG40">
            <v>613.4735948099999</v>
          </cell>
          <cell r="AH40">
            <v>498.39838655</v>
          </cell>
          <cell r="AI40">
            <v>561.43668161000005</v>
          </cell>
          <cell r="AJ40">
            <v>420.20626035000004</v>
          </cell>
          <cell r="AK40">
            <v>594.93291107000005</v>
          </cell>
          <cell r="AL40">
            <v>529.10555199999999</v>
          </cell>
          <cell r="AM40">
            <v>547.43498053999997</v>
          </cell>
          <cell r="AN40">
            <v>628.20485345000009</v>
          </cell>
          <cell r="AO40">
            <v>611.09863752000001</v>
          </cell>
          <cell r="AP40">
            <v>621.48780241999998</v>
          </cell>
          <cell r="AQ40">
            <v>615.30655966999996</v>
          </cell>
          <cell r="AR40">
            <v>630.60950529000002</v>
          </cell>
          <cell r="AS40">
            <v>649.84131090999995</v>
          </cell>
          <cell r="AT40">
            <v>655.2929122999999</v>
          </cell>
          <cell r="AU40">
            <v>628.19536295</v>
          </cell>
          <cell r="AV40">
            <v>721.96721004999995</v>
          </cell>
          <cell r="AW40">
            <v>743.77149723000002</v>
          </cell>
          <cell r="AX40">
            <v>624.27943277999998</v>
          </cell>
          <cell r="AY40">
            <v>674.77354591999983</v>
          </cell>
          <cell r="AZ40">
            <v>501.00881997000005</v>
          </cell>
          <cell r="BA40">
            <v>548.4783005700001</v>
          </cell>
          <cell r="BB40">
            <v>888.19619066999996</v>
          </cell>
          <cell r="BC40">
            <v>618.94708301000003</v>
          </cell>
          <cell r="BD40">
            <v>936.62803699999995</v>
          </cell>
          <cell r="BE40">
            <v>469.32804369000002</v>
          </cell>
          <cell r="BF40">
            <v>654.28173829999992</v>
          </cell>
          <cell r="BG40">
            <v>840.37925048</v>
          </cell>
          <cell r="BH40">
            <v>739.45921080999995</v>
          </cell>
          <cell r="BI40">
            <v>917.26535032000004</v>
          </cell>
          <cell r="BJ40">
            <v>641.54100826000001</v>
          </cell>
          <cell r="BK40">
            <v>896.82623197999999</v>
          </cell>
          <cell r="BL40">
            <v>858.66767722999998</v>
          </cell>
          <cell r="BM40">
            <v>714.78469627999993</v>
          </cell>
          <cell r="BN40">
            <v>1024.44617565</v>
          </cell>
          <cell r="BO40">
            <v>951.75835827000003</v>
          </cell>
          <cell r="BP40">
            <v>1005.0311528200001</v>
          </cell>
          <cell r="BQ40">
            <v>919.46016658000008</v>
          </cell>
          <cell r="BR40">
            <v>954.13128497000002</v>
          </cell>
          <cell r="BS40">
            <v>1034.75842377</v>
          </cell>
          <cell r="BT40">
            <v>1127.65969017</v>
          </cell>
          <cell r="BU40">
            <v>1138.8076387399999</v>
          </cell>
          <cell r="BV40">
            <v>1041.49050053</v>
          </cell>
          <cell r="BW40">
            <v>607.48256775999994</v>
          </cell>
          <cell r="BX40">
            <v>414.08485725000003</v>
          </cell>
          <cell r="BY40">
            <v>402.99273950000003</v>
          </cell>
          <cell r="BZ40">
            <v>418.14177744</v>
          </cell>
          <cell r="CA40">
            <v>543.09267120000004</v>
          </cell>
          <cell r="CB40">
            <v>466.47541541999999</v>
          </cell>
          <cell r="CC40">
            <v>410.80841950000001</v>
          </cell>
          <cell r="CD40">
            <v>483.51955688999999</v>
          </cell>
          <cell r="CE40">
            <v>468.89776967</v>
          </cell>
          <cell r="CF40">
            <v>471.81228692000002</v>
          </cell>
          <cell r="CG40">
            <v>499.30967336999998</v>
          </cell>
          <cell r="CH40">
            <v>450.51027557999998</v>
          </cell>
          <cell r="CI40">
            <v>567.75556284000015</v>
          </cell>
          <cell r="CJ40">
            <v>965.16664223999999</v>
          </cell>
          <cell r="CK40">
            <v>849.40771590999998</v>
          </cell>
          <cell r="CL40">
            <v>1006.41013995</v>
          </cell>
          <cell r="CM40">
            <v>969.85634713000002</v>
          </cell>
          <cell r="CN40">
            <v>1097.3426921300002</v>
          </cell>
          <cell r="CO40">
            <v>1022.2464045499996</v>
          </cell>
          <cell r="CP40">
            <v>952.23689848000038</v>
          </cell>
          <cell r="CQ40">
            <v>1078.5988285599997</v>
          </cell>
          <cell r="CR40">
            <v>1170.4981946199994</v>
          </cell>
          <cell r="CS40">
            <v>1159.5114563700004</v>
          </cell>
          <cell r="CT40">
            <v>1034.5564268500004</v>
          </cell>
          <cell r="CU40">
            <v>1169.7657171199999</v>
          </cell>
          <cell r="CV40">
            <v>583.35045362999995</v>
          </cell>
          <cell r="CW40">
            <v>579.15631196000004</v>
          </cell>
          <cell r="CX40">
            <v>559.50573821</v>
          </cell>
          <cell r="CY40">
            <v>594.06622267</v>
          </cell>
          <cell r="CZ40">
            <v>582.12054945999989</v>
          </cell>
          <cell r="DA40">
            <v>590.31291703000011</v>
          </cell>
          <cell r="DB40">
            <v>609.10340450000001</v>
          </cell>
          <cell r="DC40">
            <v>593.19358208000006</v>
          </cell>
          <cell r="DD40">
            <v>661.21479892999992</v>
          </cell>
          <cell r="DE40">
            <v>706.39849337999999</v>
          </cell>
          <cell r="DF40">
            <v>621.91867449000006</v>
          </cell>
          <cell r="DG40">
            <v>647.12208557000008</v>
          </cell>
          <cell r="DH40">
            <v>1040.28720245</v>
          </cell>
          <cell r="DI40">
            <v>975.25356801999999</v>
          </cell>
          <cell r="DJ40">
            <v>1019.20284005</v>
          </cell>
          <cell r="DK40">
            <v>1008.75393697</v>
          </cell>
          <cell r="DL40">
            <v>1182.7590779899999</v>
          </cell>
          <cell r="DM40">
            <v>1154.7976447799999</v>
          </cell>
          <cell r="DN40">
            <v>830.81766708999999</v>
          </cell>
          <cell r="DO40">
            <v>1247.5653216300002</v>
          </cell>
          <cell r="DP40">
            <v>1440.82219334</v>
          </cell>
          <cell r="DQ40">
            <v>1490.6269572900001</v>
          </cell>
          <cell r="DR40">
            <v>1203.9656897499999</v>
          </cell>
          <cell r="DS40">
            <v>1437.2670318099999</v>
          </cell>
          <cell r="DT40">
            <v>1116.77210418</v>
          </cell>
          <cell r="DU40">
            <v>774.28025313000001</v>
          </cell>
          <cell r="DV40">
            <v>1666.9253980400001</v>
          </cell>
          <cell r="DW40">
            <v>1235.4520832899996</v>
          </cell>
          <cell r="DX40">
            <v>1269.2316903100009</v>
          </cell>
          <cell r="DY40">
            <v>1258.5286740999995</v>
          </cell>
          <cell r="DZ40">
            <v>1135.1067930400004</v>
          </cell>
          <cell r="EA40">
            <v>1304.8610788399994</v>
          </cell>
          <cell r="EB40">
            <v>1374.6059146099999</v>
          </cell>
          <cell r="EC40">
            <v>1402.9605490700001</v>
          </cell>
          <cell r="ED40">
            <v>1176.8452816800002</v>
          </cell>
          <cell r="EE40">
            <v>1504.5878139100002</v>
          </cell>
          <cell r="EF40">
            <v>1116.77210418</v>
          </cell>
          <cell r="EG40">
            <v>1891.0523573099999</v>
          </cell>
          <cell r="EH40">
            <v>3557.9777553500003</v>
          </cell>
          <cell r="EI40">
            <v>4793.4298386399996</v>
          </cell>
          <cell r="EJ40">
            <v>6062.6615289500005</v>
          </cell>
          <cell r="EK40">
            <v>7321.1902030500005</v>
          </cell>
          <cell r="EL40">
            <v>8456.2969960900009</v>
          </cell>
          <cell r="EM40">
            <v>9761.158074930001</v>
          </cell>
          <cell r="EN40">
            <v>11135.763989540001</v>
          </cell>
          <cell r="EO40">
            <v>12538.72453861</v>
          </cell>
          <cell r="EP40">
            <v>13715.56982029</v>
          </cell>
          <cell r="EQ40">
            <v>15220.157634200001</v>
          </cell>
          <cell r="ER40">
            <v>1137.8192528299999</v>
          </cell>
          <cell r="ES40">
            <v>984.88132473999997</v>
          </cell>
          <cell r="ET40">
            <v>1234.90812968</v>
          </cell>
          <cell r="EU40">
            <v>1263.4728540599999</v>
          </cell>
          <cell r="EV40">
            <v>1270.5442528199999</v>
          </cell>
          <cell r="EW40">
            <v>1246.96784402</v>
          </cell>
          <cell r="EX40">
            <v>1116.21896449</v>
          </cell>
          <cell r="EY40">
            <v>1323.92517776</v>
          </cell>
          <cell r="EZ40">
            <v>1428.57378939</v>
          </cell>
          <cell r="FA40">
            <v>1461.5780827799999</v>
          </cell>
          <cell r="FB40">
            <v>1273.1603120100001</v>
          </cell>
          <cell r="FC40">
            <v>1572.71066275</v>
          </cell>
          <cell r="FD40">
            <v>1137.8192528299999</v>
          </cell>
          <cell r="FE40">
            <v>2122.70057757</v>
          </cell>
          <cell r="FF40">
            <v>3357.60870725</v>
          </cell>
          <cell r="FG40">
            <v>4621.0815613100003</v>
          </cell>
          <cell r="FH40">
            <v>5891.6258141300004</v>
          </cell>
          <cell r="FI40">
            <v>7138.5936581500009</v>
          </cell>
          <cell r="FJ40">
            <v>8254.8126226400018</v>
          </cell>
          <cell r="FK40">
            <v>9578.737800400002</v>
          </cell>
          <cell r="FL40">
            <v>11007.311589790002</v>
          </cell>
          <cell r="FM40">
            <v>12468.889672570003</v>
          </cell>
          <cell r="FN40">
            <v>13742.049984580004</v>
          </cell>
          <cell r="FO40">
            <v>15314.760647330004</v>
          </cell>
          <cell r="FP40">
            <v>0</v>
          </cell>
          <cell r="FQ40">
            <v>21.047148649999826</v>
          </cell>
          <cell r="FR40">
            <v>210.60107160999996</v>
          </cell>
          <cell r="FS40">
            <v>-432.01726836000012</v>
          </cell>
          <cell r="FT40">
            <v>28.020770770000354</v>
          </cell>
          <cell r="FU40">
            <v>1.3125625099989975</v>
          </cell>
          <cell r="FV40">
            <v>-11.560830079999505</v>
          </cell>
          <cell r="FW40">
            <v>-18.887828550000449</v>
          </cell>
          <cell r="FX40">
            <v>19.064098920000561</v>
          </cell>
          <cell r="FY40">
            <v>53.967874780000102</v>
          </cell>
          <cell r="FZ40">
            <v>58.617533709999861</v>
          </cell>
          <cell r="GA40">
            <v>96.3150303299999</v>
          </cell>
          <cell r="GB40">
            <v>68.122848839999733</v>
          </cell>
          <cell r="GC40">
            <v>0</v>
          </cell>
          <cell r="GD40">
            <v>1.8846413311383602E-2</v>
          </cell>
          <cell r="GE40">
            <v>0.27199592235324704</v>
          </cell>
          <cell r="GF40">
            <v>-0.25917012775015219</v>
          </cell>
          <cell r="GG40">
            <v>2.2680580776051833E-2</v>
          </cell>
          <cell r="GH40">
            <v>1.0341394089194334E-3</v>
          </cell>
          <cell r="GI40">
            <v>-9.1859886214089633E-3</v>
          </cell>
          <cell r="GJ40">
            <v>-1.6639692992600083E-2</v>
          </cell>
          <cell r="GK40">
            <v>1.461006020422361E-2</v>
          </cell>
          <cell r="GL40">
            <v>3.9260615865538265E-2</v>
          </cell>
          <cell r="GM40">
            <v>4.1781312916358539E-2</v>
          </cell>
          <cell r="GN40">
            <v>8.1841710061076003E-2</v>
          </cell>
          <cell r="GO40">
            <v>4.5276751685877095E-2</v>
          </cell>
          <cell r="GP40">
            <v>0</v>
          </cell>
          <cell r="GQ40">
            <v>21.047148649999826</v>
          </cell>
          <cell r="GR40">
            <v>231.64822026000002</v>
          </cell>
          <cell r="GS40">
            <v>-200.36904810000033</v>
          </cell>
          <cell r="GT40">
            <v>-172.34827732999929</v>
          </cell>
          <cell r="GU40">
            <v>-171.03571482000007</v>
          </cell>
          <cell r="GV40">
            <v>-182.59654489999957</v>
          </cell>
          <cell r="GW40">
            <v>-201.48437344999911</v>
          </cell>
          <cell r="GX40">
            <v>-182.42027452999901</v>
          </cell>
          <cell r="GY40">
            <v>-128.45239974999822</v>
          </cell>
          <cell r="GZ40">
            <v>-69.834866039996996</v>
          </cell>
          <cell r="HA40">
            <v>26.480164290003813</v>
          </cell>
          <cell r="HB40">
            <v>94.603013130003092</v>
          </cell>
          <cell r="HC40">
            <v>0</v>
          </cell>
          <cell r="HD40">
            <v>1.8846413311383602E-2</v>
          </cell>
          <cell r="HE40">
            <v>0.12249698923699655</v>
          </cell>
          <cell r="HF40">
            <v>-5.6315430246496836E-2</v>
          </cell>
          <cell r="HG40">
            <v>-3.5955105870267262E-2</v>
          </cell>
          <cell r="HH40">
            <v>-2.8211325010192669E-2</v>
          </cell>
          <cell r="HI40">
            <v>-2.4940827903081938E-2</v>
          </cell>
          <cell r="HJ40">
            <v>-2.3826548847936738E-2</v>
          </cell>
          <cell r="HK40">
            <v>-1.8688384424233102E-2</v>
          </cell>
          <cell r="HL40">
            <v>-1.1535122320359482E-2</v>
          </cell>
          <cell r="HM40">
            <v>-5.5695350691338059E-3</v>
          </cell>
          <cell r="HN40">
            <v>1.9306645394222433E-3</v>
          </cell>
          <cell r="HO40">
            <v>6.2156395093719806E-3</v>
          </cell>
          <cell r="HP40">
            <v>0</v>
          </cell>
          <cell r="HQ40">
            <v>-1.7000002117129043E-7</v>
          </cell>
          <cell r="HR40">
            <v>-2.5999997887993231E-7</v>
          </cell>
          <cell r="HS40">
            <v>-3.2000002647691872E-7</v>
          </cell>
          <cell r="HT40">
            <v>5.9999820223310962E-8</v>
          </cell>
          <cell r="HU40">
            <v>-1.8000014279095922E-7</v>
          </cell>
          <cell r="HV40">
            <v>2.0000015865662135E-8</v>
          </cell>
          <cell r="HW40">
            <v>4.9000004764820915E-7</v>
          </cell>
          <cell r="HX40">
            <v>-2.3999996301427018E-7</v>
          </cell>
          <cell r="HY40">
            <v>3.8999996831989847E-7</v>
          </cell>
          <cell r="HZ40">
            <v>-2.2000017452228349E-7</v>
          </cell>
          <cell r="IA40">
            <v>-72.648476989999835</v>
          </cell>
          <cell r="IB40">
            <v>-74.760425250000026</v>
          </cell>
          <cell r="IC40">
            <v>0</v>
          </cell>
          <cell r="ID40">
            <v>-1.494086347397133E-10</v>
          </cell>
          <cell r="IE40">
            <v>-2.6399117566772051E-10</v>
          </cell>
          <cell r="IF40">
            <v>-2.5912860941074111E-10</v>
          </cell>
          <cell r="IG40">
            <v>4.7488016884065921E-11</v>
          </cell>
          <cell r="IH40">
            <v>-1.4167168311213416E-10</v>
          </cell>
          <cell r="II40">
            <v>1.603891869537426E-11</v>
          </cell>
          <cell r="IJ40">
            <v>4.389820128949262E-10</v>
          </cell>
          <cell r="IK40">
            <v>-1.8127909870014586E-10</v>
          </cell>
          <cell r="IL40">
            <v>2.729995267468109E-10</v>
          </cell>
          <cell r="IM40">
            <v>-1.5052235462556774E-10</v>
          </cell>
          <cell r="IN40">
            <v>-5.3981276971731711E-2</v>
          </cell>
          <cell r="IO40">
            <v>-4.5378899693321977E-2</v>
          </cell>
          <cell r="IP40">
            <v>0</v>
          </cell>
          <cell r="IQ40">
            <v>-1.7000002117129043E-7</v>
          </cell>
          <cell r="IR40">
            <v>-4.3000000005122274E-7</v>
          </cell>
          <cell r="IS40">
            <v>-7.500002539018169E-7</v>
          </cell>
          <cell r="IT40">
            <v>-6.8999997893115506E-7</v>
          </cell>
          <cell r="IU40">
            <v>-8.6999989434843883E-7</v>
          </cell>
          <cell r="IV40">
            <v>-8.4999919636175036E-7</v>
          </cell>
          <cell r="IW40">
            <v>-3.59998011845164E-7</v>
          </cell>
          <cell r="IX40">
            <v>-5.9999729273840785E-7</v>
          </cell>
          <cell r="IY40">
            <v>-2.0999686967115849E-7</v>
          </cell>
          <cell r="IZ40">
            <v>-4.2999636207241565E-7</v>
          </cell>
          <cell r="JA40">
            <v>-72.648477419996198</v>
          </cell>
          <cell r="JB40">
            <v>-147.40890266999668</v>
          </cell>
          <cell r="JC40">
            <v>0</v>
          </cell>
          <cell r="JD40">
            <v>-1.494086347397133E-10</v>
          </cell>
          <cell r="JE40">
            <v>-2.0257214065318955E-10</v>
          </cell>
          <cell r="JF40">
            <v>-2.233733347530432E-10</v>
          </cell>
          <cell r="JG40">
            <v>-1.493156893410303E-10</v>
          </cell>
          <cell r="JH40">
            <v>-1.4766720115412468E-10</v>
          </cell>
          <cell r="JI40">
            <v>-1.190709594865526E-10</v>
          </cell>
          <cell r="JJ40">
            <v>-4.3610682432950486E-11</v>
          </cell>
          <cell r="JK40">
            <v>-6.2638450410008033E-11</v>
          </cell>
          <cell r="JL40">
            <v>-1.907794359723022E-11</v>
          </cell>
          <cell r="JM40">
            <v>-3.4485537473599207E-11</v>
          </cell>
          <cell r="JN40">
            <v>-5.2587812625682628E-3</v>
          </cell>
          <cell r="JO40">
            <v>-9.5335200014021754E-3</v>
          </cell>
          <cell r="JP40">
            <v>0</v>
          </cell>
          <cell r="JQ40">
            <v>1137.8192529999999</v>
          </cell>
          <cell r="JR40">
            <v>984.88132499999995</v>
          </cell>
          <cell r="JS40">
            <v>1234.90813</v>
          </cell>
          <cell r="JT40">
            <v>1263.4728540000001</v>
          </cell>
          <cell r="JU40">
            <v>1270.544253</v>
          </cell>
          <cell r="JV40">
            <v>1246.967844</v>
          </cell>
          <cell r="JW40">
            <v>1116.2189639999999</v>
          </cell>
          <cell r="JX40">
            <v>1323.925178</v>
          </cell>
          <cell r="JY40">
            <v>1428.573789</v>
          </cell>
          <cell r="JZ40">
            <v>1461.5780830000001</v>
          </cell>
          <cell r="KA40">
            <v>1345.8087889999999</v>
          </cell>
          <cell r="KB40">
            <v>1647.471088</v>
          </cell>
          <cell r="KC40">
            <v>0</v>
          </cell>
          <cell r="KD40">
            <v>1137.8192529999999</v>
          </cell>
          <cell r="KE40">
            <v>2122.700578</v>
          </cell>
          <cell r="KF40">
            <v>3357.6087080000002</v>
          </cell>
          <cell r="KG40">
            <v>4621.0815620000003</v>
          </cell>
          <cell r="KH40">
            <v>5891.6258150000003</v>
          </cell>
          <cell r="KI40">
            <v>7138.5936590000001</v>
          </cell>
          <cell r="KJ40">
            <v>8254.8126229999998</v>
          </cell>
          <cell r="KK40">
            <v>9578.7378009999993</v>
          </cell>
          <cell r="KL40">
            <v>11007.311589999999</v>
          </cell>
          <cell r="KM40">
            <v>12468.889673</v>
          </cell>
          <cell r="KN40">
            <v>13814.698462</v>
          </cell>
          <cell r="KO40">
            <v>15462.169550000001</v>
          </cell>
          <cell r="KP40">
            <v>0</v>
          </cell>
          <cell r="KQ40">
            <v>1137.8192528299999</v>
          </cell>
          <cell r="KR40">
            <v>984.88132473999997</v>
          </cell>
          <cell r="KS40">
            <v>1234.90812968</v>
          </cell>
          <cell r="KT40">
            <v>1263.4728540599999</v>
          </cell>
          <cell r="KU40">
            <v>1270.5442528199999</v>
          </cell>
          <cell r="KV40">
            <v>1246.96784402</v>
          </cell>
          <cell r="KW40">
            <v>1116.21896449</v>
          </cell>
          <cell r="KX40">
            <v>1323.92517776</v>
          </cell>
          <cell r="KY40">
            <v>1428.57378939</v>
          </cell>
          <cell r="KZ40">
            <v>1461.5780827799999</v>
          </cell>
          <cell r="LA40">
            <v>1273.1603120100001</v>
          </cell>
          <cell r="LB40">
            <v>1572.71066275</v>
          </cell>
          <cell r="LC40">
            <v>0</v>
          </cell>
          <cell r="LD40" t="str">
            <v>18  Taxes on payroll and workforce</v>
          </cell>
          <cell r="LE40">
            <v>1155.3084049800002</v>
          </cell>
          <cell r="LF40">
            <v>1093.07909006</v>
          </cell>
          <cell r="LG40">
            <v>1229.47181181</v>
          </cell>
          <cell r="LH40">
            <v>1264.8765100000003</v>
          </cell>
          <cell r="LI40">
            <v>1304.1319109099995</v>
          </cell>
          <cell r="LJ40">
            <v>1254.92368678</v>
          </cell>
          <cell r="LK40">
            <v>1146.2974880599995</v>
          </cell>
          <cell r="LL40">
            <v>1360.9085375499999</v>
          </cell>
          <cell r="LM40">
            <v>1525.6787136099997</v>
          </cell>
          <cell r="LN40">
            <v>1436.03721728</v>
          </cell>
          <cell r="LO40">
            <v>1318.0165270000002</v>
          </cell>
          <cell r="LP40">
            <v>1595.4324021799998</v>
          </cell>
          <cell r="LQ40">
            <v>0</v>
          </cell>
          <cell r="LR40">
            <v>0</v>
          </cell>
        </row>
        <row r="41">
          <cell r="M41" t="str">
            <v>19          Skills development levy</v>
          </cell>
          <cell r="O41" t="str">
            <v xml:space="preserve"> </v>
          </cell>
          <cell r="P41">
            <v>763.11614805999989</v>
          </cell>
          <cell r="Q41">
            <v>964.53677020000009</v>
          </cell>
          <cell r="R41">
            <v>706.78249282000002</v>
          </cell>
          <cell r="S41">
            <v>790.92600570000002</v>
          </cell>
          <cell r="T41">
            <v>817.32525829999997</v>
          </cell>
          <cell r="U41">
            <v>929.80733184000007</v>
          </cell>
          <cell r="V41">
            <v>769.71661228999994</v>
          </cell>
          <cell r="W41">
            <v>748.77878607000002</v>
          </cell>
          <cell r="X41">
            <v>938.75972916000001</v>
          </cell>
          <cell r="Y41">
            <v>962.66988349999997</v>
          </cell>
          <cell r="Z41">
            <v>805.86847441999998</v>
          </cell>
          <cell r="AA41">
            <v>974.84561374999998</v>
          </cell>
          <cell r="AB41">
            <v>572.71334386000001</v>
          </cell>
          <cell r="AC41">
            <v>488.01751042000001</v>
          </cell>
          <cell r="AD41">
            <v>610.7503363300001</v>
          </cell>
          <cell r="AE41">
            <v>401.34757621</v>
          </cell>
          <cell r="AF41">
            <v>493.09951104999999</v>
          </cell>
          <cell r="AG41">
            <v>613.4735948099999</v>
          </cell>
          <cell r="AH41">
            <v>498.39838655</v>
          </cell>
          <cell r="AI41">
            <v>561.43668161000005</v>
          </cell>
          <cell r="AJ41">
            <v>420.20626035000004</v>
          </cell>
          <cell r="AK41">
            <v>594.93291107000005</v>
          </cell>
          <cell r="AL41">
            <v>529.10555199999999</v>
          </cell>
          <cell r="AM41">
            <v>547.43498053999997</v>
          </cell>
          <cell r="AN41">
            <v>628.20485345000009</v>
          </cell>
          <cell r="AO41">
            <v>611.09863752000001</v>
          </cell>
          <cell r="AP41">
            <v>621.48780241999998</v>
          </cell>
          <cell r="AQ41">
            <v>615.30655966999996</v>
          </cell>
          <cell r="AR41">
            <v>630.60950529000002</v>
          </cell>
          <cell r="AS41">
            <v>649.84131090999995</v>
          </cell>
          <cell r="AT41">
            <v>655.2929122999999</v>
          </cell>
          <cell r="AU41">
            <v>628.19536295</v>
          </cell>
          <cell r="AV41">
            <v>721.96721004999995</v>
          </cell>
          <cell r="AW41">
            <v>743.77149723000002</v>
          </cell>
          <cell r="AX41">
            <v>624.27943277999998</v>
          </cell>
          <cell r="AY41">
            <v>674.77354591999983</v>
          </cell>
          <cell r="AZ41">
            <v>501.00881997000005</v>
          </cell>
          <cell r="BA41">
            <v>548.4783005700001</v>
          </cell>
          <cell r="BB41">
            <v>888.19619066999996</v>
          </cell>
          <cell r="BC41">
            <v>618.94708301000003</v>
          </cell>
          <cell r="BD41">
            <v>936.62803699999995</v>
          </cell>
          <cell r="BE41">
            <v>469.32804369000002</v>
          </cell>
          <cell r="BF41">
            <v>654.28173829999992</v>
          </cell>
          <cell r="BG41">
            <v>840.37925048</v>
          </cell>
          <cell r="BH41">
            <v>739.45921080999995</v>
          </cell>
          <cell r="BI41">
            <v>917.26535032000004</v>
          </cell>
          <cell r="BJ41">
            <v>641.54100826000001</v>
          </cell>
          <cell r="BK41">
            <v>896.82623197999999</v>
          </cell>
          <cell r="BL41">
            <v>858.66767722999998</v>
          </cell>
          <cell r="BM41">
            <v>714.78469627999993</v>
          </cell>
          <cell r="BN41">
            <v>1024.44617565</v>
          </cell>
          <cell r="BO41">
            <v>951.75835827000003</v>
          </cell>
          <cell r="BP41">
            <v>1005.0311528200001</v>
          </cell>
          <cell r="BQ41">
            <v>919.46016658000008</v>
          </cell>
          <cell r="BR41">
            <v>954.13128497000002</v>
          </cell>
          <cell r="BS41">
            <v>1034.75842377</v>
          </cell>
          <cell r="BT41">
            <v>1127.65969017</v>
          </cell>
          <cell r="BU41">
            <v>1138.8076387399999</v>
          </cell>
          <cell r="BV41">
            <v>1041.49050053</v>
          </cell>
          <cell r="BW41">
            <v>607.48256775999994</v>
          </cell>
          <cell r="BX41">
            <v>414.08485725000003</v>
          </cell>
          <cell r="BY41">
            <v>402.99273950000003</v>
          </cell>
          <cell r="BZ41">
            <v>418.14177744</v>
          </cell>
          <cell r="CA41">
            <v>543.09267120000004</v>
          </cell>
          <cell r="CB41">
            <v>466.47541541999999</v>
          </cell>
          <cell r="CC41">
            <v>410.80841950000001</v>
          </cell>
          <cell r="CD41">
            <v>483.51955688999999</v>
          </cell>
          <cell r="CE41">
            <v>468.89776967</v>
          </cell>
          <cell r="CF41">
            <v>471.81228692000002</v>
          </cell>
          <cell r="CG41">
            <v>499.30967336999998</v>
          </cell>
          <cell r="CH41">
            <v>450.51027557999998</v>
          </cell>
          <cell r="CI41">
            <v>567.75556284000015</v>
          </cell>
          <cell r="CJ41">
            <v>965.16664223999999</v>
          </cell>
          <cell r="CK41">
            <v>849.40771590999998</v>
          </cell>
          <cell r="CL41">
            <v>1006.41013995</v>
          </cell>
          <cell r="CM41">
            <v>969.85634713000002</v>
          </cell>
          <cell r="CN41">
            <v>1097.3426921300002</v>
          </cell>
          <cell r="CO41">
            <v>1022.2464045499996</v>
          </cell>
          <cell r="CP41">
            <v>952.23689848000038</v>
          </cell>
          <cell r="CQ41">
            <v>1078.5988285599997</v>
          </cell>
          <cell r="CR41">
            <v>1170.4981946199994</v>
          </cell>
          <cell r="CS41">
            <v>1159.5114563700004</v>
          </cell>
          <cell r="CT41">
            <v>1034.5564268500004</v>
          </cell>
          <cell r="CU41">
            <v>1169.7657171199999</v>
          </cell>
          <cell r="CV41">
            <v>583.35045362999995</v>
          </cell>
          <cell r="CW41">
            <v>579.15631196000004</v>
          </cell>
          <cell r="CX41">
            <v>559.50573821</v>
          </cell>
          <cell r="CY41">
            <v>594.06622267</v>
          </cell>
          <cell r="CZ41">
            <v>582.12054945999989</v>
          </cell>
          <cell r="DA41">
            <v>590.31291703000011</v>
          </cell>
          <cell r="DB41">
            <v>609.10340450000001</v>
          </cell>
          <cell r="DC41">
            <v>593.19358208000006</v>
          </cell>
          <cell r="DD41">
            <v>661.21479892999992</v>
          </cell>
          <cell r="DE41">
            <v>706.39849337999999</v>
          </cell>
          <cell r="DF41">
            <v>621.91867449000006</v>
          </cell>
          <cell r="DG41">
            <v>647.12208557000008</v>
          </cell>
          <cell r="DH41">
            <v>1040.28720245</v>
          </cell>
          <cell r="DI41">
            <v>975.25356801999999</v>
          </cell>
          <cell r="DJ41">
            <v>1019.20284005</v>
          </cell>
          <cell r="DK41">
            <v>1008.75393697</v>
          </cell>
          <cell r="DL41">
            <v>1182.7590779899999</v>
          </cell>
          <cell r="DM41">
            <v>1154.7976447799999</v>
          </cell>
          <cell r="DN41">
            <v>830.81766708999999</v>
          </cell>
          <cell r="DO41">
            <v>1247.5653216300002</v>
          </cell>
          <cell r="DP41">
            <v>1440.82219334</v>
          </cell>
          <cell r="DQ41">
            <v>1490.6269572900001</v>
          </cell>
          <cell r="DR41">
            <v>1203.9656897499999</v>
          </cell>
          <cell r="DS41">
            <v>1437.2670318099999</v>
          </cell>
          <cell r="DT41">
            <v>1116.77210418</v>
          </cell>
          <cell r="DU41">
            <v>774.28025313000001</v>
          </cell>
          <cell r="DV41">
            <v>1666.9253980400001</v>
          </cell>
          <cell r="DW41">
            <v>1235.4520832899996</v>
          </cell>
          <cell r="DX41">
            <v>1269.2316903100009</v>
          </cell>
          <cell r="DY41">
            <v>1258.5286740999995</v>
          </cell>
          <cell r="DZ41">
            <v>1135.1067930400004</v>
          </cell>
          <cell r="EA41">
            <v>1304.8610788399994</v>
          </cell>
          <cell r="EB41">
            <v>1374.6059146099999</v>
          </cell>
          <cell r="EC41">
            <v>1402.9605490700001</v>
          </cell>
          <cell r="ED41">
            <v>1176.8452816800002</v>
          </cell>
          <cell r="EE41">
            <v>1504.5878139100002</v>
          </cell>
          <cell r="EF41">
            <v>1116.77210418</v>
          </cell>
          <cell r="EG41">
            <v>1891.0523573099999</v>
          </cell>
          <cell r="EH41">
            <v>3557.9777553500003</v>
          </cell>
          <cell r="EI41">
            <v>4793.4298386399996</v>
          </cell>
          <cell r="EJ41">
            <v>6062.6615289500005</v>
          </cell>
          <cell r="EK41">
            <v>7321.1902030500005</v>
          </cell>
          <cell r="EL41">
            <v>8456.2969960900009</v>
          </cell>
          <cell r="EM41">
            <v>9761.158074930001</v>
          </cell>
          <cell r="EN41">
            <v>11135.763989540001</v>
          </cell>
          <cell r="EO41">
            <v>12538.72453861</v>
          </cell>
          <cell r="EP41">
            <v>13715.56982029</v>
          </cell>
          <cell r="EQ41">
            <v>15220.157634200001</v>
          </cell>
          <cell r="ER41">
            <v>1137.8192528299999</v>
          </cell>
          <cell r="ES41">
            <v>984.88132473999997</v>
          </cell>
          <cell r="ET41">
            <v>1234.90812968</v>
          </cell>
          <cell r="EU41">
            <v>1263.4728540599999</v>
          </cell>
          <cell r="EV41">
            <v>1270.5442528199999</v>
          </cell>
          <cell r="EW41">
            <v>1246.96784402</v>
          </cell>
          <cell r="EX41">
            <v>1116.21896449</v>
          </cell>
          <cell r="EY41">
            <v>1323.92517776</v>
          </cell>
          <cell r="EZ41">
            <v>1428.57378939</v>
          </cell>
          <cell r="FA41">
            <v>1461.5780827799999</v>
          </cell>
          <cell r="FB41">
            <v>1273.1603120100001</v>
          </cell>
          <cell r="FC41">
            <v>1572.71066275</v>
          </cell>
          <cell r="FD41">
            <v>1137.8192528299999</v>
          </cell>
          <cell r="FE41">
            <v>2122.70057757</v>
          </cell>
          <cell r="FF41">
            <v>3357.60870725</v>
          </cell>
          <cell r="FG41">
            <v>4621.0815613100003</v>
          </cell>
          <cell r="FH41">
            <v>5891.6258141300004</v>
          </cell>
          <cell r="FI41">
            <v>7138.5936581500009</v>
          </cell>
          <cell r="FJ41">
            <v>8254.8126226400018</v>
          </cell>
          <cell r="FK41">
            <v>9578.737800400002</v>
          </cell>
          <cell r="FL41">
            <v>11007.311589790002</v>
          </cell>
          <cell r="FM41">
            <v>12468.889672570003</v>
          </cell>
          <cell r="FN41">
            <v>13742.049984580004</v>
          </cell>
          <cell r="FO41">
            <v>15314.760647330004</v>
          </cell>
          <cell r="FP41">
            <v>0</v>
          </cell>
          <cell r="FQ41">
            <v>21.047148649999826</v>
          </cell>
          <cell r="FR41">
            <v>210.60107160999996</v>
          </cell>
          <cell r="FS41">
            <v>-432.01726836000012</v>
          </cell>
          <cell r="FT41">
            <v>28.020770770000354</v>
          </cell>
          <cell r="FU41">
            <v>1.3125625099989975</v>
          </cell>
          <cell r="FV41">
            <v>-11.560830079999505</v>
          </cell>
          <cell r="FW41">
            <v>-18.887828550000449</v>
          </cell>
          <cell r="FX41">
            <v>19.064098920000561</v>
          </cell>
          <cell r="FY41">
            <v>53.967874780000102</v>
          </cell>
          <cell r="FZ41">
            <v>58.617533709999861</v>
          </cell>
          <cell r="GA41">
            <v>96.3150303299999</v>
          </cell>
          <cell r="GB41">
            <v>68.122848839999733</v>
          </cell>
          <cell r="GC41">
            <v>0</v>
          </cell>
          <cell r="GD41">
            <v>1.8846413311383602E-2</v>
          </cell>
          <cell r="GE41">
            <v>0.27199592235324704</v>
          </cell>
          <cell r="GF41">
            <v>-0.25917012775015219</v>
          </cell>
          <cell r="GG41">
            <v>2.2680580776051833E-2</v>
          </cell>
          <cell r="GH41">
            <v>1.0341394089194334E-3</v>
          </cell>
          <cell r="GI41">
            <v>-9.1859886214089633E-3</v>
          </cell>
          <cell r="GJ41">
            <v>-1.6639692992600083E-2</v>
          </cell>
          <cell r="GK41">
            <v>1.461006020422361E-2</v>
          </cell>
          <cell r="GL41">
            <v>3.9260615865538265E-2</v>
          </cell>
          <cell r="GM41">
            <v>4.1781312916358539E-2</v>
          </cell>
          <cell r="GN41">
            <v>8.1841710061076003E-2</v>
          </cell>
          <cell r="GO41">
            <v>4.5276751685877095E-2</v>
          </cell>
          <cell r="GP41">
            <v>0</v>
          </cell>
          <cell r="GQ41">
            <v>21.047148649999826</v>
          </cell>
          <cell r="GR41">
            <v>231.64822026000002</v>
          </cell>
          <cell r="GS41">
            <v>-200.36904810000033</v>
          </cell>
          <cell r="GT41">
            <v>-172.34827732999929</v>
          </cell>
          <cell r="GU41">
            <v>-171.03571482000007</v>
          </cell>
          <cell r="GV41">
            <v>-182.59654489999957</v>
          </cell>
          <cell r="GW41">
            <v>-201.48437344999911</v>
          </cell>
          <cell r="GX41">
            <v>-182.42027452999901</v>
          </cell>
          <cell r="GY41">
            <v>-128.45239974999822</v>
          </cell>
          <cell r="GZ41">
            <v>-69.834866039996996</v>
          </cell>
          <cell r="HA41">
            <v>26.480164290003813</v>
          </cell>
          <cell r="HB41">
            <v>94.603013130003092</v>
          </cell>
          <cell r="HC41">
            <v>0</v>
          </cell>
          <cell r="HD41">
            <v>1.8846413311383602E-2</v>
          </cell>
          <cell r="HE41">
            <v>0.12249698923699655</v>
          </cell>
          <cell r="HF41">
            <v>-5.6315430246496836E-2</v>
          </cell>
          <cell r="HG41">
            <v>-3.5955105870267262E-2</v>
          </cell>
          <cell r="HH41">
            <v>-2.8211325010192669E-2</v>
          </cell>
          <cell r="HI41">
            <v>-2.4940827903081938E-2</v>
          </cell>
          <cell r="HJ41">
            <v>-2.3826548847936738E-2</v>
          </cell>
          <cell r="HK41">
            <v>-1.8688384424233102E-2</v>
          </cell>
          <cell r="HL41">
            <v>-1.1535122320359482E-2</v>
          </cell>
          <cell r="HM41">
            <v>-5.5695350691338059E-3</v>
          </cell>
          <cell r="HN41">
            <v>1.9306645394222433E-3</v>
          </cell>
          <cell r="HO41">
            <v>6.2156395093719806E-3</v>
          </cell>
          <cell r="HP41">
            <v>0</v>
          </cell>
          <cell r="HQ41">
            <v>-1.7000002117129043E-7</v>
          </cell>
          <cell r="HR41">
            <v>-2.5999997887993231E-7</v>
          </cell>
          <cell r="HS41">
            <v>-3.2000002647691872E-7</v>
          </cell>
          <cell r="HT41">
            <v>5.9999820223310962E-8</v>
          </cell>
          <cell r="HU41">
            <v>-1.8000014279095922E-7</v>
          </cell>
          <cell r="HV41">
            <v>2.0000015865662135E-8</v>
          </cell>
          <cell r="HW41">
            <v>4.9000004764820915E-7</v>
          </cell>
          <cell r="HX41">
            <v>-2.3999996301427018E-7</v>
          </cell>
          <cell r="HY41">
            <v>3.8999996831989847E-7</v>
          </cell>
          <cell r="HZ41">
            <v>-2.2000017452228349E-7</v>
          </cell>
          <cell r="IA41">
            <v>-72.648476989999835</v>
          </cell>
          <cell r="IB41">
            <v>-74.760425250000026</v>
          </cell>
          <cell r="IC41">
            <v>0</v>
          </cell>
          <cell r="ID41">
            <v>-1.494086347397133E-10</v>
          </cell>
          <cell r="IE41">
            <v>-2.6399117566772051E-10</v>
          </cell>
          <cell r="IF41">
            <v>-2.5912860941074111E-10</v>
          </cell>
          <cell r="IG41">
            <v>4.7488016884065921E-11</v>
          </cell>
          <cell r="IH41">
            <v>-1.4167168311213416E-10</v>
          </cell>
          <cell r="II41">
            <v>1.603891869537426E-11</v>
          </cell>
          <cell r="IJ41">
            <v>4.389820128949262E-10</v>
          </cell>
          <cell r="IK41">
            <v>-1.8127909870014586E-10</v>
          </cell>
          <cell r="IL41">
            <v>2.729995267468109E-10</v>
          </cell>
          <cell r="IM41">
            <v>-1.5052235462556774E-10</v>
          </cell>
          <cell r="IN41">
            <v>-5.3981276971731711E-2</v>
          </cell>
          <cell r="IO41">
            <v>-4.5378899693321977E-2</v>
          </cell>
          <cell r="IP41">
            <v>0</v>
          </cell>
          <cell r="IQ41">
            <v>-1.7000002117129043E-7</v>
          </cell>
          <cell r="IR41">
            <v>-4.3000000005122274E-7</v>
          </cell>
          <cell r="IS41">
            <v>-7.500002539018169E-7</v>
          </cell>
          <cell r="IT41">
            <v>-6.8999997893115506E-7</v>
          </cell>
          <cell r="IU41">
            <v>-8.6999989434843883E-7</v>
          </cell>
          <cell r="IV41">
            <v>-8.4999919636175036E-7</v>
          </cell>
          <cell r="IW41">
            <v>-3.59998011845164E-7</v>
          </cell>
          <cell r="IX41">
            <v>-5.9999729273840785E-7</v>
          </cell>
          <cell r="IY41">
            <v>-2.0999686967115849E-7</v>
          </cell>
          <cell r="IZ41">
            <v>-4.2999636207241565E-7</v>
          </cell>
          <cell r="JA41">
            <v>-72.648477419996198</v>
          </cell>
          <cell r="JB41">
            <v>-147.40890266999668</v>
          </cell>
          <cell r="JC41">
            <v>0</v>
          </cell>
          <cell r="JD41">
            <v>-1.494086347397133E-10</v>
          </cell>
          <cell r="JE41">
            <v>-2.0257214065318955E-10</v>
          </cell>
          <cell r="JF41">
            <v>-2.233733347530432E-10</v>
          </cell>
          <cell r="JG41">
            <v>-1.493156893410303E-10</v>
          </cell>
          <cell r="JH41">
            <v>-1.4766720115412468E-10</v>
          </cell>
          <cell r="JI41">
            <v>-1.190709594865526E-10</v>
          </cell>
          <cell r="JJ41">
            <v>-4.3610682432950486E-11</v>
          </cell>
          <cell r="JK41">
            <v>-6.2638450410008033E-11</v>
          </cell>
          <cell r="JL41">
            <v>-1.907794359723022E-11</v>
          </cell>
          <cell r="JM41">
            <v>-3.4485537473599207E-11</v>
          </cell>
          <cell r="JN41">
            <v>-5.2587812625682628E-3</v>
          </cell>
          <cell r="JO41">
            <v>-9.5335200014021754E-3</v>
          </cell>
          <cell r="JP41">
            <v>0</v>
          </cell>
          <cell r="JQ41">
            <v>1137.8192529999999</v>
          </cell>
          <cell r="JR41">
            <v>984.88132499999995</v>
          </cell>
          <cell r="JS41">
            <v>1234.90813</v>
          </cell>
          <cell r="JT41">
            <v>1263.4728540000001</v>
          </cell>
          <cell r="JU41">
            <v>1270.544253</v>
          </cell>
          <cell r="JV41">
            <v>1246.967844</v>
          </cell>
          <cell r="JW41">
            <v>1116.2189639999999</v>
          </cell>
          <cell r="JX41">
            <v>1323.925178</v>
          </cell>
          <cell r="JY41">
            <v>1428.573789</v>
          </cell>
          <cell r="JZ41">
            <v>1461.5780830000001</v>
          </cell>
          <cell r="KA41">
            <v>1345.8087889999999</v>
          </cell>
          <cell r="KB41">
            <v>1647.471088</v>
          </cell>
          <cell r="KC41">
            <v>0</v>
          </cell>
          <cell r="KD41">
            <v>1137.8192529999999</v>
          </cell>
          <cell r="KE41">
            <v>2122.700578</v>
          </cell>
          <cell r="KF41">
            <v>3357.6087080000002</v>
          </cell>
          <cell r="KG41">
            <v>4621.0815620000003</v>
          </cell>
          <cell r="KH41">
            <v>5891.6258150000003</v>
          </cell>
          <cell r="KI41">
            <v>7138.5936590000001</v>
          </cell>
          <cell r="KJ41">
            <v>8254.8126229999998</v>
          </cell>
          <cell r="KK41">
            <v>9578.7378009999993</v>
          </cell>
          <cell r="KL41">
            <v>11007.311589999999</v>
          </cell>
          <cell r="KM41">
            <v>12468.889673</v>
          </cell>
          <cell r="KN41">
            <v>13814.698462</v>
          </cell>
          <cell r="KO41">
            <v>15462.169550000001</v>
          </cell>
          <cell r="KP41">
            <v>0</v>
          </cell>
          <cell r="KQ41">
            <v>1137.8192528299999</v>
          </cell>
          <cell r="KR41">
            <v>984.88132473999997</v>
          </cell>
          <cell r="KS41">
            <v>1234.90812968</v>
          </cell>
          <cell r="KT41">
            <v>1263.4728540599999</v>
          </cell>
          <cell r="KU41">
            <v>1270.5442528199999</v>
          </cell>
          <cell r="KV41">
            <v>1246.96784402</v>
          </cell>
          <cell r="KW41">
            <v>1116.21896449</v>
          </cell>
          <cell r="KX41">
            <v>1323.92517776</v>
          </cell>
          <cell r="KY41">
            <v>1428.57378939</v>
          </cell>
          <cell r="KZ41">
            <v>1461.5780827799999</v>
          </cell>
          <cell r="LA41">
            <v>1273.1603120100001</v>
          </cell>
          <cell r="LB41">
            <v>1572.71066275</v>
          </cell>
          <cell r="LC41">
            <v>0</v>
          </cell>
          <cell r="LD41" t="str">
            <v>19          Skills development levy</v>
          </cell>
          <cell r="LE41">
            <v>1155.3084049800002</v>
          </cell>
          <cell r="LF41">
            <v>1093.07909006</v>
          </cell>
          <cell r="LG41">
            <v>1229.47181181</v>
          </cell>
          <cell r="LH41">
            <v>1264.8765100000003</v>
          </cell>
          <cell r="LI41">
            <v>1304.1319109099995</v>
          </cell>
          <cell r="LJ41">
            <v>1254.92368678</v>
          </cell>
          <cell r="LK41">
            <v>1146.2974880599995</v>
          </cell>
          <cell r="LL41">
            <v>1360.9085375499999</v>
          </cell>
          <cell r="LM41">
            <v>1525.6787136099997</v>
          </cell>
          <cell r="LN41">
            <v>1436.03721728</v>
          </cell>
          <cell r="LO41">
            <v>1318.0165270000002</v>
          </cell>
          <cell r="LP41">
            <v>1595.4324021799998</v>
          </cell>
          <cell r="LQ41">
            <v>0</v>
          </cell>
          <cell r="LR41">
            <v>0</v>
          </cell>
        </row>
        <row r="42">
          <cell r="M42" t="str">
            <v>20  Taxes on property</v>
          </cell>
          <cell r="O42" t="str">
            <v xml:space="preserve"> </v>
          </cell>
          <cell r="P42">
            <v>607.35093817000006</v>
          </cell>
          <cell r="Q42">
            <v>688.30601230999991</v>
          </cell>
          <cell r="R42">
            <v>708.16216059999999</v>
          </cell>
          <cell r="S42">
            <v>609.97928329999991</v>
          </cell>
          <cell r="T42">
            <v>704.12774469999999</v>
          </cell>
          <cell r="U42">
            <v>623.32149348999997</v>
          </cell>
          <cell r="V42">
            <v>774.60535936999986</v>
          </cell>
          <cell r="W42">
            <v>751.30381844999999</v>
          </cell>
          <cell r="X42">
            <v>470.76026754999998</v>
          </cell>
          <cell r="Y42">
            <v>548.55641797999999</v>
          </cell>
          <cell r="Z42">
            <v>667.79799902000002</v>
          </cell>
          <cell r="AA42">
            <v>663.22794490000001</v>
          </cell>
          <cell r="AB42">
            <v>803.57419405999997</v>
          </cell>
          <cell r="AC42">
            <v>986.29905409000003</v>
          </cell>
          <cell r="AD42">
            <v>1052.55436218</v>
          </cell>
          <cell r="AE42">
            <v>1127.0957578999999</v>
          </cell>
          <cell r="AF42">
            <v>1029.0587979100001</v>
          </cell>
          <cell r="AG42">
            <v>951.85928997999997</v>
          </cell>
          <cell r="AH42">
            <v>1123.27303611</v>
          </cell>
          <cell r="AI42">
            <v>1185.9280072199999</v>
          </cell>
          <cell r="AJ42">
            <v>913.58697635999999</v>
          </cell>
          <cell r="AK42">
            <v>763.18463712000005</v>
          </cell>
          <cell r="AL42">
            <v>958.11515166999993</v>
          </cell>
          <cell r="AM42">
            <v>989.36673539999958</v>
          </cell>
          <cell r="AN42">
            <v>658.63849661000006</v>
          </cell>
          <cell r="AO42">
            <v>654.20624619</v>
          </cell>
          <cell r="AP42">
            <v>742.02781725</v>
          </cell>
          <cell r="AQ42">
            <v>810.46258689000001</v>
          </cell>
          <cell r="AR42">
            <v>636.55440478999992</v>
          </cell>
          <cell r="AS42">
            <v>675.30462856999998</v>
          </cell>
          <cell r="AT42">
            <v>729.9512090799999</v>
          </cell>
          <cell r="AU42">
            <v>939.61416714000006</v>
          </cell>
          <cell r="AV42">
            <v>698.34931103999998</v>
          </cell>
          <cell r="AW42">
            <v>604.25326016000008</v>
          </cell>
          <cell r="AX42">
            <v>777.98014263000005</v>
          </cell>
          <cell r="AY42">
            <v>899.07923139000002</v>
          </cell>
          <cell r="AZ42">
            <v>625.02522204999991</v>
          </cell>
          <cell r="BA42">
            <v>743.52420604999998</v>
          </cell>
          <cell r="BB42">
            <v>806.5929989</v>
          </cell>
          <cell r="BC42">
            <v>756.99977936999994</v>
          </cell>
          <cell r="BD42">
            <v>790.94075009999995</v>
          </cell>
          <cell r="BE42">
            <v>762.42465948000006</v>
          </cell>
          <cell r="BF42">
            <v>736.26635711000006</v>
          </cell>
          <cell r="BG42">
            <v>836.72369523999998</v>
          </cell>
          <cell r="BH42">
            <v>727.11765780999997</v>
          </cell>
          <cell r="BI42">
            <v>659.04417350000006</v>
          </cell>
          <cell r="BJ42">
            <v>730.1289400600001</v>
          </cell>
          <cell r="BK42">
            <v>927.51382435000005</v>
          </cell>
          <cell r="BL42">
            <v>647.03975487000002</v>
          </cell>
          <cell r="BM42">
            <v>711.82860408999989</v>
          </cell>
          <cell r="BN42">
            <v>697.38244011000006</v>
          </cell>
          <cell r="BO42">
            <v>684.04513151000003</v>
          </cell>
          <cell r="BP42">
            <v>666.71873034000021</v>
          </cell>
          <cell r="BQ42">
            <v>656.40060127999993</v>
          </cell>
          <cell r="BR42">
            <v>783.29904675</v>
          </cell>
          <cell r="BS42">
            <v>829.44164516000001</v>
          </cell>
          <cell r="BT42">
            <v>589.37468494000029</v>
          </cell>
          <cell r="BU42">
            <v>640.39531454999963</v>
          </cell>
          <cell r="BV42">
            <v>784.47592469000017</v>
          </cell>
          <cell r="BW42">
            <v>954.80954441000006</v>
          </cell>
          <cell r="BX42">
            <v>822.14214301999993</v>
          </cell>
          <cell r="BY42">
            <v>930.08700228999999</v>
          </cell>
          <cell r="BZ42">
            <v>896.9511318399999</v>
          </cell>
          <cell r="CA42">
            <v>902.05002029999991</v>
          </cell>
          <cell r="CB42">
            <v>756.84214527999995</v>
          </cell>
          <cell r="CC42">
            <v>824.62611561999995</v>
          </cell>
          <cell r="CD42">
            <v>819.83067267000013</v>
          </cell>
          <cell r="CE42">
            <v>896.82580300999996</v>
          </cell>
          <cell r="CF42">
            <v>753.19419123</v>
          </cell>
          <cell r="CG42">
            <v>651.79347365000001</v>
          </cell>
          <cell r="CH42">
            <v>906.99831353000013</v>
          </cell>
          <cell r="CI42">
            <v>1170.9889875599995</v>
          </cell>
          <cell r="CJ42">
            <v>807.51891951999994</v>
          </cell>
          <cell r="CK42">
            <v>877.22095159999992</v>
          </cell>
          <cell r="CL42">
            <v>1014.00199104</v>
          </cell>
          <cell r="CM42">
            <v>876.15241489000016</v>
          </cell>
          <cell r="CN42">
            <v>775.33437066000033</v>
          </cell>
          <cell r="CO42">
            <v>796.30733637999992</v>
          </cell>
          <cell r="CP42">
            <v>950.62044741999932</v>
          </cell>
          <cell r="CQ42">
            <v>893.40958739999996</v>
          </cell>
          <cell r="CR42">
            <v>661.79398763000029</v>
          </cell>
          <cell r="CS42">
            <v>822.25432024999998</v>
          </cell>
          <cell r="CT42">
            <v>969.44614434000039</v>
          </cell>
          <cell r="CU42">
            <v>1043.0008205299996</v>
          </cell>
          <cell r="CV42">
            <v>830.52247840999996</v>
          </cell>
          <cell r="CW42">
            <v>908.76851965000003</v>
          </cell>
          <cell r="CX42">
            <v>846.4527435</v>
          </cell>
          <cell r="CY42">
            <v>791.00493353999991</v>
          </cell>
          <cell r="CZ42">
            <v>668.40040082999997</v>
          </cell>
          <cell r="DA42">
            <v>974.20304495000005</v>
          </cell>
          <cell r="DB42">
            <v>813.41626424000003</v>
          </cell>
          <cell r="DC42">
            <v>857.77157775000001</v>
          </cell>
          <cell r="DD42">
            <v>790.15181856999993</v>
          </cell>
          <cell r="DE42">
            <v>592.95349548000002</v>
          </cell>
          <cell r="DF42">
            <v>621.80881295000006</v>
          </cell>
          <cell r="DG42">
            <v>781.62524711000003</v>
          </cell>
          <cell r="DH42">
            <v>952.7577358100001</v>
          </cell>
          <cell r="DI42">
            <v>999.74797917000012</v>
          </cell>
          <cell r="DJ42">
            <v>985.68703621999998</v>
          </cell>
          <cell r="DK42">
            <v>939.86993197000004</v>
          </cell>
          <cell r="DL42">
            <v>1092.7395726799998</v>
          </cell>
          <cell r="DM42">
            <v>990.28444258999991</v>
          </cell>
          <cell r="DN42">
            <v>1238.8165942099999</v>
          </cell>
          <cell r="DO42">
            <v>1075.98919705</v>
          </cell>
          <cell r="DP42">
            <v>901.06622946000005</v>
          </cell>
          <cell r="DQ42">
            <v>1006.8096279</v>
          </cell>
          <cell r="DR42">
            <v>1025.70604093</v>
          </cell>
          <cell r="DS42">
            <v>1262.0595081600002</v>
          </cell>
          <cell r="DT42">
            <v>1326.4305083699999</v>
          </cell>
          <cell r="DU42">
            <v>1104.3141014800001</v>
          </cell>
          <cell r="DV42">
            <v>1132.93289039</v>
          </cell>
          <cell r="DW42">
            <v>1199.1998001500001</v>
          </cell>
          <cell r="DX42">
            <v>1223.63917021</v>
          </cell>
          <cell r="DY42">
            <v>1233.8312897199999</v>
          </cell>
          <cell r="DZ42">
            <v>1451.89550882</v>
          </cell>
          <cell r="EA42">
            <v>1342.46086874</v>
          </cell>
          <cell r="EB42">
            <v>858.86686249000002</v>
          </cell>
          <cell r="EC42">
            <v>1155.6773071599998</v>
          </cell>
          <cell r="ED42">
            <v>1496.09452225</v>
          </cell>
          <cell r="EE42">
            <v>1518.7261765999999</v>
          </cell>
          <cell r="EF42">
            <v>1326.4305083699999</v>
          </cell>
          <cell r="EG42">
            <v>2430.74460985</v>
          </cell>
          <cell r="EH42">
            <v>3563.67750024</v>
          </cell>
          <cell r="EI42">
            <v>4762.8773003899996</v>
          </cell>
          <cell r="EJ42">
            <v>5986.5164705999996</v>
          </cell>
          <cell r="EK42">
            <v>7220.3477603199999</v>
          </cell>
          <cell r="EL42">
            <v>8672.243269139999</v>
          </cell>
          <cell r="EM42">
            <v>10014.704137879999</v>
          </cell>
          <cell r="EN42">
            <v>10873.571000369999</v>
          </cell>
          <cell r="EO42">
            <v>12029.248307529999</v>
          </cell>
          <cell r="EP42">
            <v>13525.342829779998</v>
          </cell>
          <cell r="EQ42">
            <v>15044.069006379999</v>
          </cell>
          <cell r="ER42">
            <v>1227.55164405</v>
          </cell>
          <cell r="ES42">
            <v>1323.4509706700001</v>
          </cell>
          <cell r="ET42">
            <v>1268.8075536199999</v>
          </cell>
          <cell r="EU42">
            <v>1277.1467121399999</v>
          </cell>
          <cell r="EV42">
            <v>1179.76292659</v>
          </cell>
          <cell r="EW42">
            <v>1278.6415918800001</v>
          </cell>
          <cell r="EX42">
            <v>1328.1770744299997</v>
          </cell>
          <cell r="EY42">
            <v>1735.2976483099999</v>
          </cell>
          <cell r="EZ42">
            <v>1096.8407130399999</v>
          </cell>
          <cell r="FA42">
            <v>1227.37476328</v>
          </cell>
          <cell r="FB42">
            <v>1247.1001910999998</v>
          </cell>
          <cell r="FC42">
            <v>1471.0941794600001</v>
          </cell>
          <cell r="FD42">
            <v>1227.55164405</v>
          </cell>
          <cell r="FE42">
            <v>2551.0026147200001</v>
          </cell>
          <cell r="FF42">
            <v>3819.81016834</v>
          </cell>
          <cell r="FG42">
            <v>5096.9568804800001</v>
          </cell>
          <cell r="FH42">
            <v>6276.7198070699997</v>
          </cell>
          <cell r="FI42">
            <v>7555.36139895</v>
          </cell>
          <cell r="FJ42">
            <v>8883.5384733800001</v>
          </cell>
          <cell r="FK42">
            <v>10618.836121689999</v>
          </cell>
          <cell r="FL42">
            <v>11715.676834729999</v>
          </cell>
          <cell r="FM42">
            <v>12943.051598009999</v>
          </cell>
          <cell r="FN42">
            <v>14190.151789109999</v>
          </cell>
          <cell r="FO42">
            <v>15661.24596857</v>
          </cell>
          <cell r="FP42">
            <v>0</v>
          </cell>
          <cell r="FQ42">
            <v>-98.878864319999821</v>
          </cell>
          <cell r="FR42">
            <v>219.13686918999997</v>
          </cell>
          <cell r="FS42">
            <v>135.8746632299999</v>
          </cell>
          <cell r="FT42">
            <v>77.946911989999762</v>
          </cell>
          <cell r="FU42">
            <v>-43.876243619999968</v>
          </cell>
          <cell r="FV42">
            <v>44.810302160000219</v>
          </cell>
          <cell r="FW42">
            <v>-123.71843439000031</v>
          </cell>
          <cell r="FX42">
            <v>392.83677956999986</v>
          </cell>
          <cell r="FY42">
            <v>237.97385054999984</v>
          </cell>
          <cell r="FZ42">
            <v>71.697456120000197</v>
          </cell>
          <cell r="GA42">
            <v>-248.99433115000011</v>
          </cell>
          <cell r="GB42">
            <v>-47.631997139999839</v>
          </cell>
          <cell r="GC42">
            <v>0</v>
          </cell>
          <cell r="GD42">
            <v>-7.454507695356638E-2</v>
          </cell>
          <cell r="GE42">
            <v>0.19843708315986644</v>
          </cell>
          <cell r="GF42">
            <v>0.11993178447068166</v>
          </cell>
          <cell r="GG42">
            <v>6.499910355242712E-2</v>
          </cell>
          <cell r="GH42">
            <v>-3.5857174801350929E-2</v>
          </cell>
          <cell r="GI42">
            <v>3.6318014086163489E-2</v>
          </cell>
          <cell r="GJ42">
            <v>-8.521166546658035E-2</v>
          </cell>
          <cell r="GK42">
            <v>0.29262438013460057</v>
          </cell>
          <cell r="GL42">
            <v>0.27707885930081583</v>
          </cell>
          <cell r="GM42">
            <v>6.2039338901783862E-2</v>
          </cell>
          <cell r="GN42">
            <v>-0.16642954535755777</v>
          </cell>
          <cell r="GO42">
            <v>-3.1363123829625736E-2</v>
          </cell>
          <cell r="GP42">
            <v>0</v>
          </cell>
          <cell r="GQ42">
            <v>-98.878864319999821</v>
          </cell>
          <cell r="GR42">
            <v>120.25800487000015</v>
          </cell>
          <cell r="GS42">
            <v>256.13266810000005</v>
          </cell>
          <cell r="GT42">
            <v>334.07958009000049</v>
          </cell>
          <cell r="GU42">
            <v>290.20333647000007</v>
          </cell>
          <cell r="GV42">
            <v>335.01363863000006</v>
          </cell>
          <cell r="GW42">
            <v>211.29520424000111</v>
          </cell>
          <cell r="GX42">
            <v>604.13198381000075</v>
          </cell>
          <cell r="GY42">
            <v>842.10583435999979</v>
          </cell>
          <cell r="GZ42">
            <v>913.80329048000021</v>
          </cell>
          <cell r="HA42">
            <v>664.80895933000102</v>
          </cell>
          <cell r="HB42">
            <v>617.17696219000027</v>
          </cell>
          <cell r="HC42">
            <v>0</v>
          </cell>
          <cell r="HD42">
            <v>-7.454507695356638E-2</v>
          </cell>
          <cell r="HE42">
            <v>4.9473730964036247E-2</v>
          </cell>
          <cell r="HF42">
            <v>7.1873133324424132E-2</v>
          </cell>
          <cell r="HG42">
            <v>7.0142386423149086E-2</v>
          </cell>
          <cell r="HH42">
            <v>4.8476161035420053E-2</v>
          </cell>
          <cell r="HI42">
            <v>4.6398546129743833E-2</v>
          </cell>
          <cell r="HJ42">
            <v>2.4364538410942736E-2</v>
          </cell>
          <cell r="HK42">
            <v>6.0324496409725065E-2</v>
          </cell>
          <cell r="HL42">
            <v>7.7445195725612606E-2</v>
          </cell>
          <cell r="HM42">
            <v>7.5965119940868034E-2</v>
          </cell>
          <cell r="HN42">
            <v>4.9152836101590686E-2</v>
          </cell>
          <cell r="HO42">
            <v>4.1024603245854781E-2</v>
          </cell>
          <cell r="HP42">
            <v>0</v>
          </cell>
          <cell r="HQ42">
            <v>5.000015335099306E-8</v>
          </cell>
          <cell r="HR42">
            <v>-3.2999992072291207E-7</v>
          </cell>
          <cell r="HS42">
            <v>-3.8000007407390513E-7</v>
          </cell>
          <cell r="HT42">
            <v>1.399998836859595E-7</v>
          </cell>
          <cell r="HU42">
            <v>-4.0999998418556061E-7</v>
          </cell>
          <cell r="HV42">
            <v>-1.1999986782029737E-7</v>
          </cell>
          <cell r="HW42">
            <v>-5.7000033848453313E-7</v>
          </cell>
          <cell r="HX42">
            <v>-6.900002063048305E-7</v>
          </cell>
          <cell r="HY42">
            <v>3.9999804357648827E-8</v>
          </cell>
          <cell r="HZ42">
            <v>-7.1999988904281054E-7</v>
          </cell>
          <cell r="IA42">
            <v>-284.73818790000018</v>
          </cell>
          <cell r="IB42">
            <v>-96.647803539999813</v>
          </cell>
          <cell r="IC42">
            <v>0</v>
          </cell>
          <cell r="ID42">
            <v>4.0731608804715236E-11</v>
          </cell>
          <cell r="IE42">
            <v>-2.4934805138535963E-10</v>
          </cell>
          <cell r="IF42">
            <v>-2.9949386167817937E-10</v>
          </cell>
          <cell r="IG42">
            <v>1.0961926485855409E-10</v>
          </cell>
          <cell r="IH42">
            <v>-3.4752743521797459E-10</v>
          </cell>
          <cell r="II42">
            <v>-9.3849495097839249E-11</v>
          </cell>
          <cell r="IJ42">
            <v>-4.2915989834001096E-10</v>
          </cell>
          <cell r="IK42">
            <v>-3.976264283550761E-10</v>
          </cell>
          <cell r="IL42">
            <v>3.646819805607346E-11</v>
          </cell>
          <cell r="IM42">
            <v>-5.8661780424451561E-10</v>
          </cell>
          <cell r="IN42">
            <v>-0.18588004570422123</v>
          </cell>
          <cell r="IO42">
            <v>-6.1647774052115703E-2</v>
          </cell>
          <cell r="IP42">
            <v>0</v>
          </cell>
          <cell r="IQ42">
            <v>5.000015335099306E-8</v>
          </cell>
          <cell r="IR42">
            <v>-2.7999976737191901E-7</v>
          </cell>
          <cell r="IS42">
            <v>-6.5999984144582413E-7</v>
          </cell>
          <cell r="IT42">
            <v>-5.1999995775986463E-7</v>
          </cell>
          <cell r="IU42">
            <v>-9.3000016931910068E-7</v>
          </cell>
          <cell r="IV42">
            <v>-1.0499998097657226E-6</v>
          </cell>
          <cell r="IW42">
            <v>-1.619999238755554E-6</v>
          </cell>
          <cell r="IX42">
            <v>-2.3100001271814108E-6</v>
          </cell>
          <cell r="IY42">
            <v>-2.270002369186841E-6</v>
          </cell>
          <cell r="IZ42">
            <v>-2.9900002118665725E-6</v>
          </cell>
          <cell r="JA42">
            <v>-284.73819089000062</v>
          </cell>
          <cell r="JB42">
            <v>-381.38599443000021</v>
          </cell>
          <cell r="JC42">
            <v>0</v>
          </cell>
          <cell r="JD42">
            <v>4.0731608804715236E-11</v>
          </cell>
          <cell r="JE42">
            <v>-1.0976067438171522E-10</v>
          </cell>
          <cell r="JF42">
            <v>-1.7278341389897068E-10</v>
          </cell>
          <cell r="JG42">
            <v>-1.0202165133047838E-10</v>
          </cell>
          <cell r="JH42">
            <v>-1.4816658983785893E-10</v>
          </cell>
          <cell r="JI42">
            <v>-1.3897413428373164E-10</v>
          </cell>
          <cell r="JJ42">
            <v>-1.8235968058387389E-10</v>
          </cell>
          <cell r="JK42">
            <v>-2.1753797687493259E-10</v>
          </cell>
          <cell r="JL42">
            <v>-1.9375768047969764E-10</v>
          </cell>
          <cell r="JM42">
            <v>-2.3101199810063036E-10</v>
          </cell>
          <cell r="JN42">
            <v>-1.967118170040838E-2</v>
          </cell>
          <cell r="JO42">
            <v>-2.3773280800158704E-2</v>
          </cell>
          <cell r="JP42">
            <v>0</v>
          </cell>
          <cell r="JQ42">
            <v>1227.5516439999999</v>
          </cell>
          <cell r="JR42">
            <v>1323.450971</v>
          </cell>
          <cell r="JS42">
            <v>1268.807554</v>
          </cell>
          <cell r="JT42">
            <v>1277.146712</v>
          </cell>
          <cell r="JU42">
            <v>1179.762927</v>
          </cell>
          <cell r="JV42">
            <v>1278.6415919999999</v>
          </cell>
          <cell r="JW42">
            <v>1328.1770750000001</v>
          </cell>
          <cell r="JX42">
            <v>1735.2976490000001</v>
          </cell>
          <cell r="JY42">
            <v>1096.8407130000001</v>
          </cell>
          <cell r="JZ42">
            <v>1227.3747639999999</v>
          </cell>
          <cell r="KA42">
            <v>1531.838379</v>
          </cell>
          <cell r="KB42">
            <v>1567.7419829999999</v>
          </cell>
          <cell r="KC42">
            <v>0</v>
          </cell>
          <cell r="KD42">
            <v>1227.5516439999999</v>
          </cell>
          <cell r="KE42">
            <v>2551.0026149999999</v>
          </cell>
          <cell r="KF42">
            <v>3819.8101689999999</v>
          </cell>
          <cell r="KG42">
            <v>5096.9568810000001</v>
          </cell>
          <cell r="KH42">
            <v>6276.7198079999998</v>
          </cell>
          <cell r="KI42">
            <v>7555.3613999999998</v>
          </cell>
          <cell r="KJ42">
            <v>8883.5384749999994</v>
          </cell>
          <cell r="KK42">
            <v>10618.836123999999</v>
          </cell>
          <cell r="KL42">
            <v>11715.676837000001</v>
          </cell>
          <cell r="KM42">
            <v>12943.051600999999</v>
          </cell>
          <cell r="KN42">
            <v>14474.88998</v>
          </cell>
          <cell r="KO42">
            <v>16042.631963</v>
          </cell>
          <cell r="KP42">
            <v>0</v>
          </cell>
          <cell r="KQ42">
            <v>1227.55164405</v>
          </cell>
          <cell r="KR42">
            <v>1323.4509706700001</v>
          </cell>
          <cell r="KS42">
            <v>1268.8075536199999</v>
          </cell>
          <cell r="KT42">
            <v>1277.1467121399999</v>
          </cell>
          <cell r="KU42">
            <v>1179.76292659</v>
          </cell>
          <cell r="KV42">
            <v>1278.6415918800001</v>
          </cell>
          <cell r="KW42">
            <v>1328.1770744299997</v>
          </cell>
          <cell r="KX42">
            <v>1735.2976483099999</v>
          </cell>
          <cell r="KY42">
            <v>1096.8407130399999</v>
          </cell>
          <cell r="KZ42">
            <v>1227.37476328</v>
          </cell>
          <cell r="LA42">
            <v>1247.1001910999998</v>
          </cell>
          <cell r="LB42">
            <v>1471.0941794600001</v>
          </cell>
          <cell r="LC42">
            <v>0</v>
          </cell>
          <cell r="LD42" t="str">
            <v>20  Taxes on property</v>
          </cell>
          <cell r="LE42">
            <v>1148.2463376747307</v>
          </cell>
          <cell r="LF42">
            <v>1270.3605499459254</v>
          </cell>
          <cell r="LG42">
            <v>1194.1058921434651</v>
          </cell>
          <cell r="LH42">
            <v>1228.1455147423153</v>
          </cell>
          <cell r="LI42">
            <v>1132.0429170323014</v>
          </cell>
          <cell r="LJ42">
            <v>1234.4901391791975</v>
          </cell>
          <cell r="LK42">
            <v>1297.4852019567932</v>
          </cell>
          <cell r="LL42">
            <v>1690.8148918499999</v>
          </cell>
          <cell r="LM42">
            <v>1076.5850733700001</v>
          </cell>
          <cell r="LN42">
            <v>1151.6121225000002</v>
          </cell>
          <cell r="LO42">
            <v>1217.9715424099998</v>
          </cell>
          <cell r="LP42">
            <v>1448.5671727399999</v>
          </cell>
          <cell r="LQ42">
            <v>0</v>
          </cell>
          <cell r="LR42">
            <v>0</v>
          </cell>
        </row>
        <row r="43">
          <cell r="M43" t="str">
            <v xml:space="preserve">21          Donations tax </v>
          </cell>
          <cell r="O43" t="str">
            <v xml:space="preserve"> </v>
          </cell>
          <cell r="P43">
            <v>0.91768556999999995</v>
          </cell>
          <cell r="Q43">
            <v>3.4134006000000001</v>
          </cell>
          <cell r="R43">
            <v>14.494906070000001</v>
          </cell>
          <cell r="S43">
            <v>3.5758685099999998</v>
          </cell>
          <cell r="T43">
            <v>6.9042757999999997</v>
          </cell>
          <cell r="U43">
            <v>2.6430788599999997</v>
          </cell>
          <cell r="V43">
            <v>3.4338410399999999</v>
          </cell>
          <cell r="W43">
            <v>3.9396603300000002</v>
          </cell>
          <cell r="X43">
            <v>0.96500874000000003</v>
          </cell>
          <cell r="Y43">
            <v>0.90091345999999994</v>
          </cell>
          <cell r="Z43">
            <v>1.67994847</v>
          </cell>
          <cell r="AA43">
            <v>9.78869218</v>
          </cell>
          <cell r="AB43">
            <v>2.1726146600000003</v>
          </cell>
          <cell r="AC43">
            <v>2.0554211000000002</v>
          </cell>
          <cell r="AD43">
            <v>2.82508838</v>
          </cell>
          <cell r="AE43">
            <v>2.2655775</v>
          </cell>
          <cell r="AF43">
            <v>-2.0876278999999998</v>
          </cell>
          <cell r="AG43">
            <v>2.5759885699999998</v>
          </cell>
          <cell r="AH43">
            <v>1.63811025</v>
          </cell>
          <cell r="AI43">
            <v>6.0451045599999995</v>
          </cell>
          <cell r="AJ43">
            <v>2.7088383599999997</v>
          </cell>
          <cell r="AK43">
            <v>3.3283856000000003</v>
          </cell>
          <cell r="AL43">
            <v>1.2623026799999999</v>
          </cell>
          <cell r="AM43">
            <v>2.7613959699999988</v>
          </cell>
          <cell r="AN43">
            <v>1.7908586599999998</v>
          </cell>
          <cell r="AO43">
            <v>4.9731462300000002</v>
          </cell>
          <cell r="AP43">
            <v>16.505307420000001</v>
          </cell>
          <cell r="AQ43">
            <v>1.78378861</v>
          </cell>
          <cell r="AR43">
            <v>1.2039309499999999</v>
          </cell>
          <cell r="AS43">
            <v>13.59403519</v>
          </cell>
          <cell r="AT43">
            <v>2.2459979799999998</v>
          </cell>
          <cell r="AU43">
            <v>5.7305996800000001</v>
          </cell>
          <cell r="AV43">
            <v>3.3952021499999998</v>
          </cell>
          <cell r="AW43">
            <v>3.0950159500000001</v>
          </cell>
          <cell r="AX43">
            <v>2.9622400600000001</v>
          </cell>
          <cell r="AY43">
            <v>2.80382</v>
          </cell>
          <cell r="AZ43">
            <v>0.94756101999999998</v>
          </cell>
          <cell r="BA43">
            <v>3.8831000200000001</v>
          </cell>
          <cell r="BB43">
            <v>2.16650549</v>
          </cell>
          <cell r="BC43">
            <v>3.15373254</v>
          </cell>
          <cell r="BD43">
            <v>2.5440970299999996</v>
          </cell>
          <cell r="BE43">
            <v>29.337702359999998</v>
          </cell>
          <cell r="BF43">
            <v>3.5146124900000002</v>
          </cell>
          <cell r="BG43">
            <v>1.7926825500000001</v>
          </cell>
          <cell r="BH43">
            <v>4.8963271500000003</v>
          </cell>
          <cell r="BI43">
            <v>4.2151479099999998</v>
          </cell>
          <cell r="BJ43">
            <v>5.6962182800000001</v>
          </cell>
          <cell r="BK43">
            <v>2.4360475899999998</v>
          </cell>
          <cell r="BL43">
            <v>1.8012735800000002</v>
          </cell>
          <cell r="BM43">
            <v>16.642739679999998</v>
          </cell>
          <cell r="BN43">
            <v>7.7141498300000002</v>
          </cell>
          <cell r="BO43">
            <v>2.91582498</v>
          </cell>
          <cell r="BP43">
            <v>10.108694300000002</v>
          </cell>
          <cell r="BQ43">
            <v>7.1516889500000005</v>
          </cell>
          <cell r="BR43">
            <v>2.7823450899999997</v>
          </cell>
          <cell r="BS43">
            <v>2.3337528399999998</v>
          </cell>
          <cell r="BT43">
            <v>2.8963643800000001</v>
          </cell>
          <cell r="BU43">
            <v>8.0027096499999999</v>
          </cell>
          <cell r="BV43">
            <v>5.3436133300000002</v>
          </cell>
          <cell r="BW43">
            <v>14.40823209</v>
          </cell>
          <cell r="BX43">
            <v>2.1661613900000001</v>
          </cell>
          <cell r="BY43">
            <v>3.0872784500000003</v>
          </cell>
          <cell r="BZ43">
            <v>7.3370072899999998</v>
          </cell>
          <cell r="CA43">
            <v>4.2842145399999998</v>
          </cell>
          <cell r="CB43">
            <v>1.8391038700000002</v>
          </cell>
          <cell r="CC43">
            <v>2.8820581499999998</v>
          </cell>
          <cell r="CD43">
            <v>6.4754478899999999</v>
          </cell>
          <cell r="CE43">
            <v>2.6282190099999996</v>
          </cell>
          <cell r="CF43">
            <v>2.20293384</v>
          </cell>
          <cell r="CG43">
            <v>5.4391466900000003</v>
          </cell>
          <cell r="CH43">
            <v>4.8935132800000005</v>
          </cell>
          <cell r="CI43">
            <v>3.7864662000000031</v>
          </cell>
          <cell r="CJ43">
            <v>22.357944349999997</v>
          </cell>
          <cell r="CK43">
            <v>13.049138220000003</v>
          </cell>
          <cell r="CL43">
            <v>3.0448669200000018</v>
          </cell>
          <cell r="CM43">
            <v>5.7711078299999983</v>
          </cell>
          <cell r="CN43">
            <v>2.4613856999999957</v>
          </cell>
          <cell r="CO43">
            <v>7.7459856400000007</v>
          </cell>
          <cell r="CP43">
            <v>12.257226160000004</v>
          </cell>
          <cell r="CQ43">
            <v>4.1130609600000003</v>
          </cell>
          <cell r="CR43">
            <v>4.8524934000000002</v>
          </cell>
          <cell r="CS43">
            <v>11.820240489999994</v>
          </cell>
          <cell r="CT43">
            <v>9.0923658299999985</v>
          </cell>
          <cell r="CU43">
            <v>16.186606120000004</v>
          </cell>
          <cell r="CV43">
            <v>2.3662650899999997</v>
          </cell>
          <cell r="CW43">
            <v>68.355461050000002</v>
          </cell>
          <cell r="CX43">
            <v>7.3220102100000002</v>
          </cell>
          <cell r="CY43">
            <v>1.8393109699999999</v>
          </cell>
          <cell r="CZ43">
            <v>4.8730908200000007</v>
          </cell>
          <cell r="DA43">
            <v>7.2725625199999993</v>
          </cell>
          <cell r="DB43">
            <v>6.1424082100000001</v>
          </cell>
          <cell r="DC43">
            <v>1.8712959299999998</v>
          </cell>
          <cell r="DD43">
            <v>3.2243693799999997</v>
          </cell>
          <cell r="DE43">
            <v>1.6090197900000001</v>
          </cell>
          <cell r="DF43">
            <v>3.8920421000000003</v>
          </cell>
          <cell r="DG43">
            <v>16.225709179999999</v>
          </cell>
          <cell r="DH43">
            <v>13.44193976</v>
          </cell>
          <cell r="DI43">
            <v>6.66404145</v>
          </cell>
          <cell r="DJ43">
            <v>10.929776199999999</v>
          </cell>
          <cell r="DK43">
            <v>6.4113955999999996</v>
          </cell>
          <cell r="DL43">
            <v>30.429484809999998</v>
          </cell>
          <cell r="DM43">
            <v>43.372091659999995</v>
          </cell>
          <cell r="DN43">
            <v>11.02582381</v>
          </cell>
          <cell r="DO43">
            <v>2.73232987</v>
          </cell>
          <cell r="DP43">
            <v>8.0555536100000005</v>
          </cell>
          <cell r="DQ43">
            <v>3.6008414900000001</v>
          </cell>
          <cell r="DR43">
            <v>8.4324382699999987</v>
          </cell>
          <cell r="DS43">
            <v>21.866543050000001</v>
          </cell>
          <cell r="DT43">
            <v>14.906699160000001</v>
          </cell>
          <cell r="DU43">
            <v>3.69217065</v>
          </cell>
          <cell r="DV43">
            <v>6.3256531599999999</v>
          </cell>
          <cell r="DW43">
            <v>7.9665817599999995</v>
          </cell>
          <cell r="DX43">
            <v>8.4682390099999996</v>
          </cell>
          <cell r="DY43">
            <v>8.8279052599999996</v>
          </cell>
          <cell r="DZ43">
            <v>4.3438030300000001</v>
          </cell>
          <cell r="EA43">
            <v>19.802479899999998</v>
          </cell>
          <cell r="EB43">
            <v>13.939359099999999</v>
          </cell>
          <cell r="EC43">
            <v>7.60183286</v>
          </cell>
          <cell r="ED43">
            <v>26.642972850000003</v>
          </cell>
          <cell r="EE43">
            <v>12.300216259999999</v>
          </cell>
          <cell r="EF43">
            <v>14.906699160000001</v>
          </cell>
          <cell r="EG43">
            <v>18.59886981</v>
          </cell>
          <cell r="EH43">
            <v>24.924522969999998</v>
          </cell>
          <cell r="EI43">
            <v>32.891104729999995</v>
          </cell>
          <cell r="EJ43">
            <v>41.359343739999993</v>
          </cell>
          <cell r="EK43">
            <v>50.187248999999994</v>
          </cell>
          <cell r="EL43">
            <v>54.531052029999991</v>
          </cell>
          <cell r="EM43">
            <v>74.333531929999992</v>
          </cell>
          <cell r="EN43">
            <v>88.272891029999982</v>
          </cell>
          <cell r="EO43">
            <v>95.874723889999984</v>
          </cell>
          <cell r="EP43">
            <v>122.51769673999998</v>
          </cell>
          <cell r="EQ43">
            <v>134.81791299999998</v>
          </cell>
          <cell r="ER43">
            <v>9.6100979600000009</v>
          </cell>
          <cell r="ES43">
            <v>10.231135699999999</v>
          </cell>
          <cell r="ET43">
            <v>74.527437500000005</v>
          </cell>
          <cell r="EU43">
            <v>7.4686405700000007</v>
          </cell>
          <cell r="EV43">
            <v>9.3975219700000014</v>
          </cell>
          <cell r="EW43">
            <v>8.5612291099999993</v>
          </cell>
          <cell r="EX43">
            <v>6.8470975599999999</v>
          </cell>
          <cell r="EY43">
            <v>38.002448919999999</v>
          </cell>
          <cell r="EZ43">
            <v>8.4463704499999999</v>
          </cell>
          <cell r="FA43">
            <v>7.8087115300000001</v>
          </cell>
          <cell r="FB43">
            <v>17.940235989999998</v>
          </cell>
          <cell r="FC43">
            <v>81.422874329999999</v>
          </cell>
          <cell r="FD43">
            <v>9.6100979600000009</v>
          </cell>
          <cell r="FE43">
            <v>19.84123366</v>
          </cell>
          <cell r="FF43">
            <v>94.368671160000005</v>
          </cell>
          <cell r="FG43">
            <v>101.83731173000001</v>
          </cell>
          <cell r="FH43">
            <v>111.23483370000001</v>
          </cell>
          <cell r="FI43">
            <v>119.79606281000001</v>
          </cell>
          <cell r="FJ43">
            <v>126.64316037</v>
          </cell>
          <cell r="FK43">
            <v>164.64560929000001</v>
          </cell>
          <cell r="FL43">
            <v>173.09197974</v>
          </cell>
          <cell r="FM43">
            <v>180.90069127000001</v>
          </cell>
          <cell r="FN43">
            <v>198.84092726</v>
          </cell>
          <cell r="FO43">
            <v>280.26380159000001</v>
          </cell>
          <cell r="FP43">
            <v>0</v>
          </cell>
          <cell r="FQ43">
            <v>-5.2966011999999996</v>
          </cell>
          <cell r="FR43">
            <v>6.5389650499999998</v>
          </cell>
          <cell r="FS43">
            <v>68.201784340000003</v>
          </cell>
          <cell r="FT43">
            <v>-0.49794118999999881</v>
          </cell>
          <cell r="FU43">
            <v>0.92928296000000188</v>
          </cell>
          <cell r="FV43">
            <v>-0.26667615000000033</v>
          </cell>
          <cell r="FW43">
            <v>2.5032945299999998</v>
          </cell>
          <cell r="FX43">
            <v>18.199969020000001</v>
          </cell>
          <cell r="FY43">
            <v>-5.4929886499999991</v>
          </cell>
          <cell r="FZ43">
            <v>0.20687867000000004</v>
          </cell>
          <cell r="GA43">
            <v>-8.7027368600000052</v>
          </cell>
          <cell r="GB43">
            <v>69.12265807</v>
          </cell>
          <cell r="GC43">
            <v>0</v>
          </cell>
          <cell r="GD43">
            <v>-0.35531683729236807</v>
          </cell>
          <cell r="GE43">
            <v>1.7710354341287013</v>
          </cell>
          <cell r="GF43">
            <v>10.781777409370324</v>
          </cell>
          <cell r="GG43">
            <v>-6.2503744391371047E-2</v>
          </cell>
          <cell r="GH43">
            <v>0.10973745059659126</v>
          </cell>
          <cell r="GI43">
            <v>-3.0208315806053446E-2</v>
          </cell>
          <cell r="GJ43">
            <v>0.57629098573560311</v>
          </cell>
          <cell r="GK43">
            <v>0.91907524269220453</v>
          </cell>
          <cell r="GL43">
            <v>-0.39406321414016798</v>
          </cell>
          <cell r="GM43">
            <v>2.7214314469944823E-2</v>
          </cell>
          <cell r="GN43">
            <v>-0.3266428603518246</v>
          </cell>
          <cell r="GO43">
            <v>5.6196294934085982</v>
          </cell>
          <cell r="GP43">
            <v>0</v>
          </cell>
          <cell r="GQ43">
            <v>-5.2966011999999996</v>
          </cell>
          <cell r="GR43">
            <v>1.2423638500000003</v>
          </cell>
          <cell r="GS43">
            <v>69.444148190000007</v>
          </cell>
          <cell r="GT43">
            <v>68.946207000000015</v>
          </cell>
          <cell r="GU43">
            <v>69.87548996000001</v>
          </cell>
          <cell r="GV43">
            <v>69.608813810000015</v>
          </cell>
          <cell r="GW43">
            <v>72.11210834000002</v>
          </cell>
          <cell r="GX43">
            <v>90.312077360000018</v>
          </cell>
          <cell r="GY43">
            <v>84.819088710000017</v>
          </cell>
          <cell r="GZ43">
            <v>85.025967380000026</v>
          </cell>
          <cell r="HA43">
            <v>76.323230520000024</v>
          </cell>
          <cell r="HB43">
            <v>145.44588859000004</v>
          </cell>
          <cell r="HC43">
            <v>0</v>
          </cell>
          <cell r="HD43">
            <v>-0.35531683729236807</v>
          </cell>
          <cell r="HE43">
            <v>6.6797814205464365E-2</v>
          </cell>
          <cell r="HF43">
            <v>2.7861776240847353</v>
          </cell>
          <cell r="HG43">
            <v>2.0961961468297581</v>
          </cell>
          <cell r="HH43">
            <v>1.6894728891073072</v>
          </cell>
          <cell r="HI43">
            <v>1.3869820561393995</v>
          </cell>
          <cell r="HJ43">
            <v>1.3224044953383238</v>
          </cell>
          <cell r="HK43">
            <v>1.2149574359664095</v>
          </cell>
          <cell r="HL43">
            <v>0.96087357874314805</v>
          </cell>
          <cell r="HM43">
            <v>0.88684445628811337</v>
          </cell>
          <cell r="HN43">
            <v>0.62295678543458743</v>
          </cell>
          <cell r="HO43">
            <v>1.0788320732275396</v>
          </cell>
          <cell r="HP43">
            <v>0</v>
          </cell>
          <cell r="HQ43">
            <v>-3.9999999756901161E-8</v>
          </cell>
          <cell r="HR43">
            <v>-2.9999999995311555E-7</v>
          </cell>
          <cell r="HS43">
            <v>-4.9999999873762135E-7</v>
          </cell>
          <cell r="HT43">
            <v>-4.2999999916304432E-7</v>
          </cell>
          <cell r="HU43">
            <v>-2.9999998929497451E-8</v>
          </cell>
          <cell r="HV43">
            <v>1.0999999844329977E-7</v>
          </cell>
          <cell r="HW43">
            <v>-4.3999999999044803E-7</v>
          </cell>
          <cell r="HX43">
            <v>-7.9999999513802322E-8</v>
          </cell>
          <cell r="HY43">
            <v>4.4999999992967332E-7</v>
          </cell>
          <cell r="HZ43">
            <v>-4.699999998081239E-7</v>
          </cell>
          <cell r="IA43">
            <v>19.394636989999999</v>
          </cell>
          <cell r="IB43">
            <v>82.907899329999992</v>
          </cell>
          <cell r="IC43">
            <v>0</v>
          </cell>
          <cell r="ID43">
            <v>-4.1622884341971499E-9</v>
          </cell>
          <cell r="IE43">
            <v>-2.9322257074201299E-8</v>
          </cell>
          <cell r="IF43">
            <v>-6.7089385084942988E-9</v>
          </cell>
          <cell r="IG43">
            <v>-5.7574061889310829E-8</v>
          </cell>
          <cell r="IH43">
            <v>-3.1923308005554494E-9</v>
          </cell>
          <cell r="II43">
            <v>1.2848622369907376E-8</v>
          </cell>
          <cell r="IJ43">
            <v>-6.4260800705707443E-8</v>
          </cell>
          <cell r="IK43">
            <v>-2.1051274751740952E-9</v>
          </cell>
          <cell r="IL43">
            <v>5.3277325043737528E-8</v>
          </cell>
          <cell r="IM43">
            <v>-6.0189183543729612E-8</v>
          </cell>
          <cell r="IN43">
            <v>-13.335137276445765</v>
          </cell>
          <cell r="IO43">
            <v>-55.829295351930092</v>
          </cell>
          <cell r="IP43">
            <v>0</v>
          </cell>
          <cell r="IQ43">
            <v>-3.9999999756901161E-8</v>
          </cell>
          <cell r="IR43">
            <v>-3.3999999971001671E-7</v>
          </cell>
          <cell r="IS43">
            <v>-8.3999999844763806E-7</v>
          </cell>
          <cell r="IT43">
            <v>-1.2699999842880061E-6</v>
          </cell>
          <cell r="IU43">
            <v>-1.2999999938756446E-6</v>
          </cell>
          <cell r="IV43">
            <v>-1.1899999918796311E-6</v>
          </cell>
          <cell r="IW43">
            <v>-1.6299999998636849E-6</v>
          </cell>
          <cell r="IX43">
            <v>-1.7099999922720599E-6</v>
          </cell>
          <cell r="IY43">
            <v>-1.2600000047768845E-6</v>
          </cell>
          <cell r="IZ43">
            <v>-1.7299999797160126E-6</v>
          </cell>
          <cell r="JA43">
            <v>19.394635260000001</v>
          </cell>
          <cell r="JB43">
            <v>102.30253459000002</v>
          </cell>
          <cell r="JC43">
            <v>0</v>
          </cell>
          <cell r="JD43">
            <v>-4.1622884341971499E-9</v>
          </cell>
          <cell r="JE43">
            <v>-1.7136030939911131E-8</v>
          </cell>
          <cell r="JF43">
            <v>-8.9012590793652166E-9</v>
          </cell>
          <cell r="JG43">
            <v>-1.2470870910429521E-8</v>
          </cell>
          <cell r="JH43">
            <v>-1.1686986310319465E-8</v>
          </cell>
          <cell r="JI43">
            <v>-9.933548333271042E-9</v>
          </cell>
          <cell r="JJ43">
            <v>-1.2870809399592257E-8</v>
          </cell>
          <cell r="JK43">
            <v>-1.0385943371864677E-8</v>
          </cell>
          <cell r="JL43">
            <v>-7.279366712989924E-9</v>
          </cell>
          <cell r="JM43">
            <v>-9.5632578904272775E-9</v>
          </cell>
          <cell r="JN43">
            <v>0.10808044593086383</v>
          </cell>
          <cell r="JO43">
            <v>0.57485843023358574</v>
          </cell>
          <cell r="JP43">
            <v>0</v>
          </cell>
          <cell r="JQ43">
            <v>9.6100980000000007</v>
          </cell>
          <cell r="JR43">
            <v>10.231135999999999</v>
          </cell>
          <cell r="JS43">
            <v>74.527438000000004</v>
          </cell>
          <cell r="JT43">
            <v>7.4686409999999999</v>
          </cell>
          <cell r="JU43">
            <v>9.3975220000000004</v>
          </cell>
          <cell r="JV43">
            <v>8.5612290000000009</v>
          </cell>
          <cell r="JW43">
            <v>6.8470979999999999</v>
          </cell>
          <cell r="JX43">
            <v>38.002448999999999</v>
          </cell>
          <cell r="JY43">
            <v>8.4463699999999999</v>
          </cell>
          <cell r="JZ43">
            <v>7.8087119999999999</v>
          </cell>
          <cell r="KA43">
            <v>-1.4544010000000001</v>
          </cell>
          <cell r="KB43">
            <v>-1.485025</v>
          </cell>
          <cell r="KC43">
            <v>0</v>
          </cell>
          <cell r="KD43">
            <v>9.6100980000000007</v>
          </cell>
          <cell r="KE43">
            <v>19.841234</v>
          </cell>
          <cell r="KF43">
            <v>94.368672000000004</v>
          </cell>
          <cell r="KG43">
            <v>101.83731299999999</v>
          </cell>
          <cell r="KH43">
            <v>111.234835</v>
          </cell>
          <cell r="KI43">
            <v>119.796064</v>
          </cell>
          <cell r="KJ43">
            <v>126.643162</v>
          </cell>
          <cell r="KK43">
            <v>164.645611</v>
          </cell>
          <cell r="KL43">
            <v>173.091981</v>
          </cell>
          <cell r="KM43">
            <v>180.90069299999999</v>
          </cell>
          <cell r="KN43">
            <v>179.446292</v>
          </cell>
          <cell r="KO43">
            <v>177.96126699999999</v>
          </cell>
          <cell r="KP43">
            <v>0</v>
          </cell>
          <cell r="KQ43">
            <v>9.6100979600000009</v>
          </cell>
          <cell r="KR43">
            <v>10.231135699999999</v>
          </cell>
          <cell r="KS43">
            <v>74.527437500000005</v>
          </cell>
          <cell r="KT43">
            <v>7.4686405700000007</v>
          </cell>
          <cell r="KU43">
            <v>9.3975219700000014</v>
          </cell>
          <cell r="KV43">
            <v>8.5612291099999993</v>
          </cell>
          <cell r="KW43">
            <v>6.8470975599999999</v>
          </cell>
          <cell r="KX43">
            <v>38.002448919999999</v>
          </cell>
          <cell r="KY43">
            <v>8.4463704499999999</v>
          </cell>
          <cell r="KZ43">
            <v>7.8087115300000001</v>
          </cell>
          <cell r="LA43">
            <v>17.940235989999998</v>
          </cell>
          <cell r="LB43">
            <v>81.422874329999999</v>
          </cell>
          <cell r="LC43">
            <v>0</v>
          </cell>
          <cell r="LD43" t="str">
            <v xml:space="preserve">21          Donations tax </v>
          </cell>
          <cell r="LE43">
            <v>9.6100979599999992</v>
          </cell>
          <cell r="LF43">
            <v>10.731135699999999</v>
          </cell>
          <cell r="LG43">
            <v>12.0638193</v>
          </cell>
          <cell r="LH43">
            <v>6.9766784900000003</v>
          </cell>
          <cell r="LI43">
            <v>9.2393171699999996</v>
          </cell>
          <cell r="LJ43">
            <v>8.5612291099999993</v>
          </cell>
          <cell r="LK43">
            <v>6.4381899599999999</v>
          </cell>
          <cell r="LL43">
            <v>20.61965232</v>
          </cell>
          <cell r="LM43">
            <v>8.4409190500000015</v>
          </cell>
          <cell r="LN43">
            <v>7.3148215299999997</v>
          </cell>
          <cell r="LO43">
            <v>16.185209979999996</v>
          </cell>
          <cell r="LP43">
            <v>76.523810900000001</v>
          </cell>
          <cell r="LQ43">
            <v>0</v>
          </cell>
          <cell r="LR43">
            <v>0</v>
          </cell>
        </row>
        <row r="44">
          <cell r="M44" t="str">
            <v xml:space="preserve">22          Estate duty </v>
          </cell>
          <cell r="O44" t="str">
            <v xml:space="preserve"> </v>
          </cell>
          <cell r="P44">
            <v>46.531071369999999</v>
          </cell>
          <cell r="Q44">
            <v>63.217019869999994</v>
          </cell>
          <cell r="R44">
            <v>147.69581213999999</v>
          </cell>
          <cell r="S44">
            <v>69.463509670000008</v>
          </cell>
          <cell r="T44">
            <v>84.14189687999999</v>
          </cell>
          <cell r="U44">
            <v>69.476712280000001</v>
          </cell>
          <cell r="V44">
            <v>144.72480493999998</v>
          </cell>
          <cell r="W44">
            <v>155.09645030999999</v>
          </cell>
          <cell r="X44">
            <v>76.416880109999994</v>
          </cell>
          <cell r="Y44">
            <v>33.043973379999997</v>
          </cell>
          <cell r="Z44">
            <v>85.618180469999999</v>
          </cell>
          <cell r="AA44">
            <v>69.736445930000002</v>
          </cell>
          <cell r="AB44">
            <v>41.022298509999999</v>
          </cell>
          <cell r="AC44">
            <v>43.320571940000001</v>
          </cell>
          <cell r="AD44">
            <v>43.55741656</v>
          </cell>
          <cell r="AE44">
            <v>86.353280689999991</v>
          </cell>
          <cell r="AF44">
            <v>50.030781049999995</v>
          </cell>
          <cell r="AG44">
            <v>44.982494759999994</v>
          </cell>
          <cell r="AH44">
            <v>85.087579230000003</v>
          </cell>
          <cell r="AI44">
            <v>86.61884791</v>
          </cell>
          <cell r="AJ44">
            <v>71.695443620000006</v>
          </cell>
          <cell r="AK44">
            <v>44.090260369999996</v>
          </cell>
          <cell r="AL44">
            <v>46.980489290000001</v>
          </cell>
          <cell r="AM44">
            <v>47.291268769999981</v>
          </cell>
          <cell r="AN44">
            <v>100.35284401999999</v>
          </cell>
          <cell r="AO44">
            <v>53.031278200000003</v>
          </cell>
          <cell r="AP44">
            <v>48.862684860000002</v>
          </cell>
          <cell r="AQ44">
            <v>65.746347110000002</v>
          </cell>
          <cell r="AR44">
            <v>59.07159463</v>
          </cell>
          <cell r="AS44">
            <v>57.169195270000003</v>
          </cell>
          <cell r="AT44">
            <v>57.160652349999999</v>
          </cell>
          <cell r="AU44">
            <v>88.692630400000013</v>
          </cell>
          <cell r="AV44">
            <v>61.899011009999995</v>
          </cell>
          <cell r="AW44">
            <v>44.824999700000006</v>
          </cell>
          <cell r="AX44">
            <v>41.298646049999995</v>
          </cell>
          <cell r="AY44">
            <v>81.163016580000004</v>
          </cell>
          <cell r="AZ44">
            <v>36.559091979999998</v>
          </cell>
          <cell r="BA44">
            <v>52.95618451</v>
          </cell>
          <cell r="BB44">
            <v>58.593348590000005</v>
          </cell>
          <cell r="BC44">
            <v>114.45112924</v>
          </cell>
          <cell r="BD44">
            <v>81.481563049999991</v>
          </cell>
          <cell r="BE44">
            <v>94.333484769999998</v>
          </cell>
          <cell r="BF44">
            <v>54.06260417</v>
          </cell>
          <cell r="BG44">
            <v>60.52294508</v>
          </cell>
          <cell r="BH44">
            <v>73.516610129999989</v>
          </cell>
          <cell r="BI44">
            <v>41.520909770000003</v>
          </cell>
          <cell r="BJ44">
            <v>54.62939197</v>
          </cell>
          <cell r="BK44">
            <v>59.698088259999999</v>
          </cell>
          <cell r="BL44">
            <v>32.248447420000005</v>
          </cell>
          <cell r="BM44">
            <v>96.492721040000006</v>
          </cell>
          <cell r="BN44">
            <v>60.333126790000001</v>
          </cell>
          <cell r="BO44">
            <v>61.974860369999995</v>
          </cell>
          <cell r="BP44">
            <v>52.024589920000004</v>
          </cell>
          <cell r="BQ44">
            <v>86.425979620000007</v>
          </cell>
          <cell r="BR44">
            <v>70.719549999999998</v>
          </cell>
          <cell r="BS44">
            <v>87.544891419999999</v>
          </cell>
          <cell r="BT44">
            <v>83.791656079999996</v>
          </cell>
          <cell r="BU44">
            <v>48.75412936</v>
          </cell>
          <cell r="BV44">
            <v>72.058091090000005</v>
          </cell>
          <cell r="BW44">
            <v>260.61039253000001</v>
          </cell>
          <cell r="BX44">
            <v>34.375726549999996</v>
          </cell>
          <cell r="BY44">
            <v>46.519371540000002</v>
          </cell>
          <cell r="BZ44">
            <v>69.386424849999997</v>
          </cell>
          <cell r="CA44">
            <v>52.820435140000001</v>
          </cell>
          <cell r="CB44">
            <v>48.891625259999998</v>
          </cell>
          <cell r="CC44">
            <v>93.219011480000006</v>
          </cell>
          <cell r="CD44">
            <v>59.590573069999998</v>
          </cell>
          <cell r="CE44">
            <v>67.082130480000004</v>
          </cell>
          <cell r="CF44">
            <v>101.20552391</v>
          </cell>
          <cell r="CG44">
            <v>38.413765549999994</v>
          </cell>
          <cell r="CH44">
            <v>41.778532090000006</v>
          </cell>
          <cell r="CI44">
            <v>94.163699939999944</v>
          </cell>
          <cell r="CJ44">
            <v>39.531090920000004</v>
          </cell>
          <cell r="CK44">
            <v>64.740200540000004</v>
          </cell>
          <cell r="CL44">
            <v>205.18930842</v>
          </cell>
          <cell r="CM44">
            <v>54.485395400000002</v>
          </cell>
          <cell r="CN44">
            <v>59.113832910000006</v>
          </cell>
          <cell r="CO44">
            <v>63.575124150000022</v>
          </cell>
          <cell r="CP44">
            <v>159.91653390000002</v>
          </cell>
          <cell r="CQ44">
            <v>74.074003829999981</v>
          </cell>
          <cell r="CR44">
            <v>60.947991790000032</v>
          </cell>
          <cell r="CS44">
            <v>93.550938639999956</v>
          </cell>
          <cell r="CT44">
            <v>128.67019924000002</v>
          </cell>
          <cell r="CU44">
            <v>97.710756340000003</v>
          </cell>
          <cell r="CV44">
            <v>48.566526950000004</v>
          </cell>
          <cell r="CW44">
            <v>66.349032960000002</v>
          </cell>
          <cell r="CX44">
            <v>42.395423130000005</v>
          </cell>
          <cell r="CY44">
            <v>69.011395870000001</v>
          </cell>
          <cell r="CZ44">
            <v>56.431662979999999</v>
          </cell>
          <cell r="DA44">
            <v>45.056689630000001</v>
          </cell>
          <cell r="DB44">
            <v>80.125962430000001</v>
          </cell>
          <cell r="DC44">
            <v>61.847629179999998</v>
          </cell>
          <cell r="DD44">
            <v>63.749893130000004</v>
          </cell>
          <cell r="DE44">
            <v>29.19009075</v>
          </cell>
          <cell r="DF44">
            <v>47.24560966</v>
          </cell>
          <cell r="DG44">
            <v>146.76662793</v>
          </cell>
          <cell r="DH44">
            <v>73.984681499999994</v>
          </cell>
          <cell r="DI44">
            <v>89.928351980000002</v>
          </cell>
          <cell r="DJ44">
            <v>96.845978650000006</v>
          </cell>
          <cell r="DK44">
            <v>77.022462300000001</v>
          </cell>
          <cell r="DL44">
            <v>119.22983392</v>
          </cell>
          <cell r="DM44">
            <v>97.22450413</v>
          </cell>
          <cell r="DN44">
            <v>196.658243</v>
          </cell>
          <cell r="DO44">
            <v>101.88660201</v>
          </cell>
          <cell r="DP44">
            <v>176.45905522999999</v>
          </cell>
          <cell r="DQ44">
            <v>108.48367470000001</v>
          </cell>
          <cell r="DR44">
            <v>137.51823098</v>
          </cell>
          <cell r="DS44">
            <v>213.38787766999999</v>
          </cell>
          <cell r="DT44">
            <v>110.22479349</v>
          </cell>
          <cell r="DU44">
            <v>102.55987684</v>
          </cell>
          <cell r="DV44">
            <v>88.968561890000004</v>
          </cell>
          <cell r="DW44">
            <v>147.68791802999999</v>
          </cell>
          <cell r="DX44">
            <v>153.21501345999999</v>
          </cell>
          <cell r="DY44">
            <v>240.40847972</v>
          </cell>
          <cell r="DZ44">
            <v>362.58920307</v>
          </cell>
          <cell r="EA44">
            <v>166.81820134999998</v>
          </cell>
          <cell r="EB44">
            <v>80.548224750000003</v>
          </cell>
          <cell r="EC44">
            <v>120.75735012999999</v>
          </cell>
          <cell r="ED44">
            <v>266.73805823999999</v>
          </cell>
          <cell r="EE44">
            <v>141.69200127000002</v>
          </cell>
          <cell r="EF44">
            <v>110.22479349</v>
          </cell>
          <cell r="EG44">
            <v>212.78467032999998</v>
          </cell>
          <cell r="EH44">
            <v>301.75323221999997</v>
          </cell>
          <cell r="EI44">
            <v>449.44115025000002</v>
          </cell>
          <cell r="EJ44">
            <v>602.65616370999999</v>
          </cell>
          <cell r="EK44">
            <v>843.06464343000005</v>
          </cell>
          <cell r="EL44">
            <v>1205.6538465000001</v>
          </cell>
          <cell r="EM44">
            <v>1372.4720478499999</v>
          </cell>
          <cell r="EN44">
            <v>1453.0202726</v>
          </cell>
          <cell r="EO44">
            <v>1573.7776227300001</v>
          </cell>
          <cell r="EP44">
            <v>1840.5156809699999</v>
          </cell>
          <cell r="EQ44">
            <v>1982.2076822399999</v>
          </cell>
          <cell r="ER44">
            <v>95.05542208</v>
          </cell>
          <cell r="ES44">
            <v>138.94515706999999</v>
          </cell>
          <cell r="ET44">
            <v>77.974609209999997</v>
          </cell>
          <cell r="EU44">
            <v>102.69519787999999</v>
          </cell>
          <cell r="EV44">
            <v>102.89060615999999</v>
          </cell>
          <cell r="EW44">
            <v>118.56250253</v>
          </cell>
          <cell r="EX44">
            <v>83.045680439999998</v>
          </cell>
          <cell r="EY44">
            <v>146.58641790999999</v>
          </cell>
          <cell r="EZ44">
            <v>217.34236812</v>
          </cell>
          <cell r="FA44">
            <v>149.56193313999998</v>
          </cell>
          <cell r="FB44">
            <v>201.21915522999998</v>
          </cell>
          <cell r="FC44">
            <v>185.61306056999999</v>
          </cell>
          <cell r="FD44">
            <v>95.05542208</v>
          </cell>
          <cell r="FE44">
            <v>234.00057914999999</v>
          </cell>
          <cell r="FF44">
            <v>311.97518836</v>
          </cell>
          <cell r="FG44">
            <v>414.67038623999997</v>
          </cell>
          <cell r="FH44">
            <v>517.56099239999992</v>
          </cell>
          <cell r="FI44">
            <v>636.12349492999988</v>
          </cell>
          <cell r="FJ44">
            <v>719.16917536999983</v>
          </cell>
          <cell r="FK44">
            <v>865.75559327999986</v>
          </cell>
          <cell r="FL44">
            <v>1083.0979613999998</v>
          </cell>
          <cell r="FM44">
            <v>1232.6598945399999</v>
          </cell>
          <cell r="FN44">
            <v>1433.8790497699999</v>
          </cell>
          <cell r="FO44">
            <v>1619.49211034</v>
          </cell>
          <cell r="FP44">
            <v>0</v>
          </cell>
          <cell r="FQ44">
            <v>-15.169371409999997</v>
          </cell>
          <cell r="FR44">
            <v>36.385280229999992</v>
          </cell>
          <cell r="FS44">
            <v>-10.993952680000007</v>
          </cell>
          <cell r="FT44">
            <v>-44.992720149999997</v>
          </cell>
          <cell r="FU44">
            <v>-50.324407300000004</v>
          </cell>
          <cell r="FV44">
            <v>-121.84597719</v>
          </cell>
          <cell r="FW44">
            <v>-279.54352262999998</v>
          </cell>
          <cell r="FX44">
            <v>-20.231783439999987</v>
          </cell>
          <cell r="FY44">
            <v>136.79414337</v>
          </cell>
          <cell r="FZ44">
            <v>28.804583009999988</v>
          </cell>
          <cell r="GA44">
            <v>-65.518903010000002</v>
          </cell>
          <cell r="GB44">
            <v>43.921059299999968</v>
          </cell>
          <cell r="GC44">
            <v>0</v>
          </cell>
          <cell r="GD44">
            <v>-0.13762213499974685</v>
          </cell>
          <cell r="GE44">
            <v>0.35477109909914739</v>
          </cell>
          <cell r="GF44">
            <v>-0.12357120814870358</v>
          </cell>
          <cell r="GG44">
            <v>-0.30464726397497582</v>
          </cell>
          <cell r="GH44">
            <v>-0.32845610990425722</v>
          </cell>
          <cell r="GI44">
            <v>-0.50682894934451606</v>
          </cell>
          <cell r="GJ44">
            <v>-0.77096482813922196</v>
          </cell>
          <cell r="GK44">
            <v>-0.12128043148931836</v>
          </cell>
          <cell r="GL44">
            <v>1.6982887431047944</v>
          </cell>
          <cell r="GM44">
            <v>0.23853275166265847</v>
          </cell>
          <cell r="GN44">
            <v>-0.24563012658301941</v>
          </cell>
          <cell r="GO44">
            <v>0.3099755731186728</v>
          </cell>
          <cell r="GP44">
            <v>0</v>
          </cell>
          <cell r="GQ44">
            <v>-15.169371409999997</v>
          </cell>
          <cell r="GR44">
            <v>21.21590882000001</v>
          </cell>
          <cell r="GS44">
            <v>10.221956140000032</v>
          </cell>
          <cell r="GT44">
            <v>-34.77076401000005</v>
          </cell>
          <cell r="GU44">
            <v>-85.095171310000069</v>
          </cell>
          <cell r="GV44">
            <v>-206.94114850000017</v>
          </cell>
          <cell r="GW44">
            <v>-486.48467113000027</v>
          </cell>
          <cell r="GX44">
            <v>-506.71645457</v>
          </cell>
          <cell r="GY44">
            <v>-369.92231120000019</v>
          </cell>
          <cell r="GZ44">
            <v>-341.11772819000021</v>
          </cell>
          <cell r="HA44">
            <v>-406.63663120000001</v>
          </cell>
          <cell r="HB44">
            <v>-362.71557189999999</v>
          </cell>
          <cell r="HC44">
            <v>0</v>
          </cell>
          <cell r="HD44">
            <v>-0.13762213499974685</v>
          </cell>
          <cell r="HE44">
            <v>9.970600225616362E-2</v>
          </cell>
          <cell r="HF44">
            <v>3.3875216728573382E-2</v>
          </cell>
          <cell r="HG44">
            <v>-7.7364442465179123E-2</v>
          </cell>
          <cell r="HH44">
            <v>-0.14120020076812512</v>
          </cell>
          <cell r="HI44">
            <v>-0.24546296670450107</v>
          </cell>
          <cell r="HJ44">
            <v>-0.40350277365452775</v>
          </cell>
          <cell r="HK44">
            <v>-0.3691998357006831</v>
          </cell>
          <cell r="HL44">
            <v>-0.2545885409692667</v>
          </cell>
          <cell r="HM44">
            <v>-0.21675090766525845</v>
          </cell>
          <cell r="HN44">
            <v>-0.22093624922863567</v>
          </cell>
          <cell r="HO44">
            <v>-0.18298565541331779</v>
          </cell>
          <cell r="HP44">
            <v>0</v>
          </cell>
          <cell r="HQ44">
            <v>8.000000661922968E-8</v>
          </cell>
          <cell r="HR44">
            <v>6.9999998686398612E-8</v>
          </cell>
          <cell r="HS44">
            <v>2.0999999605919584E-7</v>
          </cell>
          <cell r="HT44">
            <v>-1.2000000992884452E-7</v>
          </cell>
          <cell r="HU44">
            <v>1.5999998481674993E-7</v>
          </cell>
          <cell r="HV44">
            <v>-4.7000000336083758E-7</v>
          </cell>
          <cell r="HW44">
            <v>4.3999999377319909E-7</v>
          </cell>
          <cell r="HX44">
            <v>-9.0000014552060748E-8</v>
          </cell>
          <cell r="HY44">
            <v>1.2000000992884452E-7</v>
          </cell>
          <cell r="HZ44">
            <v>1.3999996895108779E-7</v>
          </cell>
          <cell r="IA44">
            <v>-227.58494577000002</v>
          </cell>
          <cell r="IB44">
            <v>-162.53968642999999</v>
          </cell>
          <cell r="IC44">
            <v>0</v>
          </cell>
          <cell r="ID44">
            <v>8.4161434388487262E-10</v>
          </cell>
          <cell r="IE44">
            <v>5.0379588751264365E-10</v>
          </cell>
          <cell r="IF44">
            <v>2.6931843423440039E-9</v>
          </cell>
          <cell r="IG44">
            <v>-1.1685065345396629E-9</v>
          </cell>
          <cell r="IH44">
            <v>1.5550494941856006E-9</v>
          </cell>
          <cell r="II44">
            <v>-3.964153855294684E-9</v>
          </cell>
          <cell r="IJ44">
            <v>5.2982887703875635E-9</v>
          </cell>
          <cell r="IK44">
            <v>-6.1397239785244458E-10</v>
          </cell>
          <cell r="IL44">
            <v>5.5212433283530125E-10</v>
          </cell>
          <cell r="IM44">
            <v>9.3606685968071689E-10</v>
          </cell>
          <cell r="IN44">
            <v>-0.53074339830066131</v>
          </cell>
          <cell r="IO44">
            <v>-0.46686314507235527</v>
          </cell>
          <cell r="IP44">
            <v>0</v>
          </cell>
          <cell r="IQ44">
            <v>8.000000661922968E-8</v>
          </cell>
          <cell r="IR44">
            <v>1.5000000530562829E-7</v>
          </cell>
          <cell r="IS44">
            <v>3.6000000136482413E-7</v>
          </cell>
          <cell r="IT44">
            <v>2.3999996301427018E-7</v>
          </cell>
          <cell r="IU44">
            <v>3.9999986256589182E-7</v>
          </cell>
          <cell r="IV44">
            <v>-7.0000169216655195E-8</v>
          </cell>
          <cell r="IW44">
            <v>3.6999983876739861E-7</v>
          </cell>
          <cell r="IX44">
            <v>2.7999988105875673E-7</v>
          </cell>
          <cell r="IY44">
            <v>3.9999986256589182E-7</v>
          </cell>
          <cell r="IZ44">
            <v>5.3999997362552676E-7</v>
          </cell>
          <cell r="JA44">
            <v>-227.58494523000013</v>
          </cell>
          <cell r="JB44">
            <v>-390.12463165999998</v>
          </cell>
          <cell r="JC44">
            <v>0</v>
          </cell>
          <cell r="JD44">
            <v>8.4161434388487262E-10</v>
          </cell>
          <cell r="JE44">
            <v>6.4102407757558708E-10</v>
          </cell>
          <cell r="JF44">
            <v>1.1539379258738491E-9</v>
          </cell>
          <cell r="JG44">
            <v>5.7877285457821477E-10</v>
          </cell>
          <cell r="JH44">
            <v>7.7285550640163345E-10</v>
          </cell>
          <cell r="JI44">
            <v>-1.1004179183266166E-10</v>
          </cell>
          <cell r="JJ44">
            <v>5.1448233827235238E-10</v>
          </cell>
          <cell r="JK44">
            <v>3.2341677411347286E-10</v>
          </cell>
          <cell r="JL44">
            <v>3.6931088135054836E-10</v>
          </cell>
          <cell r="JM44">
            <v>4.3807702047741547E-10</v>
          </cell>
          <cell r="JN44">
            <v>-0.13697855982127385</v>
          </cell>
          <cell r="JO44">
            <v>-0.19412887219069555</v>
          </cell>
          <cell r="JP44">
            <v>0</v>
          </cell>
          <cell r="JQ44">
            <v>95.055421999999993</v>
          </cell>
          <cell r="JR44">
            <v>138.94515699999999</v>
          </cell>
          <cell r="JS44">
            <v>77.974609000000001</v>
          </cell>
          <cell r="JT44">
            <v>102.695198</v>
          </cell>
          <cell r="JU44">
            <v>102.89060600000001</v>
          </cell>
          <cell r="JV44">
            <v>118.56250300000001</v>
          </cell>
          <cell r="JW44">
            <v>83.045680000000004</v>
          </cell>
          <cell r="JX44">
            <v>146.58641800000001</v>
          </cell>
          <cell r="JY44">
            <v>217.34236799999999</v>
          </cell>
          <cell r="JZ44">
            <v>149.56193300000001</v>
          </cell>
          <cell r="KA44">
            <v>428.804101</v>
          </cell>
          <cell r="KB44">
            <v>348.15274699999998</v>
          </cell>
          <cell r="KC44">
            <v>0</v>
          </cell>
          <cell r="KD44">
            <v>95.055421999999993</v>
          </cell>
          <cell r="KE44">
            <v>234.00057899999999</v>
          </cell>
          <cell r="KF44">
            <v>311.975188</v>
          </cell>
          <cell r="KG44">
            <v>414.67038600000001</v>
          </cell>
          <cell r="KH44">
            <v>517.56099200000006</v>
          </cell>
          <cell r="KI44">
            <v>636.12349500000005</v>
          </cell>
          <cell r="KJ44">
            <v>719.169175</v>
          </cell>
          <cell r="KK44">
            <v>865.75559299999998</v>
          </cell>
          <cell r="KL44">
            <v>1083.0979609999999</v>
          </cell>
          <cell r="KM44">
            <v>1232.6598939999999</v>
          </cell>
          <cell r="KN44">
            <v>1661.4639950000001</v>
          </cell>
          <cell r="KO44">
            <v>2009.6167419999999</v>
          </cell>
          <cell r="KP44">
            <v>0</v>
          </cell>
          <cell r="KQ44">
            <v>95.05542208</v>
          </cell>
          <cell r="KR44">
            <v>138.94515706999999</v>
          </cell>
          <cell r="KS44">
            <v>77.974609209999997</v>
          </cell>
          <cell r="KT44">
            <v>102.69519787999999</v>
          </cell>
          <cell r="KU44">
            <v>102.89060615999999</v>
          </cell>
          <cell r="KV44">
            <v>118.56250253</v>
          </cell>
          <cell r="KW44">
            <v>83.045680439999998</v>
          </cell>
          <cell r="KX44">
            <v>146.58641790999999</v>
          </cell>
          <cell r="KY44">
            <v>217.34236812</v>
          </cell>
          <cell r="KZ44">
            <v>149.56193313999998</v>
          </cell>
          <cell r="LA44">
            <v>201.21915522999998</v>
          </cell>
          <cell r="LB44">
            <v>185.61306056999999</v>
          </cell>
          <cell r="LC44">
            <v>0</v>
          </cell>
          <cell r="LD44" t="str">
            <v xml:space="preserve">22          Estate duty </v>
          </cell>
          <cell r="LE44">
            <v>88.857192554730588</v>
          </cell>
          <cell r="LF44">
            <v>120.74618639592538</v>
          </cell>
          <cell r="LG44">
            <v>65.428171753464994</v>
          </cell>
          <cell r="LH44">
            <v>95.034484622315404</v>
          </cell>
          <cell r="LI44">
            <v>93.73057802230143</v>
          </cell>
          <cell r="LJ44">
            <v>110.40713715919752</v>
          </cell>
          <cell r="LK44">
            <v>77.128333416792813</v>
          </cell>
          <cell r="LL44">
            <v>144.65657509000005</v>
          </cell>
          <cell r="LM44">
            <v>215.28082461</v>
          </cell>
          <cell r="LN44">
            <v>131.63899355000001</v>
          </cell>
          <cell r="LO44">
            <v>185.40875978</v>
          </cell>
          <cell r="LP44">
            <v>181.42442274999999</v>
          </cell>
          <cell r="LQ44">
            <v>0</v>
          </cell>
          <cell r="LR44">
            <v>0</v>
          </cell>
        </row>
        <row r="45">
          <cell r="M45" t="str">
            <v>23.4        MST/UST/Securities Transfer Tax</v>
          </cell>
          <cell r="O45" t="str">
            <v xml:space="preserve"> </v>
          </cell>
          <cell r="P45">
            <v>239.17691399</v>
          </cell>
          <cell r="Q45">
            <v>224.49702730999999</v>
          </cell>
          <cell r="R45">
            <v>189.26970815000001</v>
          </cell>
          <cell r="S45">
            <v>244.30036163999998</v>
          </cell>
          <cell r="T45">
            <v>256.73638495</v>
          </cell>
          <cell r="U45">
            <v>235.37786984000002</v>
          </cell>
          <cell r="V45">
            <v>329.97949706000003</v>
          </cell>
          <cell r="W45">
            <v>239.09893889</v>
          </cell>
          <cell r="X45">
            <v>199.40944494999999</v>
          </cell>
          <cell r="Y45">
            <v>247.04017225999999</v>
          </cell>
          <cell r="Z45">
            <v>250.21175550999999</v>
          </cell>
          <cell r="AA45">
            <v>231.0164134</v>
          </cell>
          <cell r="AB45">
            <v>240.02295078</v>
          </cell>
          <cell r="AC45">
            <v>228.83843021000001</v>
          </cell>
          <cell r="AD45">
            <v>298.64054626999996</v>
          </cell>
          <cell r="AE45">
            <v>330.15252177999997</v>
          </cell>
          <cell r="AF45">
            <v>307.01009569000001</v>
          </cell>
          <cell r="AG45">
            <v>332.09949870999998</v>
          </cell>
          <cell r="AH45">
            <v>313.33984824000004</v>
          </cell>
          <cell r="AI45">
            <v>390.98865862000002</v>
          </cell>
          <cell r="AJ45">
            <v>406.62393531999999</v>
          </cell>
          <cell r="AK45">
            <v>223.36976620999999</v>
          </cell>
          <cell r="AL45">
            <v>334.70813943000002</v>
          </cell>
          <cell r="AM45">
            <v>351.31936122000025</v>
          </cell>
          <cell r="AN45">
            <v>292.97777918000003</v>
          </cell>
          <cell r="AO45">
            <v>247.39673769000001</v>
          </cell>
          <cell r="AP45">
            <v>345.55928829000004</v>
          </cell>
          <cell r="AQ45">
            <v>377.18663143999999</v>
          </cell>
          <cell r="AR45">
            <v>263.52921099999998</v>
          </cell>
          <cell r="AS45">
            <v>262.21401522000002</v>
          </cell>
          <cell r="AT45">
            <v>213.37951337000001</v>
          </cell>
          <cell r="AU45">
            <v>324.64065747000001</v>
          </cell>
          <cell r="AV45">
            <v>256.81409915</v>
          </cell>
          <cell r="AW45">
            <v>203.25448329</v>
          </cell>
          <cell r="AX45">
            <v>287.09494056</v>
          </cell>
          <cell r="AY45">
            <v>249.97005081999998</v>
          </cell>
          <cell r="AZ45">
            <v>229.38957688999997</v>
          </cell>
          <cell r="BA45">
            <v>240.32659212999999</v>
          </cell>
          <cell r="BB45">
            <v>296.61604395999996</v>
          </cell>
          <cell r="BC45">
            <v>189.78199663000001</v>
          </cell>
          <cell r="BD45">
            <v>281.89268032999996</v>
          </cell>
          <cell r="BE45">
            <v>193.76745033</v>
          </cell>
          <cell r="BF45">
            <v>225.21794174999999</v>
          </cell>
          <cell r="BG45">
            <v>260.91427170999998</v>
          </cell>
          <cell r="BH45">
            <v>253.48218461000002</v>
          </cell>
          <cell r="BI45">
            <v>256.71879446999998</v>
          </cell>
          <cell r="BJ45">
            <v>243.92366233999999</v>
          </cell>
          <cell r="BK45">
            <v>260.87500574000001</v>
          </cell>
          <cell r="BL45">
            <v>302.18607917000003</v>
          </cell>
          <cell r="BM45">
            <v>230.67865495999999</v>
          </cell>
          <cell r="BN45">
            <v>280.88532250999998</v>
          </cell>
          <cell r="BO45">
            <v>254.20977855999993</v>
          </cell>
          <cell r="BP45">
            <v>248.28187082000014</v>
          </cell>
          <cell r="BQ45">
            <v>237.08638089999991</v>
          </cell>
          <cell r="BR45">
            <v>296.5890968299999</v>
          </cell>
          <cell r="BS45">
            <v>277.16817811999999</v>
          </cell>
          <cell r="BT45">
            <v>291.35632644000032</v>
          </cell>
          <cell r="BU45">
            <v>264.17319043999959</v>
          </cell>
          <cell r="BV45">
            <v>312.46154723000012</v>
          </cell>
          <cell r="BW45">
            <v>276.77853832</v>
          </cell>
          <cell r="BX45">
            <v>311.38034633999996</v>
          </cell>
          <cell r="BY45">
            <v>213.09649962</v>
          </cell>
          <cell r="BZ45">
            <v>250.66610355</v>
          </cell>
          <cell r="CA45">
            <v>292.97300057000001</v>
          </cell>
          <cell r="CB45">
            <v>160.17581061999999</v>
          </cell>
          <cell r="CC45">
            <v>215.33708516999999</v>
          </cell>
          <cell r="CD45">
            <v>184.92941384</v>
          </cell>
          <cell r="CE45">
            <v>180.60291768000002</v>
          </cell>
          <cell r="CF45">
            <v>238.04429827999999</v>
          </cell>
          <cell r="CG45">
            <v>172.60845783000002</v>
          </cell>
          <cell r="CH45">
            <v>226.67782883999999</v>
          </cell>
          <cell r="CI45">
            <v>317.36946315000012</v>
          </cell>
          <cell r="CJ45">
            <v>325.62530035000003</v>
          </cell>
          <cell r="CK45">
            <v>320.01813853999994</v>
          </cell>
          <cell r="CL45">
            <v>361.58173976999996</v>
          </cell>
          <cell r="CM45">
            <v>351.99358294000007</v>
          </cell>
          <cell r="CN45">
            <v>259.72663214000005</v>
          </cell>
          <cell r="CO45">
            <v>283.11546450999998</v>
          </cell>
          <cell r="CP45">
            <v>263.87033147999989</v>
          </cell>
          <cell r="CQ45">
            <v>302.48471868999997</v>
          </cell>
          <cell r="CR45">
            <v>294.92899807999993</v>
          </cell>
          <cell r="CS45">
            <v>239.4712576500001</v>
          </cell>
          <cell r="CT45">
            <v>358.8281225300002</v>
          </cell>
          <cell r="CU45">
            <v>422.61751573999976</v>
          </cell>
          <cell r="CV45">
            <v>273.31948383999998</v>
          </cell>
          <cell r="CW45">
            <v>223.82882774999999</v>
          </cell>
          <cell r="CX45">
            <v>281.42215073</v>
          </cell>
          <cell r="CY45">
            <v>251.94784654</v>
          </cell>
          <cell r="CZ45">
            <v>240.04676701999998</v>
          </cell>
          <cell r="DA45">
            <v>577.86336318000008</v>
          </cell>
          <cell r="DB45">
            <v>321.57713121000006</v>
          </cell>
          <cell r="DC45">
            <v>369.73989806999998</v>
          </cell>
          <cell r="DD45">
            <v>414.14579516000003</v>
          </cell>
          <cell r="DE45">
            <v>277.95788075000002</v>
          </cell>
          <cell r="DF45">
            <v>224.65095797000001</v>
          </cell>
          <cell r="DG45">
            <v>207.98395022999998</v>
          </cell>
          <cell r="DH45">
            <v>343.08085963000008</v>
          </cell>
          <cell r="DI45">
            <v>326.92612530000002</v>
          </cell>
          <cell r="DJ45">
            <v>327.38942170999997</v>
          </cell>
          <cell r="DK45">
            <v>278.45811397000006</v>
          </cell>
          <cell r="DL45">
            <v>380.05043164999995</v>
          </cell>
          <cell r="DM45">
            <v>293.08738912000001</v>
          </cell>
          <cell r="DN45">
            <v>369.31218776999998</v>
          </cell>
          <cell r="DO45">
            <v>401.72204782</v>
          </cell>
          <cell r="DP45">
            <v>357.44016162000003</v>
          </cell>
          <cell r="DQ45">
            <v>379.67500326999999</v>
          </cell>
          <cell r="DR45">
            <v>338.09446327000001</v>
          </cell>
          <cell r="DS45">
            <v>354.88675073000002</v>
          </cell>
          <cell r="DT45">
            <v>653.98271269000008</v>
          </cell>
          <cell r="DU45">
            <v>367.46818938999996</v>
          </cell>
          <cell r="DV45">
            <v>406.98707672</v>
          </cell>
          <cell r="DW45">
            <v>355.92372125999998</v>
          </cell>
          <cell r="DX45">
            <v>458.21932450000003</v>
          </cell>
          <cell r="DY45">
            <v>358.81249169</v>
          </cell>
          <cell r="DZ45">
            <v>410.58876377999997</v>
          </cell>
          <cell r="EA45">
            <v>446.19893368999999</v>
          </cell>
          <cell r="EB45">
            <v>385.33874069999996</v>
          </cell>
          <cell r="EC45">
            <v>479.77408550000001</v>
          </cell>
          <cell r="ED45">
            <v>479.77732971</v>
          </cell>
          <cell r="EE45">
            <v>727.66446044000008</v>
          </cell>
          <cell r="EF45">
            <v>653.98271269000008</v>
          </cell>
          <cell r="EG45">
            <v>1021.45090208</v>
          </cell>
          <cell r="EH45">
            <v>1428.4379788000001</v>
          </cell>
          <cell r="EI45">
            <v>1784.3617000600002</v>
          </cell>
          <cell r="EJ45">
            <v>2242.5810245600005</v>
          </cell>
          <cell r="EK45">
            <v>2601.3935162500006</v>
          </cell>
          <cell r="EL45">
            <v>3011.9822800300008</v>
          </cell>
          <cell r="EM45">
            <v>3458.1812137200009</v>
          </cell>
          <cell r="EN45">
            <v>3843.5199544200004</v>
          </cell>
          <cell r="EO45">
            <v>4323.2940399199997</v>
          </cell>
          <cell r="EP45">
            <v>4803.0713696299999</v>
          </cell>
          <cell r="EQ45">
            <v>5530.7358300699998</v>
          </cell>
          <cell r="ER45">
            <v>488.01029339999997</v>
          </cell>
          <cell r="ES45">
            <v>414.30409952999997</v>
          </cell>
          <cell r="ET45">
            <v>392.39148004000003</v>
          </cell>
          <cell r="EU45">
            <v>504.06916344000001</v>
          </cell>
          <cell r="EV45">
            <v>395.90544155999999</v>
          </cell>
          <cell r="EW45">
            <v>455.11072288999998</v>
          </cell>
          <cell r="EX45">
            <v>538.36009963000004</v>
          </cell>
          <cell r="EY45">
            <v>730.80111461000001</v>
          </cell>
          <cell r="EZ45">
            <v>474.51643579</v>
          </cell>
          <cell r="FA45">
            <v>394.38939763999997</v>
          </cell>
          <cell r="FB45">
            <v>370.57129299000002</v>
          </cell>
          <cell r="FC45">
            <v>394.80324805999999</v>
          </cell>
          <cell r="FD45">
            <v>488.01029339999997</v>
          </cell>
          <cell r="FE45">
            <v>902.31439292999994</v>
          </cell>
          <cell r="FF45">
            <v>1294.70587297</v>
          </cell>
          <cell r="FG45">
            <v>1798.77503641</v>
          </cell>
          <cell r="FH45">
            <v>2194.6804779700001</v>
          </cell>
          <cell r="FI45">
            <v>2649.7912008600001</v>
          </cell>
          <cell r="FJ45">
            <v>3188.1513004900003</v>
          </cell>
          <cell r="FK45">
            <v>3918.9524151000005</v>
          </cell>
          <cell r="FL45">
            <v>4393.4688508900008</v>
          </cell>
          <cell r="FM45">
            <v>4787.8582485300012</v>
          </cell>
          <cell r="FN45">
            <v>5158.4295415200013</v>
          </cell>
          <cell r="FO45">
            <v>5553.2327895800008</v>
          </cell>
          <cell r="FP45">
            <v>0</v>
          </cell>
          <cell r="FQ45">
            <v>-165.97241929000012</v>
          </cell>
          <cell r="FR45">
            <v>46.83591014000001</v>
          </cell>
          <cell r="FS45">
            <v>-14.595596679999971</v>
          </cell>
          <cell r="FT45">
            <v>148.14544218000003</v>
          </cell>
          <cell r="FU45">
            <v>-62.313882940000042</v>
          </cell>
          <cell r="FV45">
            <v>96.298231199999975</v>
          </cell>
          <cell r="FW45">
            <v>127.77133585000007</v>
          </cell>
          <cell r="FX45">
            <v>284.60218092000002</v>
          </cell>
          <cell r="FY45">
            <v>89.177695090000043</v>
          </cell>
          <cell r="FZ45">
            <v>-85.384687860000042</v>
          </cell>
          <cell r="GA45">
            <v>-109.20603671999999</v>
          </cell>
          <cell r="GB45">
            <v>-332.8612123800001</v>
          </cell>
          <cell r="GC45">
            <v>0</v>
          </cell>
          <cell r="GD45">
            <v>-0.25378716603580026</v>
          </cell>
          <cell r="GE45">
            <v>0.12745568594045645</v>
          </cell>
          <cell r="GF45">
            <v>-3.5862555631075939E-2</v>
          </cell>
          <cell r="GG45">
            <v>0.41622806610234542</v>
          </cell>
          <cell r="GH45">
            <v>-0.13599139016669742</v>
          </cell>
          <cell r="GI45">
            <v>0.26838037534991366</v>
          </cell>
          <cell r="GJ45">
            <v>0.31119053203916219</v>
          </cell>
          <cell r="GK45">
            <v>0.63783698129079236</v>
          </cell>
          <cell r="GL45">
            <v>0.23142675695675272</v>
          </cell>
          <cell r="GM45">
            <v>-0.17796852818971198</v>
          </cell>
          <cell r="GN45">
            <v>-0.22761816775713278</v>
          </cell>
          <cell r="GO45">
            <v>-0.45743777589292656</v>
          </cell>
          <cell r="GP45">
            <v>0</v>
          </cell>
          <cell r="GQ45">
            <v>-165.97241929000012</v>
          </cell>
          <cell r="GR45">
            <v>-119.13650915000005</v>
          </cell>
          <cell r="GS45">
            <v>-133.73210583000014</v>
          </cell>
          <cell r="GT45">
            <v>14.413336349999781</v>
          </cell>
          <cell r="GU45">
            <v>-47.900546590000431</v>
          </cell>
          <cell r="GV45">
            <v>48.397684609999487</v>
          </cell>
          <cell r="GW45">
            <v>176.1690204599995</v>
          </cell>
          <cell r="GX45">
            <v>460.77120137999964</v>
          </cell>
          <cell r="GY45">
            <v>549.94889647000036</v>
          </cell>
          <cell r="GZ45">
            <v>464.56420861000151</v>
          </cell>
          <cell r="HA45">
            <v>355.35817189000136</v>
          </cell>
          <cell r="HB45">
            <v>22.496959510001034</v>
          </cell>
          <cell r="HC45">
            <v>0</v>
          </cell>
          <cell r="HD45">
            <v>-0.25378716603580026</v>
          </cell>
          <cell r="HE45">
            <v>-0.11663459193917211</v>
          </cell>
          <cell r="HF45">
            <v>-9.3621219692258242E-2</v>
          </cell>
          <cell r="HG45">
            <v>8.0775867076249876E-3</v>
          </cell>
          <cell r="HH45">
            <v>-2.1359561177683034E-2</v>
          </cell>
          <cell r="HI45">
            <v>1.8604522655905762E-2</v>
          </cell>
          <cell r="HJ45">
            <v>5.8489394717901454E-2</v>
          </cell>
          <cell r="HK45">
            <v>0.1332409069692283</v>
          </cell>
          <cell r="HL45">
            <v>0.1430846991798666</v>
          </cell>
          <cell r="HM45">
            <v>0.1074560750021523</v>
          </cell>
          <cell r="HN45">
            <v>7.3985611402100832E-2</v>
          </cell>
          <cell r="HO45">
            <v>4.0676250324030213E-3</v>
          </cell>
          <cell r="HP45">
            <v>0</v>
          </cell>
          <cell r="HQ45">
            <v>3.9999997625272954E-7</v>
          </cell>
          <cell r="HR45">
            <v>-4.7000003178254701E-7</v>
          </cell>
          <cell r="HS45">
            <v>4.000003173132427E-8</v>
          </cell>
          <cell r="HT45">
            <v>4.4000000798405381E-7</v>
          </cell>
          <cell r="HU45">
            <v>-4.4000000798405381E-7</v>
          </cell>
          <cell r="HV45">
            <v>-1.1000003041772288E-7</v>
          </cell>
          <cell r="HW45">
            <v>-3.6999995245423634E-7</v>
          </cell>
          <cell r="HX45">
            <v>-3.8999996831989847E-7</v>
          </cell>
          <cell r="HY45">
            <v>-2.0999999605919584E-7</v>
          </cell>
          <cell r="HZ45">
            <v>-3.6000005820824299E-7</v>
          </cell>
          <cell r="IA45">
            <v>12.775243990000035</v>
          </cell>
          <cell r="IB45">
            <v>-64.596406940000008</v>
          </cell>
          <cell r="IC45">
            <v>0</v>
          </cell>
          <cell r="ID45">
            <v>8.1965479415150275E-10</v>
          </cell>
          <cell r="IE45">
            <v>-1.1344324900056431E-9</v>
          </cell>
          <cell r="IF45">
            <v>1.0193909340570868E-10</v>
          </cell>
          <cell r="IG45">
            <v>8.7289610291842788E-10</v>
          </cell>
          <cell r="IH45">
            <v>-1.1113765088989452E-9</v>
          </cell>
          <cell r="II45">
            <v>-2.4169949170308362E-10</v>
          </cell>
          <cell r="IJ45">
            <v>-6.8727224111563307E-10</v>
          </cell>
          <cell r="IK45">
            <v>-5.3366088298852485E-10</v>
          </cell>
          <cell r="IL45">
            <v>-4.4255578969912823E-10</v>
          </cell>
          <cell r="IM45">
            <v>-9.1280358963463562E-10</v>
          </cell>
          <cell r="IN45">
            <v>3.5705380273777246E-2</v>
          </cell>
          <cell r="IO45">
            <v>-0.1406104820431352</v>
          </cell>
          <cell r="IP45">
            <v>0</v>
          </cell>
          <cell r="IQ45">
            <v>3.9999997625272954E-7</v>
          </cell>
          <cell r="IR45">
            <v>-7.0000055529817473E-8</v>
          </cell>
          <cell r="IS45">
            <v>-3.0000137485330924E-8</v>
          </cell>
          <cell r="IT45">
            <v>4.0999998418556061E-7</v>
          </cell>
          <cell r="IU45">
            <v>-3.0000137485330924E-8</v>
          </cell>
          <cell r="IV45">
            <v>-1.399998836859595E-7</v>
          </cell>
          <cell r="IW45">
            <v>-5.099996087665204E-7</v>
          </cell>
          <cell r="IX45">
            <v>-8.9999957708641887E-7</v>
          </cell>
          <cell r="IY45">
            <v>-1.1099991752416827E-6</v>
          </cell>
          <cell r="IZ45">
            <v>-1.4699990060762502E-6</v>
          </cell>
          <cell r="JA45">
            <v>12.775242520001484</v>
          </cell>
          <cell r="JB45">
            <v>-51.82116441999915</v>
          </cell>
          <cell r="JC45">
            <v>0</v>
          </cell>
          <cell r="JD45">
            <v>8.1965479415150275E-10</v>
          </cell>
          <cell r="JE45">
            <v>-7.7578343061870536E-11</v>
          </cell>
          <cell r="JF45">
            <v>-2.3171392136977602E-11</v>
          </cell>
          <cell r="JG45">
            <v>2.2793288542479006E-10</v>
          </cell>
          <cell r="JH45">
            <v>-1.3669478443928146E-11</v>
          </cell>
          <cell r="JI45">
            <v>-5.2834307711915261E-11</v>
          </cell>
          <cell r="JJ45">
            <v>-1.5996719120781792E-10</v>
          </cell>
          <cell r="JK45">
            <v>-2.2965310153090127E-10</v>
          </cell>
          <cell r="JL45">
            <v>-2.5264755768927043E-10</v>
          </cell>
          <cell r="JM45">
            <v>-3.0702642587136955E-10</v>
          </cell>
          <cell r="JN45">
            <v>2.4827246017059888E-3</v>
          </cell>
          <cell r="JO45">
            <v>-9.2454354311821401E-3</v>
          </cell>
          <cell r="JP45">
            <v>0</v>
          </cell>
          <cell r="JQ45">
            <v>488.01029299999999</v>
          </cell>
          <cell r="JR45">
            <v>414.30410000000001</v>
          </cell>
          <cell r="JS45">
            <v>392.39148</v>
          </cell>
          <cell r="JT45">
            <v>504.069163</v>
          </cell>
          <cell r="JU45">
            <v>395.90544199999999</v>
          </cell>
          <cell r="JV45">
            <v>455.11072300000001</v>
          </cell>
          <cell r="JW45">
            <v>538.36009999999999</v>
          </cell>
          <cell r="JX45">
            <v>730.80111499999998</v>
          </cell>
          <cell r="JY45">
            <v>474.516436</v>
          </cell>
          <cell r="JZ45">
            <v>394.38939800000003</v>
          </cell>
          <cell r="KA45">
            <v>357.79604899999998</v>
          </cell>
          <cell r="KB45">
            <v>459.399655</v>
          </cell>
          <cell r="KC45">
            <v>0</v>
          </cell>
          <cell r="KD45">
            <v>488.01029299999999</v>
          </cell>
          <cell r="KE45">
            <v>902.314393</v>
          </cell>
          <cell r="KF45">
            <v>1294.7058730000001</v>
          </cell>
          <cell r="KG45">
            <v>1798.775036</v>
          </cell>
          <cell r="KH45">
            <v>2194.6804780000002</v>
          </cell>
          <cell r="KI45">
            <v>2649.791201</v>
          </cell>
          <cell r="KJ45">
            <v>3188.1513009999999</v>
          </cell>
          <cell r="KK45">
            <v>3918.9524160000001</v>
          </cell>
          <cell r="KL45">
            <v>4393.468852</v>
          </cell>
          <cell r="KM45">
            <v>4787.8582500000002</v>
          </cell>
          <cell r="KN45">
            <v>5145.6542989999998</v>
          </cell>
          <cell r="KO45">
            <v>5605.053954</v>
          </cell>
          <cell r="KP45">
            <v>0</v>
          </cell>
          <cell r="KQ45">
            <v>488.01029339999997</v>
          </cell>
          <cell r="KR45">
            <v>414.30409952999997</v>
          </cell>
          <cell r="KS45">
            <v>392.39148004000003</v>
          </cell>
          <cell r="KT45">
            <v>504.06916344000001</v>
          </cell>
          <cell r="KU45">
            <v>395.90544155999999</v>
          </cell>
          <cell r="KV45">
            <v>455.11072288999998</v>
          </cell>
          <cell r="KW45">
            <v>538.36009963000004</v>
          </cell>
          <cell r="KX45">
            <v>730.80111461000001</v>
          </cell>
          <cell r="KY45">
            <v>474.51643579</v>
          </cell>
          <cell r="KZ45">
            <v>394.38939763999997</v>
          </cell>
          <cell r="LA45">
            <v>370.57129299000002</v>
          </cell>
          <cell r="LB45">
            <v>394.80324805999999</v>
          </cell>
          <cell r="LC45">
            <v>0</v>
          </cell>
          <cell r="LD45" t="str">
            <v xml:space="preserve">23          Marketable securities tax </v>
          </cell>
          <cell r="LE45">
            <v>429.58609515999996</v>
          </cell>
          <cell r="LF45">
            <v>374.3852938500001</v>
          </cell>
          <cell r="LG45">
            <v>387.50422509000003</v>
          </cell>
          <cell r="LH45">
            <v>457.57576062999993</v>
          </cell>
          <cell r="LI45">
            <v>353.20829925000004</v>
          </cell>
          <cell r="LJ45">
            <v>416.34526606000009</v>
          </cell>
          <cell r="LK45">
            <v>508.30310565000002</v>
          </cell>
          <cell r="LL45">
            <v>701.01075571000013</v>
          </cell>
          <cell r="LM45">
            <v>443.79281866000014</v>
          </cell>
          <cell r="LN45">
            <v>367.17408418999997</v>
          </cell>
          <cell r="LO45">
            <v>344.80503209</v>
          </cell>
          <cell r="LP45">
            <v>374.04849084999989</v>
          </cell>
          <cell r="LQ45">
            <v>0</v>
          </cell>
          <cell r="LR45">
            <v>0</v>
          </cell>
        </row>
        <row r="46">
          <cell r="M46" t="str">
            <v xml:space="preserve">24          Transfer duties </v>
          </cell>
          <cell r="O46" t="str">
            <v xml:space="preserve"> </v>
          </cell>
          <cell r="P46">
            <v>320.72526723999999</v>
          </cell>
          <cell r="Q46">
            <v>397.17856452999996</v>
          </cell>
          <cell r="R46">
            <v>356.70173424000001</v>
          </cell>
          <cell r="S46">
            <v>292.63954348000004</v>
          </cell>
          <cell r="T46">
            <v>356.34518707000001</v>
          </cell>
          <cell r="U46">
            <v>315.82383250999999</v>
          </cell>
          <cell r="V46">
            <v>296.46721632999999</v>
          </cell>
          <cell r="W46">
            <v>353.16876891999999</v>
          </cell>
          <cell r="X46">
            <v>193.96893374999999</v>
          </cell>
          <cell r="Y46">
            <v>267.57135887999999</v>
          </cell>
          <cell r="Z46">
            <v>330.28811457</v>
          </cell>
          <cell r="AA46">
            <v>352.68639338999998</v>
          </cell>
          <cell r="AB46">
            <v>520.35633011000004</v>
          </cell>
          <cell r="AC46">
            <v>712.08463084000005</v>
          </cell>
          <cell r="AD46">
            <v>707.53131097000005</v>
          </cell>
          <cell r="AE46">
            <v>708.32437792999997</v>
          </cell>
          <cell r="AF46">
            <v>674.10554907000005</v>
          </cell>
          <cell r="AG46">
            <v>572.20130794000011</v>
          </cell>
          <cell r="AH46">
            <v>723.20749838999996</v>
          </cell>
          <cell r="AI46">
            <v>702.27539612999999</v>
          </cell>
          <cell r="AJ46">
            <v>432.55875906</v>
          </cell>
          <cell r="AK46">
            <v>492.39622494000002</v>
          </cell>
          <cell r="AL46">
            <v>575.16422026999999</v>
          </cell>
          <cell r="AM46">
            <v>587.99470943999961</v>
          </cell>
          <cell r="AN46">
            <v>263.51701474999999</v>
          </cell>
          <cell r="AO46">
            <v>348.80508407000002</v>
          </cell>
          <cell r="AP46">
            <v>331.10053668</v>
          </cell>
          <cell r="AQ46">
            <v>365.74581972999999</v>
          </cell>
          <cell r="AR46">
            <v>312.74966820999998</v>
          </cell>
          <cell r="AS46">
            <v>342.32738288999997</v>
          </cell>
          <cell r="AT46">
            <v>457.16504537999998</v>
          </cell>
          <cell r="AU46">
            <v>520.55027958999995</v>
          </cell>
          <cell r="AV46">
            <v>376.24099873</v>
          </cell>
          <cell r="AW46">
            <v>353.07876122000005</v>
          </cell>
          <cell r="AX46">
            <v>446.62431595999999</v>
          </cell>
          <cell r="AY46">
            <v>565.14234398999997</v>
          </cell>
          <cell r="AZ46">
            <v>358.12899216000005</v>
          </cell>
          <cell r="BA46">
            <v>446.35832938999999</v>
          </cell>
          <cell r="BB46">
            <v>449.21710086000002</v>
          </cell>
          <cell r="BC46">
            <v>449.61292096</v>
          </cell>
          <cell r="BD46">
            <v>425.02240969000002</v>
          </cell>
          <cell r="BE46">
            <v>444.98602202000001</v>
          </cell>
          <cell r="BF46">
            <v>453.4711987</v>
          </cell>
          <cell r="BG46">
            <v>513.49379590000001</v>
          </cell>
          <cell r="BH46">
            <v>395.22253592000004</v>
          </cell>
          <cell r="BI46">
            <v>356.58932135000003</v>
          </cell>
          <cell r="BJ46">
            <v>425.87966747000002</v>
          </cell>
          <cell r="BK46">
            <v>604.50468276000004</v>
          </cell>
          <cell r="BL46">
            <v>310.80395469999996</v>
          </cell>
          <cell r="BM46">
            <v>368.01448841000001</v>
          </cell>
          <cell r="BN46">
            <v>348.44984098000003</v>
          </cell>
          <cell r="BO46">
            <v>364.9446676</v>
          </cell>
          <cell r="BP46">
            <v>356.30357530000003</v>
          </cell>
          <cell r="BQ46">
            <v>325.73655180999998</v>
          </cell>
          <cell r="BR46">
            <v>413.20805482999998</v>
          </cell>
          <cell r="BS46">
            <v>462.39482277999997</v>
          </cell>
          <cell r="BT46">
            <v>211.33033803999999</v>
          </cell>
          <cell r="BU46">
            <v>319.46528510000002</v>
          </cell>
          <cell r="BV46">
            <v>394.61267304</v>
          </cell>
          <cell r="BW46">
            <v>403.01238147000004</v>
          </cell>
          <cell r="BX46">
            <v>474.21990873999999</v>
          </cell>
          <cell r="BY46">
            <v>667.3838526799999</v>
          </cell>
          <cell r="BZ46">
            <v>569.56159615000001</v>
          </cell>
          <cell r="CA46">
            <v>551.97237004999999</v>
          </cell>
          <cell r="CB46">
            <v>545.93560552999998</v>
          </cell>
          <cell r="CC46">
            <v>513.18796081999994</v>
          </cell>
          <cell r="CD46">
            <v>568.83523787000001</v>
          </cell>
          <cell r="CE46">
            <v>646.51253584000006</v>
          </cell>
          <cell r="CF46">
            <v>411.74143520000001</v>
          </cell>
          <cell r="CG46">
            <v>435.33210357999997</v>
          </cell>
          <cell r="CH46">
            <v>633.64843932000008</v>
          </cell>
          <cell r="CI46">
            <v>755.66935827000043</v>
          </cell>
          <cell r="CJ46">
            <v>420.0045839</v>
          </cell>
          <cell r="CK46">
            <v>479.41347430000002</v>
          </cell>
          <cell r="CL46">
            <v>444.1860759299999</v>
          </cell>
          <cell r="CM46">
            <v>463.90232872000007</v>
          </cell>
          <cell r="CN46">
            <v>454.03251991000025</v>
          </cell>
          <cell r="CO46">
            <v>441.87076207999991</v>
          </cell>
          <cell r="CP46">
            <v>514.57635587999948</v>
          </cell>
          <cell r="CQ46">
            <v>512.73780392000003</v>
          </cell>
          <cell r="CR46">
            <v>301.06450436000023</v>
          </cell>
          <cell r="CS46">
            <v>477.41188347000002</v>
          </cell>
          <cell r="CT46">
            <v>472.85545674000014</v>
          </cell>
          <cell r="CU46">
            <v>506.48594232999983</v>
          </cell>
          <cell r="CV46">
            <v>506.27020252999995</v>
          </cell>
          <cell r="CW46">
            <v>550.23519788999999</v>
          </cell>
          <cell r="CX46">
            <v>515.31315943000004</v>
          </cell>
          <cell r="CY46">
            <v>468.20638016000004</v>
          </cell>
          <cell r="CZ46">
            <v>367.04888001</v>
          </cell>
          <cell r="DA46">
            <v>344.01042962000002</v>
          </cell>
          <cell r="DB46">
            <v>405.57076238999997</v>
          </cell>
          <cell r="DC46">
            <v>424.31275456999998</v>
          </cell>
          <cell r="DD46">
            <v>309.03176089999999</v>
          </cell>
          <cell r="DE46">
            <v>284.19650418999998</v>
          </cell>
          <cell r="DF46">
            <v>346.02020322000004</v>
          </cell>
          <cell r="DG46">
            <v>410.64895976999998</v>
          </cell>
          <cell r="DH46">
            <v>522.25025491999997</v>
          </cell>
          <cell r="DI46">
            <v>576.22946044000003</v>
          </cell>
          <cell r="DJ46">
            <v>550.52185966000002</v>
          </cell>
          <cell r="DK46">
            <v>577.97796010000002</v>
          </cell>
          <cell r="DL46">
            <v>563.02982229999998</v>
          </cell>
          <cell r="DM46">
            <v>556.60045767999998</v>
          </cell>
          <cell r="DN46">
            <v>661.82033963000003</v>
          </cell>
          <cell r="DO46">
            <v>569.64821734999998</v>
          </cell>
          <cell r="DP46">
            <v>359.11145900000002</v>
          </cell>
          <cell r="DQ46">
            <v>515.05010844000003</v>
          </cell>
          <cell r="DR46">
            <v>541.66090840999993</v>
          </cell>
          <cell r="DS46">
            <v>671.91833671000006</v>
          </cell>
          <cell r="DT46">
            <v>547.31630302999997</v>
          </cell>
          <cell r="DU46">
            <v>630.59386460000007</v>
          </cell>
          <cell r="DV46">
            <v>630.65159861999996</v>
          </cell>
          <cell r="DW46">
            <v>687.62157910000008</v>
          </cell>
          <cell r="DX46">
            <v>603.73659324000005</v>
          </cell>
          <cell r="DY46">
            <v>625.78241304999995</v>
          </cell>
          <cell r="DZ46">
            <v>674.37373894000007</v>
          </cell>
          <cell r="EA46">
            <v>709.64125379999996</v>
          </cell>
          <cell r="EB46">
            <v>379.04053793999998</v>
          </cell>
          <cell r="EC46">
            <v>547.54403866999996</v>
          </cell>
          <cell r="ED46">
            <v>722.9361614500001</v>
          </cell>
          <cell r="EE46">
            <v>637.06949863</v>
          </cell>
          <cell r="EF46">
            <v>547.31630302999997</v>
          </cell>
          <cell r="EG46">
            <v>1177.9101676300002</v>
          </cell>
          <cell r="EH46">
            <v>1808.5617662499999</v>
          </cell>
          <cell r="EI46">
            <v>2496.1833453499999</v>
          </cell>
          <cell r="EJ46">
            <v>3099.9199385900001</v>
          </cell>
          <cell r="EK46">
            <v>3725.7023516400004</v>
          </cell>
          <cell r="EL46">
            <v>4400.0760905799998</v>
          </cell>
          <cell r="EM46">
            <v>5109.7173443800002</v>
          </cell>
          <cell r="EN46">
            <v>5488.7578823200001</v>
          </cell>
          <cell r="EO46">
            <v>6036.3019209899994</v>
          </cell>
          <cell r="EP46">
            <v>6759.2380824399997</v>
          </cell>
          <cell r="EQ46">
            <v>7396.3075810699993</v>
          </cell>
          <cell r="ER46">
            <v>634.87583060999998</v>
          </cell>
          <cell r="ES46">
            <v>759.97057837</v>
          </cell>
          <cell r="ET46">
            <v>723.91402687000004</v>
          </cell>
          <cell r="EU46">
            <v>662.91371025000001</v>
          </cell>
          <cell r="EV46">
            <v>671.5693569</v>
          </cell>
          <cell r="EW46">
            <v>696.40713734999997</v>
          </cell>
          <cell r="EX46">
            <v>699.9241968</v>
          </cell>
          <cell r="EY46">
            <v>819.90766686999996</v>
          </cell>
          <cell r="EZ46">
            <v>396.53553868</v>
          </cell>
          <cell r="FA46">
            <v>675.61472097000001</v>
          </cell>
          <cell r="FB46">
            <v>657.36950689000003</v>
          </cell>
          <cell r="FC46">
            <v>809.25499649999995</v>
          </cell>
          <cell r="FD46">
            <v>634.87583060999998</v>
          </cell>
          <cell r="FE46">
            <v>1394.84640898</v>
          </cell>
          <cell r="FF46">
            <v>2118.7604358500002</v>
          </cell>
          <cell r="FG46">
            <v>2781.6741461000001</v>
          </cell>
          <cell r="FH46">
            <v>3453.2435030000001</v>
          </cell>
          <cell r="FI46">
            <v>4149.6506403499998</v>
          </cell>
          <cell r="FJ46">
            <v>4849.5748371499994</v>
          </cell>
          <cell r="FK46">
            <v>5669.4825040199994</v>
          </cell>
          <cell r="FL46">
            <v>6066.0180426999996</v>
          </cell>
          <cell r="FM46">
            <v>6741.6327636699998</v>
          </cell>
          <cell r="FN46">
            <v>7399.0022705599995</v>
          </cell>
          <cell r="FO46">
            <v>8208.2572670600002</v>
          </cell>
          <cell r="FP46">
            <v>0</v>
          </cell>
          <cell r="FQ46">
            <v>87.559527580000008</v>
          </cell>
          <cell r="FR46">
            <v>129.37671376999992</v>
          </cell>
          <cell r="FS46">
            <v>93.262428250000085</v>
          </cell>
          <cell r="FT46">
            <v>-24.707868850000068</v>
          </cell>
          <cell r="FU46">
            <v>67.832763659999955</v>
          </cell>
          <cell r="FV46">
            <v>70.624724300000025</v>
          </cell>
          <cell r="FW46">
            <v>25.550457859999938</v>
          </cell>
          <cell r="FX46">
            <v>110.26641307</v>
          </cell>
          <cell r="FY46">
            <v>17.495000740000023</v>
          </cell>
          <cell r="FZ46">
            <v>128.07068230000004</v>
          </cell>
          <cell r="GA46">
            <v>-65.566654560000075</v>
          </cell>
          <cell r="GB46">
            <v>172.18549786999995</v>
          </cell>
          <cell r="GC46">
            <v>0</v>
          </cell>
          <cell r="GD46">
            <v>0.15997975411158294</v>
          </cell>
          <cell r="GE46">
            <v>0.20516646455491047</v>
          </cell>
          <cell r="GF46">
            <v>0.14788264781073757</v>
          </cell>
          <cell r="GG46">
            <v>-3.5932363964404947E-2</v>
          </cell>
          <cell r="GH46">
            <v>0.11235489850958028</v>
          </cell>
          <cell r="GI46">
            <v>0.11285827601926729</v>
          </cell>
          <cell r="GJ46">
            <v>3.7887682133294333E-2</v>
          </cell>
          <cell r="GK46">
            <v>0.15538331865508578</v>
          </cell>
          <cell r="GL46">
            <v>4.6156014961041936E-2</v>
          </cell>
          <cell r="GM46">
            <v>0.23390024044657187</v>
          </cell>
          <cell r="GN46">
            <v>-9.0694943836385766E-2</v>
          </cell>
          <cell r="GO46">
            <v>0.27027741594956284</v>
          </cell>
          <cell r="GP46">
            <v>0</v>
          </cell>
          <cell r="GQ46">
            <v>87.559527580000008</v>
          </cell>
          <cell r="GR46">
            <v>216.93624134999982</v>
          </cell>
          <cell r="GS46">
            <v>310.19866960000036</v>
          </cell>
          <cell r="GT46">
            <v>285.49080075000029</v>
          </cell>
          <cell r="GU46">
            <v>353.32356441000002</v>
          </cell>
          <cell r="GV46">
            <v>423.94828870999936</v>
          </cell>
          <cell r="GW46">
            <v>449.49874656999964</v>
          </cell>
          <cell r="GX46">
            <v>559.76515963999918</v>
          </cell>
          <cell r="GY46">
            <v>577.26016037999943</v>
          </cell>
          <cell r="GZ46">
            <v>705.33084268000039</v>
          </cell>
          <cell r="HA46">
            <v>639.76418811999974</v>
          </cell>
          <cell r="HB46">
            <v>811.94968599000094</v>
          </cell>
          <cell r="HC46">
            <v>0</v>
          </cell>
          <cell r="HD46">
            <v>0.15997975411158294</v>
          </cell>
          <cell r="HE46">
            <v>0.18417044636475441</v>
          </cell>
          <cell r="HF46">
            <v>0.17151676840055524</v>
          </cell>
          <cell r="HG46">
            <v>0.11437092603066402</v>
          </cell>
          <cell r="HH46">
            <v>0.11397828699108577</v>
          </cell>
          <cell r="HI46">
            <v>0.11379016590613672</v>
          </cell>
          <cell r="HJ46">
            <v>0.10215703940491369</v>
          </cell>
          <cell r="HK46">
            <v>0.10954914370276574</v>
          </cell>
          <cell r="HL46">
            <v>0.10517136531735699</v>
          </cell>
          <cell r="HM46">
            <v>0.11684817159780517</v>
          </cell>
          <cell r="HN46">
            <v>9.4650340810166128E-2</v>
          </cell>
          <cell r="HO46">
            <v>0.10977770692880499</v>
          </cell>
          <cell r="HP46">
            <v>0</v>
          </cell>
          <cell r="HQ46">
            <v>-3.8999996831989847E-7</v>
          </cell>
          <cell r="HR46">
            <v>3.6999995245423634E-7</v>
          </cell>
          <cell r="HS46">
            <v>-1.2999998943996616E-7</v>
          </cell>
          <cell r="HT46">
            <v>2.4999997094710125E-7</v>
          </cell>
          <cell r="HU46">
            <v>-9.9999965641472954E-8</v>
          </cell>
          <cell r="HV46">
            <v>3.499999365885742E-7</v>
          </cell>
          <cell r="HW46">
            <v>-2.0000004496978363E-7</v>
          </cell>
          <cell r="HX46">
            <v>-1.2999998943996616E-7</v>
          </cell>
          <cell r="HY46">
            <v>-3.1999996963349986E-7</v>
          </cell>
          <cell r="HZ46">
            <v>-3.0000023798493203E-8</v>
          </cell>
          <cell r="IA46">
            <v>-89.323123109999983</v>
          </cell>
          <cell r="IB46">
            <v>47.580390499999908</v>
          </cell>
          <cell r="IC46">
            <v>0</v>
          </cell>
          <cell r="ID46">
            <v>-6.1429329843223866E-10</v>
          </cell>
          <cell r="IE46">
            <v>4.8686089062547412E-10</v>
          </cell>
          <cell r="IF46">
            <v>-1.7957932101233639E-10</v>
          </cell>
          <cell r="IG46">
            <v>3.7712294552951882E-10</v>
          </cell>
          <cell r="IH46">
            <v>-1.4890489656673386E-10</v>
          </cell>
          <cell r="II46">
            <v>5.0257947972261263E-10</v>
          </cell>
          <cell r="IJ46">
            <v>-2.857452933146468E-10</v>
          </cell>
          <cell r="IK46">
            <v>-1.5855442590948007E-10</v>
          </cell>
          <cell r="IL46">
            <v>-8.0698938218876741E-10</v>
          </cell>
          <cell r="IM46">
            <v>-4.4404041039971955E-11</v>
          </cell>
          <cell r="IN46">
            <v>-0.11962502309685309</v>
          </cell>
          <cell r="IO46">
            <v>6.2468132881405139E-2</v>
          </cell>
          <cell r="IP46">
            <v>0</v>
          </cell>
          <cell r="IQ46">
            <v>-3.8999996831989847E-7</v>
          </cell>
          <cell r="IR46">
            <v>-2.0000015865662135E-8</v>
          </cell>
          <cell r="IS46">
            <v>-1.4999977793195285E-7</v>
          </cell>
          <cell r="IT46">
            <v>1.0000030670198612E-7</v>
          </cell>
          <cell r="IU46">
            <v>0</v>
          </cell>
          <cell r="IV46">
            <v>3.499999365885742E-7</v>
          </cell>
          <cell r="IW46">
            <v>1.4999932318460196E-7</v>
          </cell>
          <cell r="IX46">
            <v>1.9999788491986692E-8</v>
          </cell>
          <cell r="IY46">
            <v>-3.0000046535860747E-7</v>
          </cell>
          <cell r="IZ46">
            <v>-3.3000014809658751E-7</v>
          </cell>
          <cell r="JA46">
            <v>-89.323123440000927</v>
          </cell>
          <cell r="JB46">
            <v>-41.742732939999769</v>
          </cell>
          <cell r="JC46">
            <v>0</v>
          </cell>
          <cell r="JD46">
            <v>-6.1429329843223866E-10</v>
          </cell>
          <cell r="JE46">
            <v>-1.433850762106535E-11</v>
          </cell>
          <cell r="JF46">
            <v>-7.0796006657145662E-11</v>
          </cell>
          <cell r="JG46">
            <v>3.5949684058352003E-11</v>
          </cell>
          <cell r="JH46">
            <v>0</v>
          </cell>
          <cell r="JI46">
            <v>8.4344434496436119E-11</v>
          </cell>
          <cell r="JJ46">
            <v>3.0930406937980808E-11</v>
          </cell>
          <cell r="JK46">
            <v>3.5276215206372377E-12</v>
          </cell>
          <cell r="JL46">
            <v>-4.945591378594709E-11</v>
          </cell>
          <cell r="JM46">
            <v>-4.8949588274634695E-11</v>
          </cell>
          <cell r="JN46">
            <v>-1.1928317579731621E-2</v>
          </cell>
          <cell r="JO46">
            <v>-5.0597252048484569E-3</v>
          </cell>
          <cell r="JP46">
            <v>0</v>
          </cell>
          <cell r="JQ46">
            <v>634.87583099999995</v>
          </cell>
          <cell r="JR46">
            <v>759.97057800000005</v>
          </cell>
          <cell r="JS46">
            <v>723.91402700000003</v>
          </cell>
          <cell r="JT46">
            <v>662.91371000000004</v>
          </cell>
          <cell r="JU46">
            <v>671.56935699999997</v>
          </cell>
          <cell r="JV46">
            <v>696.40713700000003</v>
          </cell>
          <cell r="JW46">
            <v>699.92419700000005</v>
          </cell>
          <cell r="JX46">
            <v>819.90766699999995</v>
          </cell>
          <cell r="JY46">
            <v>396.53553899999997</v>
          </cell>
          <cell r="JZ46">
            <v>675.61472100000003</v>
          </cell>
          <cell r="KA46">
            <v>746.69263000000001</v>
          </cell>
          <cell r="KB46">
            <v>761.67460600000004</v>
          </cell>
          <cell r="KC46">
            <v>0</v>
          </cell>
          <cell r="KD46">
            <v>634.87583099999995</v>
          </cell>
          <cell r="KE46">
            <v>1394.846409</v>
          </cell>
          <cell r="KF46">
            <v>2118.760436</v>
          </cell>
          <cell r="KG46">
            <v>2781.6741459999998</v>
          </cell>
          <cell r="KH46">
            <v>3453.2435030000001</v>
          </cell>
          <cell r="KI46">
            <v>4149.6506399999998</v>
          </cell>
          <cell r="KJ46">
            <v>4849.5748370000001</v>
          </cell>
          <cell r="KK46">
            <v>5669.4825039999996</v>
          </cell>
          <cell r="KL46">
            <v>6066.018043</v>
          </cell>
          <cell r="KM46">
            <v>6741.632764</v>
          </cell>
          <cell r="KN46">
            <v>7488.3253940000004</v>
          </cell>
          <cell r="KO46">
            <v>8250</v>
          </cell>
          <cell r="KP46">
            <v>0</v>
          </cell>
          <cell r="KQ46">
            <v>634.87583060999998</v>
          </cell>
          <cell r="KR46">
            <v>759.97057837</v>
          </cell>
          <cell r="KS46">
            <v>723.91402687000004</v>
          </cell>
          <cell r="KT46">
            <v>662.91371025000001</v>
          </cell>
          <cell r="KU46">
            <v>671.5693569</v>
          </cell>
          <cell r="KV46">
            <v>696.40713734999997</v>
          </cell>
          <cell r="KW46">
            <v>699.9241968</v>
          </cell>
          <cell r="KX46">
            <v>819.90766686999996</v>
          </cell>
          <cell r="KY46">
            <v>396.53553868</v>
          </cell>
          <cell r="KZ46">
            <v>675.61472097000001</v>
          </cell>
          <cell r="LA46">
            <v>657.36950689000003</v>
          </cell>
          <cell r="LB46">
            <v>809.25499649999995</v>
          </cell>
          <cell r="LC46">
            <v>0</v>
          </cell>
          <cell r="LD46" t="str">
            <v xml:space="preserve">24          Transfer duties </v>
          </cell>
          <cell r="LE46">
            <v>620.19295199999999</v>
          </cell>
          <cell r="LF46">
            <v>764.49793399999999</v>
          </cell>
          <cell r="LG46">
            <v>729.10967600000015</v>
          </cell>
          <cell r="LH46">
            <v>668.55859099999998</v>
          </cell>
          <cell r="LI46">
            <v>675.86472259000004</v>
          </cell>
          <cell r="LJ46">
            <v>699.17650685000012</v>
          </cell>
          <cell r="LK46">
            <v>705.61557292999998</v>
          </cell>
          <cell r="LL46">
            <v>824.52790873000004</v>
          </cell>
          <cell r="LM46">
            <v>409.07051105000005</v>
          </cell>
          <cell r="LN46">
            <v>645.48422323000011</v>
          </cell>
          <cell r="LO46">
            <v>671.57254056000011</v>
          </cell>
          <cell r="LP46">
            <v>816.57044824000002</v>
          </cell>
          <cell r="LQ46">
            <v>0</v>
          </cell>
          <cell r="LR46">
            <v>0</v>
          </cell>
        </row>
        <row r="47">
          <cell r="M47" t="str">
            <v>25.2.5 Dom txs G&amp;S (ex ML) (ex imp FL &lt;=Sep'14) (in imp FL&gt;=Oct'14)</v>
          </cell>
          <cell r="O47" t="str">
            <v xml:space="preserve"> </v>
          </cell>
          <cell r="P47">
            <v>18457.083986249996</v>
          </cell>
          <cell r="Q47">
            <v>16983.477166920002</v>
          </cell>
          <cell r="R47">
            <v>18943.913199720002</v>
          </cell>
          <cell r="S47">
            <v>21535.268109970002</v>
          </cell>
          <cell r="T47">
            <v>20016.900597659998</v>
          </cell>
          <cell r="U47">
            <v>19751.940336690008</v>
          </cell>
          <cell r="V47">
            <v>24811.12875217999</v>
          </cell>
          <cell r="W47">
            <v>24639.104548679999</v>
          </cell>
          <cell r="X47">
            <v>24493.46637717</v>
          </cell>
          <cell r="Y47">
            <v>24291.580097789993</v>
          </cell>
          <cell r="Z47">
            <v>21278.946127600004</v>
          </cell>
          <cell r="AA47">
            <v>28747.048423039996</v>
          </cell>
          <cell r="AB47">
            <v>13506.967160959997</v>
          </cell>
          <cell r="AC47">
            <v>15071.719974000001</v>
          </cell>
          <cell r="AD47">
            <v>13982.33555215</v>
          </cell>
          <cell r="AE47">
            <v>15241.495833880001</v>
          </cell>
          <cell r="AF47">
            <v>14493.65250733</v>
          </cell>
          <cell r="AG47">
            <v>15804.901095099996</v>
          </cell>
          <cell r="AH47">
            <v>16230.014243810001</v>
          </cell>
          <cell r="AI47">
            <v>18075.398357210004</v>
          </cell>
          <cell r="AJ47">
            <v>16806.025460979999</v>
          </cell>
          <cell r="AK47">
            <v>17906.46521319</v>
          </cell>
          <cell r="AL47">
            <v>15338.322483419995</v>
          </cell>
          <cell r="AM47">
            <v>22232.987117970002</v>
          </cell>
          <cell r="AN47">
            <v>10222.66778553</v>
          </cell>
          <cell r="AO47">
            <v>11833.39326893</v>
          </cell>
          <cell r="AP47">
            <v>12995.94228999</v>
          </cell>
          <cell r="AQ47">
            <v>18328.35102563</v>
          </cell>
          <cell r="AR47">
            <v>16089.795109609997</v>
          </cell>
          <cell r="AS47">
            <v>15632.574947140001</v>
          </cell>
          <cell r="AT47">
            <v>19164.865237199996</v>
          </cell>
          <cell r="AU47">
            <v>18852.14735621</v>
          </cell>
          <cell r="AV47">
            <v>19398.128787710004</v>
          </cell>
          <cell r="AW47">
            <v>19767.227447640002</v>
          </cell>
          <cell r="AX47">
            <v>17668.834202229998</v>
          </cell>
          <cell r="AY47">
            <v>23712.825981330006</v>
          </cell>
          <cell r="AZ47">
            <v>17564.170018590004</v>
          </cell>
          <cell r="BA47">
            <v>16328.767764910001</v>
          </cell>
          <cell r="BB47">
            <v>18473.052021350002</v>
          </cell>
          <cell r="BC47">
            <v>22131.392666760003</v>
          </cell>
          <cell r="BD47">
            <v>19635.669809859992</v>
          </cell>
          <cell r="BE47">
            <v>17821.62199272</v>
          </cell>
          <cell r="BF47">
            <v>21326.603852829994</v>
          </cell>
          <cell r="BG47">
            <v>19970.35943407</v>
          </cell>
          <cell r="BH47">
            <v>19458.640644999999</v>
          </cell>
          <cell r="BI47">
            <v>23840.337190530001</v>
          </cell>
          <cell r="BJ47">
            <v>21099.721415849999</v>
          </cell>
          <cell r="BK47">
            <v>31840.035901540003</v>
          </cell>
          <cell r="BL47">
            <v>17253.760424360004</v>
          </cell>
          <cell r="BM47">
            <v>22484.306084799995</v>
          </cell>
          <cell r="BN47">
            <v>21615.327293059996</v>
          </cell>
          <cell r="BO47">
            <v>24993.54119693</v>
          </cell>
          <cell r="BP47">
            <v>22449.236440960005</v>
          </cell>
          <cell r="BQ47">
            <v>26162.908743229997</v>
          </cell>
          <cell r="BR47">
            <v>25193.121804870003</v>
          </cell>
          <cell r="BS47">
            <v>24685.995912960003</v>
          </cell>
          <cell r="BT47">
            <v>27693.51755755</v>
          </cell>
          <cell r="BU47">
            <v>24772.900678179994</v>
          </cell>
          <cell r="BV47">
            <v>24827.985922020001</v>
          </cell>
          <cell r="BW47">
            <v>34788.866621159999</v>
          </cell>
          <cell r="BX47">
            <v>10799.36452906</v>
          </cell>
          <cell r="BY47">
            <v>13322.954956059999</v>
          </cell>
          <cell r="BZ47">
            <v>13509.904111499998</v>
          </cell>
          <cell r="CA47">
            <v>14160.740721010003</v>
          </cell>
          <cell r="CB47">
            <v>14359.144947089999</v>
          </cell>
          <cell r="CC47">
            <v>14395.062630330001</v>
          </cell>
          <cell r="CD47">
            <v>14239.758615860002</v>
          </cell>
          <cell r="CE47">
            <v>15199.616973209999</v>
          </cell>
          <cell r="CF47">
            <v>14364.715484</v>
          </cell>
          <cell r="CG47">
            <v>17368.711707059996</v>
          </cell>
          <cell r="CH47">
            <v>15272.440047080006</v>
          </cell>
          <cell r="CI47">
            <v>17678.935277739991</v>
          </cell>
          <cell r="CJ47">
            <v>19579.188863220006</v>
          </cell>
          <cell r="CK47">
            <v>23747.868692980002</v>
          </cell>
          <cell r="CL47">
            <v>23365.894805400007</v>
          </cell>
          <cell r="CM47">
            <v>27033.769725559992</v>
          </cell>
          <cell r="CN47">
            <v>27216.781457909998</v>
          </cell>
          <cell r="CO47">
            <v>27017.657347110006</v>
          </cell>
          <cell r="CP47">
            <v>26893.017610719999</v>
          </cell>
          <cell r="CQ47">
            <v>28578.271161940003</v>
          </cell>
          <cell r="CR47">
            <v>28826.243080790005</v>
          </cell>
          <cell r="CS47">
            <v>29676.000392690003</v>
          </cell>
          <cell r="CT47">
            <v>26790.565928280012</v>
          </cell>
          <cell r="CU47">
            <v>35822.916336309987</v>
          </cell>
          <cell r="CV47">
            <v>12983.483715170001</v>
          </cell>
          <cell r="CW47">
            <v>16044.159775419999</v>
          </cell>
          <cell r="CX47">
            <v>16390.376650729999</v>
          </cell>
          <cell r="CY47">
            <v>17239.764002879998</v>
          </cell>
          <cell r="CZ47">
            <v>14605.78486957</v>
          </cell>
          <cell r="DA47">
            <v>16561.622127310005</v>
          </cell>
          <cell r="DB47">
            <v>14698.394625890003</v>
          </cell>
          <cell r="DC47">
            <v>18409.826928299997</v>
          </cell>
          <cell r="DD47">
            <v>15634.308377920002</v>
          </cell>
          <cell r="DE47">
            <v>18789.331680510004</v>
          </cell>
          <cell r="DF47">
            <v>14040.259757990001</v>
          </cell>
          <cell r="DG47">
            <v>26018.752887070008</v>
          </cell>
          <cell r="DH47">
            <v>21115.591310520002</v>
          </cell>
          <cell r="DI47">
            <v>26393.985254419997</v>
          </cell>
          <cell r="DJ47">
            <v>25144.78200938</v>
          </cell>
          <cell r="DK47">
            <v>28696.922513469992</v>
          </cell>
          <cell r="DL47">
            <v>27597.078982699997</v>
          </cell>
          <cell r="DM47">
            <v>31086.67300979</v>
          </cell>
          <cell r="DN47">
            <v>32281.672167110002</v>
          </cell>
          <cell r="DO47">
            <v>31787.184231119998</v>
          </cell>
          <cell r="DP47">
            <v>32554.925254630001</v>
          </cell>
          <cell r="DQ47">
            <v>30978.17967017</v>
          </cell>
          <cell r="DR47">
            <v>29851.724461469996</v>
          </cell>
          <cell r="DS47">
            <v>39065.704073109999</v>
          </cell>
          <cell r="DT47">
            <v>25335.885154529999</v>
          </cell>
          <cell r="DU47">
            <v>27289.617463089991</v>
          </cell>
          <cell r="DV47">
            <v>29678.209100999993</v>
          </cell>
          <cell r="DW47">
            <v>31239.667911870005</v>
          </cell>
          <cell r="DX47">
            <v>28026.167275589989</v>
          </cell>
          <cell r="DY47">
            <v>31358.671966340004</v>
          </cell>
          <cell r="DZ47">
            <v>33522.010882559996</v>
          </cell>
          <cell r="EA47">
            <v>33554.960005730012</v>
          </cell>
          <cell r="EB47">
            <v>32959.566443049996</v>
          </cell>
          <cell r="EC47">
            <v>35405.526713550003</v>
          </cell>
          <cell r="ED47">
            <v>34157.264667989999</v>
          </cell>
          <cell r="EE47">
            <v>43428.397052679989</v>
          </cell>
          <cell r="EF47">
            <v>25335.885154529999</v>
          </cell>
          <cell r="EG47">
            <v>52625.502617619997</v>
          </cell>
          <cell r="EH47">
            <v>82303.71171861999</v>
          </cell>
          <cell r="EI47">
            <v>113543.37963049</v>
          </cell>
          <cell r="EJ47">
            <v>141569.54690607998</v>
          </cell>
          <cell r="EK47">
            <v>172928.21887242</v>
          </cell>
          <cell r="EL47">
            <v>206450.22975497998</v>
          </cell>
          <cell r="EM47">
            <v>240005.18976071</v>
          </cell>
          <cell r="EN47">
            <v>272964.75620375999</v>
          </cell>
          <cell r="EO47">
            <v>308370.28291731002</v>
          </cell>
          <cell r="EP47">
            <v>342527.5475853</v>
          </cell>
          <cell r="EQ47">
            <v>385955.94463797996</v>
          </cell>
          <cell r="ER47">
            <v>24972.409734700002</v>
          </cell>
          <cell r="ES47">
            <v>28633.916238230002</v>
          </cell>
          <cell r="ET47">
            <v>30052.783495609998</v>
          </cell>
          <cell r="EU47">
            <v>33554.21950005</v>
          </cell>
          <cell r="EV47">
            <v>32056.817116059996</v>
          </cell>
          <cell r="EW47">
            <v>34236.92727937</v>
          </cell>
          <cell r="EX47">
            <v>36864.846484530004</v>
          </cell>
          <cell r="EY47">
            <v>33311.0728495</v>
          </cell>
          <cell r="EZ47">
            <v>39524.147990849997</v>
          </cell>
          <cell r="FA47">
            <v>29419.791318350006</v>
          </cell>
          <cell r="FB47">
            <v>34974.921653690006</v>
          </cell>
          <cell r="FC47">
            <v>44862.096325999992</v>
          </cell>
          <cell r="FD47">
            <v>24972.409734700002</v>
          </cell>
          <cell r="FE47">
            <v>53606.325972930004</v>
          </cell>
          <cell r="FF47">
            <v>83659.109468540002</v>
          </cell>
          <cell r="FG47">
            <v>117213.32896859001</v>
          </cell>
          <cell r="FH47">
            <v>149270.14608465001</v>
          </cell>
          <cell r="FI47">
            <v>183507.07336402001</v>
          </cell>
          <cell r="FJ47">
            <v>220371.91984854999</v>
          </cell>
          <cell r="FK47">
            <v>253682.99269804999</v>
          </cell>
          <cell r="FL47">
            <v>293207.14068889996</v>
          </cell>
          <cell r="FM47">
            <v>322626.93200724997</v>
          </cell>
          <cell r="FN47">
            <v>357601.85366093996</v>
          </cell>
          <cell r="FO47">
            <v>402463.94998693996</v>
          </cell>
          <cell r="FP47">
            <v>0</v>
          </cell>
          <cell r="FQ47">
            <v>-363.4754198299961</v>
          </cell>
          <cell r="FR47">
            <v>1344.2987751400105</v>
          </cell>
          <cell r="FS47">
            <v>374.57439461000467</v>
          </cell>
          <cell r="FT47">
            <v>2314.5515881799947</v>
          </cell>
          <cell r="FU47">
            <v>4030.6498404700069</v>
          </cell>
          <cell r="FV47">
            <v>2878.2553130299966</v>
          </cell>
          <cell r="FW47">
            <v>3342.8356019700077</v>
          </cell>
          <cell r="FX47">
            <v>-243.8871562300119</v>
          </cell>
          <cell r="FY47">
            <v>6564.5815478000004</v>
          </cell>
          <cell r="FZ47">
            <v>-5985.7353951999976</v>
          </cell>
          <cell r="GA47">
            <v>817.65698570000677</v>
          </cell>
          <cell r="GB47">
            <v>1433.6992733200022</v>
          </cell>
          <cell r="GC47">
            <v>0</v>
          </cell>
          <cell r="GD47">
            <v>-1.4346268844094737E-2</v>
          </cell>
          <cell r="GE47">
            <v>4.9260447749339617E-2</v>
          </cell>
          <cell r="GF47">
            <v>1.2621192651324218E-2</v>
          </cell>
          <cell r="GG47">
            <v>7.4090147011471416E-2</v>
          </cell>
          <cell r="GH47">
            <v>0.14381737612693801</v>
          </cell>
          <cell r="GI47">
            <v>9.1784987454809272E-2</v>
          </cell>
          <cell r="GJ47">
            <v>9.9720616811479396E-2</v>
          </cell>
          <cell r="GK47">
            <v>-7.2682892838604046E-3</v>
          </cell>
          <cell r="GL47">
            <v>0.19917074938296822</v>
          </cell>
          <cell r="GM47">
            <v>-0.1690621761858779</v>
          </cell>
          <cell r="GN47">
            <v>2.3938011244391665E-2</v>
          </cell>
          <cell r="GO47">
            <v>3.3012944769314892E-2</v>
          </cell>
          <cell r="GP47">
            <v>0</v>
          </cell>
          <cell r="GQ47">
            <v>-363.4754198299961</v>
          </cell>
          <cell r="GR47">
            <v>980.82335531000717</v>
          </cell>
          <cell r="GS47">
            <v>1355.3977499200118</v>
          </cell>
          <cell r="GT47">
            <v>3669.9493381000066</v>
          </cell>
          <cell r="GU47">
            <v>7700.5991785700317</v>
          </cell>
          <cell r="GV47">
            <v>10578.85449160001</v>
          </cell>
          <cell r="GW47">
            <v>13921.690093570011</v>
          </cell>
          <cell r="GX47">
            <v>13677.802937339991</v>
          </cell>
          <cell r="GY47">
            <v>20242.384485139977</v>
          </cell>
          <cell r="GZ47">
            <v>14256.64908993995</v>
          </cell>
          <cell r="HA47">
            <v>15074.306075639965</v>
          </cell>
          <cell r="HB47">
            <v>16508.005348959996</v>
          </cell>
          <cell r="HC47">
            <v>0</v>
          </cell>
          <cell r="HD47">
            <v>-1.4346268844094737E-2</v>
          </cell>
          <cell r="HE47">
            <v>1.8637795489322494E-2</v>
          </cell>
          <cell r="HF47">
            <v>1.6468245740287473E-2</v>
          </cell>
          <cell r="HG47">
            <v>3.2322001952410695E-2</v>
          </cell>
          <cell r="HH47">
            <v>5.4394460862962006E-2</v>
          </cell>
          <cell r="HI47">
            <v>6.1174830577562907E-2</v>
          </cell>
          <cell r="HJ47">
            <v>6.743363817077172E-2</v>
          </cell>
          <cell r="HK47">
            <v>5.6989613228684913E-2</v>
          </cell>
          <cell r="HL47">
            <v>7.4157502113678164E-2</v>
          </cell>
          <cell r="HM47">
            <v>4.623224052287455E-2</v>
          </cell>
          <cell r="HN47">
            <v>4.4009032797240909E-2</v>
          </cell>
          <cell r="HO47">
            <v>4.2771734904729145E-2</v>
          </cell>
          <cell r="HP47">
            <v>0</v>
          </cell>
          <cell r="HQ47">
            <v>-1.2999989849049598E-6</v>
          </cell>
          <cell r="HR47">
            <v>-1.7699967429507524E-6</v>
          </cell>
          <cell r="HS47">
            <v>-3.900022420566529E-7</v>
          </cell>
          <cell r="HT47">
            <v>-9.4999995781108737E-7</v>
          </cell>
          <cell r="HU47">
            <v>-9.4000279204919934E-7</v>
          </cell>
          <cell r="HV47">
            <v>-6.300033419393003E-7</v>
          </cell>
          <cell r="HW47">
            <v>-1.4699980965815485E-6</v>
          </cell>
          <cell r="HX47">
            <v>5.0000380724668503E-7</v>
          </cell>
          <cell r="HY47">
            <v>-1.1500014807097614E-6</v>
          </cell>
          <cell r="HZ47">
            <v>-6.4999403548426926E-7</v>
          </cell>
          <cell r="IA47">
            <v>-1268.7455453099974</v>
          </cell>
          <cell r="IB47">
            <v>-176.07638700000825</v>
          </cell>
          <cell r="IC47">
            <v>0</v>
          </cell>
          <cell r="ID47">
            <v>-5.2057410504157029E-11</v>
          </cell>
          <cell r="IE47">
            <v>-6.1814693041469633E-11</v>
          </cell>
          <cell r="IF47">
            <v>-1.2977241928640716E-11</v>
          </cell>
          <cell r="IG47">
            <v>-2.8312384312285225E-11</v>
          </cell>
          <cell r="IH47">
            <v>-2.9323023200288591E-11</v>
          </cell>
          <cell r="II47">
            <v>-1.8401281656701883E-11</v>
          </cell>
          <cell r="IJ47">
            <v>-3.9875334816321641E-11</v>
          </cell>
          <cell r="IK47">
            <v>1.5010138205791687E-11</v>
          </cell>
          <cell r="IL47">
            <v>-2.9096173836372915E-11</v>
          </cell>
          <cell r="IM47">
            <v>-2.2093767710190644E-11</v>
          </cell>
          <cell r="IN47">
            <v>-3.500599258744444E-2</v>
          </cell>
          <cell r="IO47">
            <v>-3.9094922461004921E-3</v>
          </cell>
          <cell r="IP47">
            <v>0</v>
          </cell>
          <cell r="IQ47">
            <v>-1.2999989849049598E-6</v>
          </cell>
          <cell r="IR47">
            <v>-3.0699957278557122E-6</v>
          </cell>
          <cell r="IS47">
            <v>-3.459994331933558E-6</v>
          </cell>
          <cell r="IT47">
            <v>-4.4099870137870312E-6</v>
          </cell>
          <cell r="IU47">
            <v>-5.3499825298786163E-6</v>
          </cell>
          <cell r="IV47">
            <v>-5.9799931477755308E-6</v>
          </cell>
          <cell r="IW47">
            <v>-7.4499985203146935E-6</v>
          </cell>
          <cell r="IX47">
            <v>-6.9500238168984652E-6</v>
          </cell>
          <cell r="IY47">
            <v>-8.1000616773962975E-6</v>
          </cell>
          <cell r="IZ47">
            <v>-8.7500084191560745E-6</v>
          </cell>
          <cell r="JA47">
            <v>-1268.7455540600349</v>
          </cell>
          <cell r="JB47">
            <v>-1444.8219410600141</v>
          </cell>
          <cell r="JC47">
            <v>0</v>
          </cell>
          <cell r="JD47">
            <v>-5.2057410504157029E-11</v>
          </cell>
          <cell r="JE47">
            <v>-5.7269280667176757E-11</v>
          </cell>
          <cell r="JF47">
            <v>-4.1358249612871975E-11</v>
          </cell>
          <cell r="JG47">
            <v>-3.7623596671355253E-11</v>
          </cell>
          <cell r="JH47">
            <v>-3.5840941206374463E-11</v>
          </cell>
          <cell r="JI47">
            <v>-3.2587262376084241E-11</v>
          </cell>
          <cell r="JJ47">
            <v>-3.3806478271745452E-11</v>
          </cell>
          <cell r="JK47">
            <v>-2.7396490962168795E-11</v>
          </cell>
          <cell r="JL47">
            <v>-2.7625731277011746E-11</v>
          </cell>
          <cell r="JM47">
            <v>-2.7121134508144958E-11</v>
          </cell>
          <cell r="JN47">
            <v>-3.5353845002497049E-3</v>
          </cell>
          <cell r="JO47">
            <v>-3.5770996855635641E-3</v>
          </cell>
          <cell r="JP47">
            <v>0</v>
          </cell>
          <cell r="JQ47">
            <v>24972.409736000001</v>
          </cell>
          <cell r="JR47">
            <v>28633.916239999999</v>
          </cell>
          <cell r="JS47">
            <v>30052.783496</v>
          </cell>
          <cell r="JT47">
            <v>33554.219501</v>
          </cell>
          <cell r="JU47">
            <v>32056.817116999999</v>
          </cell>
          <cell r="JV47">
            <v>34236.927280000004</v>
          </cell>
          <cell r="JW47">
            <v>36864.846486000002</v>
          </cell>
          <cell r="JX47">
            <v>33311.072848999996</v>
          </cell>
          <cell r="JY47">
            <v>39524.147991999998</v>
          </cell>
          <cell r="JZ47">
            <v>29419.791319</v>
          </cell>
          <cell r="KA47">
            <v>36243.667199000003</v>
          </cell>
          <cell r="KB47">
            <v>45038.172713</v>
          </cell>
          <cell r="KC47">
            <v>0</v>
          </cell>
          <cell r="KD47">
            <v>24972.409736000001</v>
          </cell>
          <cell r="KE47">
            <v>53606.325976</v>
          </cell>
          <cell r="KF47">
            <v>83659.109471999996</v>
          </cell>
          <cell r="KG47">
            <v>117213.328973</v>
          </cell>
          <cell r="KH47">
            <v>149270.14608999999</v>
          </cell>
          <cell r="KI47">
            <v>183507.07337</v>
          </cell>
          <cell r="KJ47">
            <v>220371.91985599999</v>
          </cell>
          <cell r="KK47">
            <v>253682.99270500001</v>
          </cell>
          <cell r="KL47">
            <v>293207.14069700002</v>
          </cell>
          <cell r="KM47">
            <v>322626.93201599998</v>
          </cell>
          <cell r="KN47">
            <v>358870.59921499999</v>
          </cell>
          <cell r="KO47">
            <v>403908.77192799997</v>
          </cell>
          <cell r="KP47">
            <v>0</v>
          </cell>
          <cell r="KQ47">
            <v>24972.409734700002</v>
          </cell>
          <cell r="KR47">
            <v>28633.916238230002</v>
          </cell>
          <cell r="KS47">
            <v>30052.783495609998</v>
          </cell>
          <cell r="KT47">
            <v>33554.21950005</v>
          </cell>
          <cell r="KU47">
            <v>32056.817116059996</v>
          </cell>
          <cell r="KV47">
            <v>34236.92727937</v>
          </cell>
          <cell r="KW47">
            <v>36864.846484530004</v>
          </cell>
          <cell r="KX47">
            <v>33311.0728495</v>
          </cell>
          <cell r="KY47">
            <v>39524.147990849997</v>
          </cell>
          <cell r="KZ47">
            <v>29419.791318350006</v>
          </cell>
          <cell r="LA47">
            <v>34974.921653690006</v>
          </cell>
          <cell r="LB47">
            <v>44862.096325999992</v>
          </cell>
          <cell r="LC47">
            <v>0</v>
          </cell>
          <cell r="LD47" t="str">
            <v>25.2.5 Dom txs G&amp;S (ex ML) (ex imp FL &lt;=Sep'14) (in imp FL&gt;=Oct'14)</v>
          </cell>
          <cell r="LE47">
            <v>24632.593566489999</v>
          </cell>
          <cell r="LF47">
            <v>28371.806577619995</v>
          </cell>
          <cell r="LG47">
            <v>29739.514020199993</v>
          </cell>
          <cell r="LH47">
            <v>33207.728613549996</v>
          </cell>
          <cell r="LI47">
            <v>31686.12669003</v>
          </cell>
          <cell r="LJ47">
            <v>33817.805161589997</v>
          </cell>
          <cell r="LK47">
            <v>36396.114390039998</v>
          </cell>
          <cell r="LL47">
            <v>32709.995299309998</v>
          </cell>
          <cell r="LM47">
            <v>38793.598617360003</v>
          </cell>
          <cell r="LN47">
            <v>29029.940383820001</v>
          </cell>
          <cell r="LO47">
            <v>34573.227507360003</v>
          </cell>
          <cell r="LP47">
            <v>44431.311649169998</v>
          </cell>
          <cell r="LQ47">
            <v>0</v>
          </cell>
          <cell r="LR47">
            <v>0</v>
          </cell>
        </row>
        <row r="48">
          <cell r="M48" t="str">
            <v>26.0.6      Value-added tax (incl dies ref offset from Aug'13)</v>
          </cell>
          <cell r="O48" t="str">
            <v xml:space="preserve"> </v>
          </cell>
          <cell r="P48">
            <v>12803.41123089</v>
          </cell>
          <cell r="Q48">
            <v>11495.673811310004</v>
          </cell>
          <cell r="R48">
            <v>13437.502269440001</v>
          </cell>
          <cell r="S48">
            <v>15245.652829200002</v>
          </cell>
          <cell r="T48">
            <v>14462.703413610001</v>
          </cell>
          <cell r="U48">
            <v>14102.139213060002</v>
          </cell>
          <cell r="V48">
            <v>18064.850517329993</v>
          </cell>
          <cell r="W48">
            <v>18702.092624569999</v>
          </cell>
          <cell r="X48">
            <v>18232.801952649999</v>
          </cell>
          <cell r="Y48">
            <v>17153.818921589995</v>
          </cell>
          <cell r="Z48">
            <v>15218.287714609998</v>
          </cell>
          <cell r="AA48">
            <v>22101.264037989997</v>
          </cell>
          <cell r="AB48">
            <v>9764.6164845799976</v>
          </cell>
          <cell r="AC48">
            <v>12000.015541950001</v>
          </cell>
          <cell r="AD48">
            <v>10606.01827196</v>
          </cell>
          <cell r="AE48">
            <v>11715.068071880003</v>
          </cell>
          <cell r="AF48">
            <v>11097.716324319999</v>
          </cell>
          <cell r="AG48">
            <v>12446.520693419996</v>
          </cell>
          <cell r="AH48">
            <v>12392.194828310001</v>
          </cell>
          <cell r="AI48">
            <v>14328.218523790001</v>
          </cell>
          <cell r="AJ48">
            <v>13035.918531089999</v>
          </cell>
          <cell r="AK48">
            <v>13271.67617497</v>
          </cell>
          <cell r="AL48">
            <v>11532.959024989997</v>
          </cell>
          <cell r="AM48">
            <v>18251.877236300017</v>
          </cell>
          <cell r="AN48">
            <v>6407.9324729599994</v>
          </cell>
          <cell r="AO48">
            <v>8088.0110688700006</v>
          </cell>
          <cell r="AP48">
            <v>9083.1081663800014</v>
          </cell>
          <cell r="AQ48">
            <v>13903.944394880004</v>
          </cell>
          <cell r="AR48">
            <v>11330.837605559998</v>
          </cell>
          <cell r="AS48">
            <v>11184.373007540002</v>
          </cell>
          <cell r="AT48">
            <v>14525.837231809999</v>
          </cell>
          <cell r="AU48">
            <v>14087.54228912</v>
          </cell>
          <cell r="AV48">
            <v>14600.89078354</v>
          </cell>
          <cell r="AW48">
            <v>14136.50151973</v>
          </cell>
          <cell r="AX48">
            <v>12388.752383480001</v>
          </cell>
          <cell r="AY48">
            <v>18203.591337770005</v>
          </cell>
          <cell r="AZ48">
            <v>12617.552440990001</v>
          </cell>
          <cell r="BA48">
            <v>11680.802062719999</v>
          </cell>
          <cell r="BB48">
            <v>13666.178094470004</v>
          </cell>
          <cell r="BC48">
            <v>16592.627493550001</v>
          </cell>
          <cell r="BD48">
            <v>14505.941953129999</v>
          </cell>
          <cell r="BE48">
            <v>12280.277757370002</v>
          </cell>
          <cell r="BF48">
            <v>15694.91433326</v>
          </cell>
          <cell r="BG48">
            <v>14818.24423043</v>
          </cell>
          <cell r="BH48">
            <v>13967.032690559998</v>
          </cell>
          <cell r="BI48">
            <v>17212.819573830002</v>
          </cell>
          <cell r="BJ48">
            <v>15241.04082643</v>
          </cell>
          <cell r="BK48">
            <v>25294.008016870004</v>
          </cell>
          <cell r="BL48">
            <v>10855.785350290002</v>
          </cell>
          <cell r="BM48">
            <v>16758.998156849997</v>
          </cell>
          <cell r="BN48">
            <v>15467.459816199998</v>
          </cell>
          <cell r="BO48">
            <v>17802.999525859999</v>
          </cell>
          <cell r="BP48">
            <v>16000.162883670002</v>
          </cell>
          <cell r="BQ48">
            <v>19309.382715880001</v>
          </cell>
          <cell r="BR48">
            <v>17604.26084857</v>
          </cell>
          <cell r="BS48">
            <v>18437.662140520006</v>
          </cell>
          <cell r="BT48">
            <v>20761.772669890004</v>
          </cell>
          <cell r="BU48">
            <v>17473.394825469997</v>
          </cell>
          <cell r="BV48">
            <v>17882.547423350003</v>
          </cell>
          <cell r="BW48">
            <v>26668.608816779997</v>
          </cell>
          <cell r="BX48">
            <v>7619.7486681199989</v>
          </cell>
          <cell r="BY48">
            <v>10125.688744579998</v>
          </cell>
          <cell r="BZ48">
            <v>10593.638337709999</v>
          </cell>
          <cell r="CA48">
            <v>11041.64478844</v>
          </cell>
          <cell r="CB48">
            <v>10987.63701081</v>
          </cell>
          <cell r="CC48">
            <v>11470.852922370002</v>
          </cell>
          <cell r="CD48">
            <v>10849.600699430001</v>
          </cell>
          <cell r="CE48">
            <v>11934.5744643</v>
          </cell>
          <cell r="CF48">
            <v>11163.908951669999</v>
          </cell>
          <cell r="CG48">
            <v>13565.77173868</v>
          </cell>
          <cell r="CH48">
            <v>11163.375755360004</v>
          </cell>
          <cell r="CI48">
            <v>13946.157918530014</v>
          </cell>
          <cell r="CJ48">
            <v>11484.792414180003</v>
          </cell>
          <cell r="CK48">
            <v>18936.868280310006</v>
          </cell>
          <cell r="CL48">
            <v>16688.55596759</v>
          </cell>
          <cell r="CM48">
            <v>19106.477386260001</v>
          </cell>
          <cell r="CN48">
            <v>20860.216997639996</v>
          </cell>
          <cell r="CO48">
            <v>20789.698440300002</v>
          </cell>
          <cell r="CP48">
            <v>18406.504657129994</v>
          </cell>
          <cell r="CQ48">
            <v>22123.006290720001</v>
          </cell>
          <cell r="CR48">
            <v>21107.608971240006</v>
          </cell>
          <cell r="CS48">
            <v>21606.700834200008</v>
          </cell>
          <cell r="CT48">
            <v>18588.959232240006</v>
          </cell>
          <cell r="CU48">
            <v>27967.189400729992</v>
          </cell>
          <cell r="CV48">
            <v>8816.0441544800015</v>
          </cell>
          <cell r="CW48">
            <v>12709.183773330002</v>
          </cell>
          <cell r="CX48">
            <v>12644.899102439998</v>
          </cell>
          <cell r="CY48">
            <v>13502.760168899998</v>
          </cell>
          <cell r="CZ48">
            <v>10929.46853122</v>
          </cell>
          <cell r="DA48">
            <v>13090.808623960003</v>
          </cell>
          <cell r="DB48">
            <v>10795.138690170004</v>
          </cell>
          <cell r="DC48">
            <v>14569.39522101</v>
          </cell>
          <cell r="DD48">
            <v>11790.22478405</v>
          </cell>
          <cell r="DE48">
            <v>14564.840331990001</v>
          </cell>
          <cell r="DF48">
            <v>9577.0329151700007</v>
          </cell>
          <cell r="DG48">
            <v>21353.325057580001</v>
          </cell>
          <cell r="DH48">
            <v>13002.832215940001</v>
          </cell>
          <cell r="DI48">
            <v>20316.376205529999</v>
          </cell>
          <cell r="DJ48">
            <v>18537.521273040002</v>
          </cell>
          <cell r="DK48">
            <v>20838.687077009999</v>
          </cell>
          <cell r="DL48">
            <v>20477.925096490002</v>
          </cell>
          <cell r="DM48">
            <v>24102.91626391</v>
          </cell>
          <cell r="DN48">
            <v>22834.103156699999</v>
          </cell>
          <cell r="DO48">
            <v>23939.881523240001</v>
          </cell>
          <cell r="DP48">
            <v>24251.27644944</v>
          </cell>
          <cell r="DQ48">
            <v>21804.040939369999</v>
          </cell>
          <cell r="DR48">
            <v>20962.282539200001</v>
          </cell>
          <cell r="DS48">
            <v>30226.945201080001</v>
          </cell>
          <cell r="DT48">
            <v>15031.078773580002</v>
          </cell>
          <cell r="DU48">
            <v>20730.014195219992</v>
          </cell>
          <cell r="DV48">
            <v>21452.542428249999</v>
          </cell>
          <cell r="DW48">
            <v>22364.23151197</v>
          </cell>
          <cell r="DX48">
            <v>21574.886849529994</v>
          </cell>
          <cell r="DY48">
            <v>23625.594737400002</v>
          </cell>
          <cell r="DZ48">
            <v>23995.844727129996</v>
          </cell>
          <cell r="EA48">
            <v>24288.769905910012</v>
          </cell>
          <cell r="EB48">
            <v>24030.315843599998</v>
          </cell>
          <cell r="EC48">
            <v>25394.94409515</v>
          </cell>
          <cell r="ED48">
            <v>24413.956396349993</v>
          </cell>
          <cell r="EE48">
            <v>34209.230558269999</v>
          </cell>
          <cell r="EF48">
            <v>15031.078773580002</v>
          </cell>
          <cell r="EG48">
            <v>35761.092968799996</v>
          </cell>
          <cell r="EH48">
            <v>57213.635397049999</v>
          </cell>
          <cell r="EI48">
            <v>79577.866909019984</v>
          </cell>
          <cell r="EJ48">
            <v>101152.75375854998</v>
          </cell>
          <cell r="EK48">
            <v>124778.34849594998</v>
          </cell>
          <cell r="EL48">
            <v>148774.19322307999</v>
          </cell>
          <cell r="EM48">
            <v>173062.96312899</v>
          </cell>
          <cell r="EN48">
            <v>197093.27897258999</v>
          </cell>
          <cell r="EO48">
            <v>222488.22306773998</v>
          </cell>
          <cell r="EP48">
            <v>246902.17946409</v>
          </cell>
          <cell r="EQ48">
            <v>281111.41002235998</v>
          </cell>
          <cell r="ER48">
            <v>15173.076200279998</v>
          </cell>
          <cell r="ES48">
            <v>20837.059078170005</v>
          </cell>
          <cell r="ET48">
            <v>21183.811896529998</v>
          </cell>
          <cell r="EU48">
            <v>23933.407350550002</v>
          </cell>
          <cell r="EV48">
            <v>23696.992674720001</v>
          </cell>
          <cell r="EW48">
            <v>25328.352827480005</v>
          </cell>
          <cell r="EX48">
            <v>26854.853949410004</v>
          </cell>
          <cell r="EY48">
            <v>23770.848652760003</v>
          </cell>
          <cell r="EZ48">
            <v>29888.208167290002</v>
          </cell>
          <cell r="FA48">
            <v>18853.506072370004</v>
          </cell>
          <cell r="FB48">
            <v>25157.505818800004</v>
          </cell>
          <cell r="FC48">
            <v>34489.099773539994</v>
          </cell>
          <cell r="FD48">
            <v>15173.076200279998</v>
          </cell>
          <cell r="FE48">
            <v>36010.135278450005</v>
          </cell>
          <cell r="FF48">
            <v>57193.94717498</v>
          </cell>
          <cell r="FG48">
            <v>81127.354525529998</v>
          </cell>
          <cell r="FH48">
            <v>104824.34720024999</v>
          </cell>
          <cell r="FI48">
            <v>130152.70002773</v>
          </cell>
          <cell r="FJ48">
            <v>157007.55397713999</v>
          </cell>
          <cell r="FK48">
            <v>180778.4026299</v>
          </cell>
          <cell r="FL48">
            <v>210666.61079718999</v>
          </cell>
          <cell r="FM48">
            <v>229520.11686956001</v>
          </cell>
          <cell r="FN48">
            <v>254677.62268836002</v>
          </cell>
          <cell r="FO48">
            <v>289166.72246190003</v>
          </cell>
          <cell r="FP48">
            <v>0</v>
          </cell>
          <cell r="FQ48">
            <v>141.99742669999614</v>
          </cell>
          <cell r="FR48">
            <v>107.04488295001283</v>
          </cell>
          <cell r="FS48">
            <v>-268.73053172000073</v>
          </cell>
          <cell r="FT48">
            <v>1569.1758385800022</v>
          </cell>
          <cell r="FU48">
            <v>2122.1058251900067</v>
          </cell>
          <cell r="FV48">
            <v>1702.7580900800021</v>
          </cell>
          <cell r="FW48">
            <v>2859.0092222800085</v>
          </cell>
          <cell r="FX48">
            <v>-517.92125315000885</v>
          </cell>
          <cell r="FY48">
            <v>5857.8923236900046</v>
          </cell>
          <cell r="FZ48">
            <v>-6541.4380227799957</v>
          </cell>
          <cell r="GA48">
            <v>743.54942245001075</v>
          </cell>
          <cell r="GB48">
            <v>279.86921526999504</v>
          </cell>
          <cell r="GC48">
            <v>0</v>
          </cell>
          <cell r="GD48">
            <v>9.4469218636245716E-3</v>
          </cell>
          <cell r="GE48">
            <v>5.1637631282807159E-3</v>
          </cell>
          <cell r="GF48">
            <v>-1.2526745145420163E-2</v>
          </cell>
          <cell r="GG48">
            <v>7.0164532044847266E-2</v>
          </cell>
          <cell r="GH48">
            <v>9.8359997898957066E-2</v>
          </cell>
          <cell r="GI48">
            <v>7.2072602150602655E-2</v>
          </cell>
          <cell r="GJ48">
            <v>0.11914601276976833</v>
          </cell>
          <cell r="GK48">
            <v>-2.1323486333656889E-2</v>
          </cell>
          <cell r="GL48">
            <v>0.24377092510209927</v>
          </cell>
          <cell r="GM48">
            <v>-0.25758820331600174</v>
          </cell>
          <cell r="GN48">
            <v>3.0455916705134079E-2</v>
          </cell>
          <cell r="GO48">
            <v>8.1811023136951939E-3</v>
          </cell>
          <cell r="GP48">
            <v>0</v>
          </cell>
          <cell r="GQ48">
            <v>141.99742669999614</v>
          </cell>
          <cell r="GR48">
            <v>249.04230965000897</v>
          </cell>
          <cell r="GS48">
            <v>-19.688222069999028</v>
          </cell>
          <cell r="GT48">
            <v>1549.487616510014</v>
          </cell>
          <cell r="GU48">
            <v>3671.5934417000099</v>
          </cell>
          <cell r="GV48">
            <v>5374.3515317800193</v>
          </cell>
          <cell r="GW48">
            <v>8233.360754060006</v>
          </cell>
          <cell r="GX48">
            <v>7715.4395009099972</v>
          </cell>
          <cell r="GY48">
            <v>13573.331824599998</v>
          </cell>
          <cell r="GZ48">
            <v>7031.8938018200279</v>
          </cell>
          <cell r="HA48">
            <v>7775.4432242700132</v>
          </cell>
          <cell r="HB48">
            <v>8055.3124395400519</v>
          </cell>
          <cell r="HC48">
            <v>0</v>
          </cell>
          <cell r="HD48">
            <v>9.4469218636245716E-3</v>
          </cell>
          <cell r="HE48">
            <v>6.9640575545967679E-3</v>
          </cell>
          <cell r="HF48">
            <v>-3.441176554044698E-4</v>
          </cell>
          <cell r="HG48">
            <v>1.9471338912382719E-2</v>
          </cell>
          <cell r="HH48">
            <v>3.6297513466257626E-2</v>
          </cell>
          <cell r="HI48">
            <v>4.3071186600570036E-2</v>
          </cell>
          <cell r="HJ48">
            <v>5.534132348958172E-2</v>
          </cell>
          <cell r="HK48">
            <v>4.458169074083982E-2</v>
          </cell>
          <cell r="HL48">
            <v>6.8867552944246554E-2</v>
          </cell>
          <cell r="HM48">
            <v>3.1605689977033342E-2</v>
          </cell>
          <cell r="HN48">
            <v>3.1491999143737369E-2</v>
          </cell>
          <cell r="HO48">
            <v>2.8655231172933612E-2</v>
          </cell>
          <cell r="HP48">
            <v>0</v>
          </cell>
          <cell r="HQ48">
            <v>2.7999885787721723E-7</v>
          </cell>
          <cell r="HR48">
            <v>-8.2999395090155303E-7</v>
          </cell>
          <cell r="HS48">
            <v>-4.7000139602459967E-7</v>
          </cell>
          <cell r="HT48">
            <v>-1.4499964891001582E-6</v>
          </cell>
          <cell r="HU48">
            <v>7.1999966166913509E-7</v>
          </cell>
          <cell r="HV48">
            <v>-5.1999450079165399E-7</v>
          </cell>
          <cell r="HW48">
            <v>-5.8999648899771273E-7</v>
          </cell>
          <cell r="HX48">
            <v>-2.399974619038403E-7</v>
          </cell>
          <cell r="HY48">
            <v>2.900014806073159E-7</v>
          </cell>
          <cell r="HZ48">
            <v>-6.2999606598168612E-7</v>
          </cell>
          <cell r="IA48">
            <v>-234.91933419999623</v>
          </cell>
          <cell r="IB48">
            <v>-598.35820046000299</v>
          </cell>
          <cell r="IC48">
            <v>0</v>
          </cell>
          <cell r="ID48">
            <v>1.8453664516442435E-11</v>
          </cell>
          <cell r="IE48">
            <v>-3.9832586151182792E-11</v>
          </cell>
          <cell r="IF48">
            <v>-2.2186818798705445E-11</v>
          </cell>
          <cell r="IG48">
            <v>-6.0584624152105492E-11</v>
          </cell>
          <cell r="IH48">
            <v>3.0383587975663609E-11</v>
          </cell>
          <cell r="II48">
            <v>-2.0530134917293564E-11</v>
          </cell>
          <cell r="IJ48">
            <v>-2.196982676190323E-11</v>
          </cell>
          <cell r="IK48">
            <v>-1.009629338048692E-11</v>
          </cell>
          <cell r="IL48">
            <v>9.7028727512514679E-12</v>
          </cell>
          <cell r="IM48">
            <v>-3.3415326758978792E-11</v>
          </cell>
          <cell r="IN48">
            <v>-9.2515517042782956E-3</v>
          </cell>
          <cell r="IO48">
            <v>-1.7053335721937731E-2</v>
          </cell>
          <cell r="IP48">
            <v>0</v>
          </cell>
          <cell r="IQ48">
            <v>2.7999885787721723E-7</v>
          </cell>
          <cell r="IR48">
            <v>-5.4999691201373935E-7</v>
          </cell>
          <cell r="IS48">
            <v>-1.0200019460171461E-6</v>
          </cell>
          <cell r="IT48">
            <v>-2.4699984351173043E-6</v>
          </cell>
          <cell r="IU48">
            <v>-1.7500133253633976E-6</v>
          </cell>
          <cell r="IV48">
            <v>-2.2700114641338587E-6</v>
          </cell>
          <cell r="IW48">
            <v>-2.8600043151527643E-6</v>
          </cell>
          <cell r="IX48">
            <v>-3.0999945010989904E-6</v>
          </cell>
          <cell r="IY48">
            <v>-2.8100039344280958E-6</v>
          </cell>
          <cell r="IZ48">
            <v>-3.4399854484945536E-6</v>
          </cell>
          <cell r="JA48">
            <v>-234.91933763999259</v>
          </cell>
          <cell r="JB48">
            <v>-833.27753809996648</v>
          </cell>
          <cell r="JC48">
            <v>0</v>
          </cell>
          <cell r="JD48">
            <v>1.8453664516442435E-11</v>
          </cell>
          <cell r="JE48">
            <v>-1.527339199790456E-11</v>
          </cell>
          <cell r="JF48">
            <v>-1.7834089031805175E-11</v>
          </cell>
          <cell r="JG48">
            <v>-3.0445938358125781E-11</v>
          </cell>
          <cell r="JH48">
            <v>-1.6694721904550131E-11</v>
          </cell>
          <cell r="JI48">
            <v>-1.7441140011775587E-11</v>
          </cell>
          <cell r="JJ48">
            <v>-1.821571155434393E-11</v>
          </cell>
          <cell r="JK48">
            <v>-1.7148035694243408E-11</v>
          </cell>
          <cell r="JL48">
            <v>-1.3338629808288993E-11</v>
          </cell>
          <cell r="JM48">
            <v>-1.4987729595824472E-11</v>
          </cell>
          <cell r="JN48">
            <v>-9.2156837703196185E-4</v>
          </cell>
          <cell r="JO48">
            <v>-2.8733708210343673E-3</v>
          </cell>
          <cell r="JP48">
            <v>0</v>
          </cell>
          <cell r="JQ48">
            <v>15173.0762</v>
          </cell>
          <cell r="JR48">
            <v>20837.059078999999</v>
          </cell>
          <cell r="JS48">
            <v>21183.811897</v>
          </cell>
          <cell r="JT48">
            <v>23933.407351999998</v>
          </cell>
          <cell r="JU48">
            <v>23696.992674000001</v>
          </cell>
          <cell r="JV48">
            <v>25328.352827999999</v>
          </cell>
          <cell r="JW48">
            <v>26854.853950000001</v>
          </cell>
          <cell r="JX48">
            <v>23770.848653000001</v>
          </cell>
          <cell r="JY48">
            <v>29888.208167000001</v>
          </cell>
          <cell r="JZ48">
            <v>18853.506073</v>
          </cell>
          <cell r="KA48">
            <v>25392.425153</v>
          </cell>
          <cell r="KB48">
            <v>35087.457973999997</v>
          </cell>
          <cell r="KC48">
            <v>0</v>
          </cell>
          <cell r="KD48">
            <v>15173.0762</v>
          </cell>
          <cell r="KE48">
            <v>36010.135279000002</v>
          </cell>
          <cell r="KF48">
            <v>57193.947176000001</v>
          </cell>
          <cell r="KG48">
            <v>81127.354527999996</v>
          </cell>
          <cell r="KH48">
            <v>104824.347202</v>
          </cell>
          <cell r="KI48">
            <v>130152.70003000001</v>
          </cell>
          <cell r="KJ48">
            <v>157007.55398</v>
          </cell>
          <cell r="KK48">
            <v>180778.40263299999</v>
          </cell>
          <cell r="KL48">
            <v>210666.61079999999</v>
          </cell>
          <cell r="KM48">
            <v>229520.11687299999</v>
          </cell>
          <cell r="KN48">
            <v>254912.54202600001</v>
          </cell>
          <cell r="KO48">
            <v>290000</v>
          </cell>
          <cell r="KP48">
            <v>0</v>
          </cell>
          <cell r="KQ48">
            <v>15173.076200279998</v>
          </cell>
          <cell r="KR48">
            <v>20837.059078170005</v>
          </cell>
          <cell r="KS48">
            <v>21183.811896529998</v>
          </cell>
          <cell r="KT48">
            <v>23933.407350550002</v>
          </cell>
          <cell r="KU48">
            <v>23696.992674720001</v>
          </cell>
          <cell r="KV48">
            <v>25328.352827480005</v>
          </cell>
          <cell r="KW48">
            <v>26854.853949410004</v>
          </cell>
          <cell r="KX48">
            <v>23770.848652760003</v>
          </cell>
          <cell r="KY48">
            <v>29888.208167290002</v>
          </cell>
          <cell r="KZ48">
            <v>18853.506072370004</v>
          </cell>
          <cell r="LA48">
            <v>25157.505818800004</v>
          </cell>
          <cell r="LB48">
            <v>34489.099773539994</v>
          </cell>
          <cell r="LC48">
            <v>0</v>
          </cell>
          <cell r="LD48" t="str">
            <v>26          Value-added tax</v>
          </cell>
          <cell r="LE48">
            <v>14935.768508790001</v>
          </cell>
          <cell r="LF48">
            <v>20539.111099149995</v>
          </cell>
          <cell r="LG48">
            <v>20754.894244899999</v>
          </cell>
          <cell r="LH48">
            <v>23536.522211810003</v>
          </cell>
          <cell r="LI48">
            <v>23378.652833019998</v>
          </cell>
          <cell r="LJ48">
            <v>24809.57177753</v>
          </cell>
          <cell r="LK48">
            <v>26470.634222439996</v>
          </cell>
          <cell r="LL48">
            <v>23385.09349711</v>
          </cell>
          <cell r="LM48">
            <v>29456.319261349996</v>
          </cell>
          <cell r="LN48">
            <v>18533.411761239997</v>
          </cell>
          <cell r="LO48">
            <v>24757.245130250001</v>
          </cell>
          <cell r="LP48">
            <v>33842.170118719994</v>
          </cell>
          <cell r="LQ48">
            <v>0</v>
          </cell>
          <cell r="LR48">
            <v>0</v>
          </cell>
        </row>
        <row r="49">
          <cell r="M49" t="str">
            <v>26.2                Dom VAT incl diesel refunds off-set</v>
          </cell>
          <cell r="O49" t="str">
            <v xml:space="preserve"> </v>
          </cell>
          <cell r="P49">
            <v>17359.806587430001</v>
          </cell>
          <cell r="Q49">
            <v>18055.593382700001</v>
          </cell>
          <cell r="R49">
            <v>16210.780422209999</v>
          </cell>
          <cell r="S49">
            <v>17928.15422584</v>
          </cell>
          <cell r="T49">
            <v>17620.375523450002</v>
          </cell>
          <cell r="U49">
            <v>18658.841352110001</v>
          </cell>
          <cell r="V49">
            <v>17693.135889419998</v>
          </cell>
          <cell r="W49">
            <v>19223.402861379996</v>
          </cell>
          <cell r="X49">
            <v>18373.047394969999</v>
          </cell>
          <cell r="Y49">
            <v>21437.766328089998</v>
          </cell>
          <cell r="Z49">
            <v>18075.601800099997</v>
          </cell>
          <cell r="AA49">
            <v>19578.609493209999</v>
          </cell>
          <cell r="AB49">
            <v>12124.628092770001</v>
          </cell>
          <cell r="AC49">
            <v>14134.59015228</v>
          </cell>
          <cell r="AD49">
            <v>14788.66350805</v>
          </cell>
          <cell r="AE49">
            <v>13262.103602490002</v>
          </cell>
          <cell r="AF49">
            <v>13451.971850639999</v>
          </cell>
          <cell r="AG49">
            <v>14446.922994609999</v>
          </cell>
          <cell r="AH49">
            <v>13384.395455490001</v>
          </cell>
          <cell r="AI49">
            <v>15302.608810510001</v>
          </cell>
          <cell r="AJ49">
            <v>14164.41151742</v>
          </cell>
          <cell r="AK49">
            <v>17026.011044589999</v>
          </cell>
          <cell r="AL49">
            <v>13711.27630007</v>
          </cell>
          <cell r="AM49">
            <v>15821.145008149993</v>
          </cell>
          <cell r="AN49">
            <v>14822.482021089998</v>
          </cell>
          <cell r="AO49">
            <v>15745.600091880002</v>
          </cell>
          <cell r="AP49">
            <v>14709.05716242</v>
          </cell>
          <cell r="AQ49">
            <v>16725.882749290002</v>
          </cell>
          <cell r="AR49">
            <v>15398.471001339998</v>
          </cell>
          <cell r="AS49">
            <v>15904.699917530001</v>
          </cell>
          <cell r="AT49">
            <v>17564.110266110001</v>
          </cell>
          <cell r="AU49">
            <v>16494.62588068</v>
          </cell>
          <cell r="AV49">
            <v>16628.449821180002</v>
          </cell>
          <cell r="AW49">
            <v>18178.652757509997</v>
          </cell>
          <cell r="AX49">
            <v>14641.71628151</v>
          </cell>
          <cell r="AY49">
            <v>18236.016518149998</v>
          </cell>
          <cell r="AZ49">
            <v>16677.462277730003</v>
          </cell>
          <cell r="BA49">
            <v>16315.49752252</v>
          </cell>
          <cell r="BB49">
            <v>15981.00721779</v>
          </cell>
          <cell r="BC49">
            <v>17654.871779040001</v>
          </cell>
          <cell r="BD49">
            <v>16657.173232820001</v>
          </cell>
          <cell r="BE49">
            <v>17038.46812279</v>
          </cell>
          <cell r="BF49">
            <v>16291.07747609</v>
          </cell>
          <cell r="BG49">
            <v>17601.554126880001</v>
          </cell>
          <cell r="BH49">
            <v>17261.75225627</v>
          </cell>
          <cell r="BI49">
            <v>19191.457686720001</v>
          </cell>
          <cell r="BJ49">
            <v>16218.123790809999</v>
          </cell>
          <cell r="BK49">
            <v>18140.340203050004</v>
          </cell>
          <cell r="BL49">
            <v>19287.953402080002</v>
          </cell>
          <cell r="BM49">
            <v>20101.883778619998</v>
          </cell>
          <cell r="BN49">
            <v>18142.07359389</v>
          </cell>
          <cell r="BO49">
            <v>20134.583553640001</v>
          </cell>
          <cell r="BP49">
            <v>19666.639248490003</v>
          </cell>
          <cell r="BQ49">
            <v>20484.646275450006</v>
          </cell>
          <cell r="BR49">
            <v>19377.00280179</v>
          </cell>
          <cell r="BS49">
            <v>20333.536429930002</v>
          </cell>
          <cell r="BT49">
            <v>20752.331107510003</v>
          </cell>
          <cell r="BU49">
            <v>23662.777038329998</v>
          </cell>
          <cell r="BV49">
            <v>19781.921108160001</v>
          </cell>
          <cell r="BW49">
            <v>20691.122732640004</v>
          </cell>
          <cell r="BX49">
            <v>10361.163128599999</v>
          </cell>
          <cell r="BY49">
            <v>12011.812848289999</v>
          </cell>
          <cell r="BZ49">
            <v>11121.741788150001</v>
          </cell>
          <cell r="CA49">
            <v>11405.71200854</v>
          </cell>
          <cell r="CB49">
            <v>11651.330163410001</v>
          </cell>
          <cell r="CC49">
            <v>12200.589852950001</v>
          </cell>
          <cell r="CD49">
            <v>11471.570501370001</v>
          </cell>
          <cell r="CE49">
            <v>12581.15160114</v>
          </cell>
          <cell r="CF49">
            <v>12405.53228958</v>
          </cell>
          <cell r="CG49">
            <v>14119.81595645</v>
          </cell>
          <cell r="CH49">
            <v>12241.645745320002</v>
          </cell>
          <cell r="CI49">
            <v>13311.936211780014</v>
          </cell>
          <cell r="CJ49">
            <v>20850.217559110002</v>
          </cell>
          <cell r="CK49">
            <v>21199.904031489998</v>
          </cell>
          <cell r="CL49">
            <v>19513.80885528</v>
          </cell>
          <cell r="CM49">
            <v>22221.11863642</v>
          </cell>
          <cell r="CN49">
            <v>21446.099635369999</v>
          </cell>
          <cell r="CO49">
            <v>22214.814557319998</v>
          </cell>
          <cell r="CP49">
            <v>21362.086820520002</v>
          </cell>
          <cell r="CQ49">
            <v>22686.80608921</v>
          </cell>
          <cell r="CR49">
            <v>22582.80527479</v>
          </cell>
          <cell r="CS49">
            <v>25518.103546410002</v>
          </cell>
          <cell r="CT49">
            <v>21012.542519379997</v>
          </cell>
          <cell r="CU49">
            <v>22852.605322179999</v>
          </cell>
          <cell r="CV49">
            <v>14511.570316290001</v>
          </cell>
          <cell r="CW49">
            <v>15651.550136240001</v>
          </cell>
          <cell r="CX49">
            <v>13469.066701429998</v>
          </cell>
          <cell r="CY49">
            <v>17601.419896709998</v>
          </cell>
          <cell r="CZ49">
            <v>15827.351786969999</v>
          </cell>
          <cell r="DA49">
            <v>16042.013927540002</v>
          </cell>
          <cell r="DB49">
            <v>14900.755125040001</v>
          </cell>
          <cell r="DC49">
            <v>16518.694264099999</v>
          </cell>
          <cell r="DD49">
            <v>15331.671171550001</v>
          </cell>
          <cell r="DE49">
            <v>16839.816790450001</v>
          </cell>
          <cell r="DF49">
            <v>14187.96735768</v>
          </cell>
          <cell r="DG49">
            <v>16289.257146709999</v>
          </cell>
          <cell r="DH49">
            <v>23308.16498293</v>
          </cell>
          <cell r="DI49">
            <v>24040.51686095</v>
          </cell>
          <cell r="DJ49">
            <v>21632.659845349997</v>
          </cell>
          <cell r="DK49">
            <v>24155.631495280002</v>
          </cell>
          <cell r="DL49">
            <v>22841.202906840001</v>
          </cell>
          <cell r="DM49">
            <v>24301.162763709995</v>
          </cell>
          <cell r="DN49">
            <v>23801.473744810006</v>
          </cell>
          <cell r="DO49">
            <v>24568.487037489998</v>
          </cell>
          <cell r="DP49">
            <v>23203.346381080002</v>
          </cell>
          <cell r="DQ49">
            <v>27991.031112440007</v>
          </cell>
          <cell r="DR49">
            <v>23125.869947560001</v>
          </cell>
          <cell r="DS49">
            <v>23919.020202130003</v>
          </cell>
          <cell r="DT49">
            <v>24140.637155110002</v>
          </cell>
          <cell r="DU49">
            <v>24093.6400856</v>
          </cell>
          <cell r="DV49">
            <v>23041.078343990001</v>
          </cell>
          <cell r="DW49">
            <v>25279.932688730001</v>
          </cell>
          <cell r="DX49">
            <v>23698.879451079996</v>
          </cell>
          <cell r="DY49">
            <v>25630.91793421</v>
          </cell>
          <cell r="DZ49">
            <v>24854.622775349999</v>
          </cell>
          <cell r="EA49">
            <v>25195.992106740003</v>
          </cell>
          <cell r="EB49">
            <v>24388.275308389999</v>
          </cell>
          <cell r="EC49">
            <v>28661.451759069998</v>
          </cell>
          <cell r="ED49">
            <v>22964.348712690004</v>
          </cell>
          <cell r="EE49">
            <v>25472.647040069998</v>
          </cell>
          <cell r="EF49">
            <v>24140.637155110002</v>
          </cell>
          <cell r="EG49">
            <v>48234.277240709998</v>
          </cell>
          <cell r="EH49">
            <v>71275.355584699995</v>
          </cell>
          <cell r="EI49">
            <v>96555.288273429993</v>
          </cell>
          <cell r="EJ49">
            <v>120254.16772451</v>
          </cell>
          <cell r="EK49">
            <v>145885.08565872</v>
          </cell>
          <cell r="EL49">
            <v>170739.70843406999</v>
          </cell>
          <cell r="EM49">
            <v>195935.70054081001</v>
          </cell>
          <cell r="EN49">
            <v>220323.97584920001</v>
          </cell>
          <cell r="EO49">
            <v>248985.42760827002</v>
          </cell>
          <cell r="EP49">
            <v>271949.77632096002</v>
          </cell>
          <cell r="EQ49">
            <v>297422.42336103006</v>
          </cell>
          <cell r="ER49">
            <v>25876.157938820001</v>
          </cell>
          <cell r="ES49">
            <v>25285.973991520004</v>
          </cell>
          <cell r="ET49">
            <v>24535.694627509998</v>
          </cell>
          <cell r="EU49">
            <v>26741.468014150003</v>
          </cell>
          <cell r="EV49">
            <v>25161.215251220001</v>
          </cell>
          <cell r="EW49">
            <v>27641.81232004</v>
          </cell>
          <cell r="EX49">
            <v>27440.32681644</v>
          </cell>
          <cell r="EY49">
            <v>27089.614209760002</v>
          </cell>
          <cell r="EZ49">
            <v>27863.347521160002</v>
          </cell>
          <cell r="FA49">
            <v>30662.575976690001</v>
          </cell>
          <cell r="FB49">
            <v>25811.153790760003</v>
          </cell>
          <cell r="FC49">
            <v>27366.158850199998</v>
          </cell>
          <cell r="FD49">
            <v>25876.157938820001</v>
          </cell>
          <cell r="FE49">
            <v>51162.131930340009</v>
          </cell>
          <cell r="FF49">
            <v>75697.82655785</v>
          </cell>
          <cell r="FG49">
            <v>102439.294572</v>
          </cell>
          <cell r="FH49">
            <v>127600.50982322</v>
          </cell>
          <cell r="FI49">
            <v>155242.32214325998</v>
          </cell>
          <cell r="FJ49">
            <v>182682.64895969999</v>
          </cell>
          <cell r="FK49">
            <v>209772.26316946</v>
          </cell>
          <cell r="FL49">
            <v>237635.61069062</v>
          </cell>
          <cell r="FM49">
            <v>268298.18666731002</v>
          </cell>
          <cell r="FN49">
            <v>294109.34045807004</v>
          </cell>
          <cell r="FO49">
            <v>321475.49930827005</v>
          </cell>
          <cell r="FP49">
            <v>0</v>
          </cell>
          <cell r="FQ49">
            <v>1735.5207837099988</v>
          </cell>
          <cell r="FR49">
            <v>1192.3339059200043</v>
          </cell>
          <cell r="FS49">
            <v>1494.6162835199975</v>
          </cell>
          <cell r="FT49">
            <v>1461.5353254200018</v>
          </cell>
          <cell r="FU49">
            <v>1462.3358001400047</v>
          </cell>
          <cell r="FV49">
            <v>2010.8943858300008</v>
          </cell>
          <cell r="FW49">
            <v>2585.7040410900008</v>
          </cell>
          <cell r="FX49">
            <v>1893.6221030199995</v>
          </cell>
          <cell r="FY49">
            <v>3475.0722127700028</v>
          </cell>
          <cell r="FZ49">
            <v>2001.124217620003</v>
          </cell>
          <cell r="GA49">
            <v>2846.8050780699996</v>
          </cell>
          <cell r="GB49">
            <v>1893.5118101299995</v>
          </cell>
          <cell r="GC49">
            <v>0</v>
          </cell>
          <cell r="GD49">
            <v>7.1892086880674153E-2</v>
          </cell>
          <cell r="GE49">
            <v>4.9487495525120932E-2</v>
          </cell>
          <cell r="GF49">
            <v>6.4867462416742794E-2</v>
          </cell>
          <cell r="GG49">
            <v>5.7814051303687448E-2</v>
          </cell>
          <cell r="GH49">
            <v>6.170484993430201E-2</v>
          </cell>
          <cell r="GI49">
            <v>7.8455808371421132E-2</v>
          </cell>
          <cell r="GJ49">
            <v>0.10403312351432738</v>
          </cell>
          <cell r="GK49">
            <v>7.5155687261604195E-2</v>
          </cell>
          <cell r="GL49">
            <v>0.142489461383705</v>
          </cell>
          <cell r="GM49">
            <v>6.9819359969675698E-2</v>
          </cell>
          <cell r="GN49">
            <v>0.12396628851472138</v>
          </cell>
          <cell r="GO49">
            <v>7.4335101772163376E-2</v>
          </cell>
          <cell r="GP49">
            <v>0</v>
          </cell>
          <cell r="GQ49">
            <v>1735.5207837099988</v>
          </cell>
          <cell r="GR49">
            <v>2927.8546896300104</v>
          </cell>
          <cell r="GS49">
            <v>4422.4709731500043</v>
          </cell>
          <cell r="GT49">
            <v>5884.006298570006</v>
          </cell>
          <cell r="GU49">
            <v>7346.3420987099962</v>
          </cell>
          <cell r="GV49">
            <v>9357.2364845399861</v>
          </cell>
          <cell r="GW49">
            <v>11942.940525629994</v>
          </cell>
          <cell r="GX49">
            <v>13836.56262864999</v>
          </cell>
          <cell r="GY49">
            <v>17311.634841419989</v>
          </cell>
          <cell r="GZ49">
            <v>19312.759059039992</v>
          </cell>
          <cell r="HA49">
            <v>22159.564137110021</v>
          </cell>
          <cell r="HB49">
            <v>24053.075947239995</v>
          </cell>
          <cell r="HC49">
            <v>0</v>
          </cell>
          <cell r="HD49">
            <v>7.1892086880674153E-2</v>
          </cell>
          <cell r="HE49">
            <v>6.0700706160035187E-2</v>
          </cell>
          <cell r="HF49">
            <v>6.2047687266808024E-2</v>
          </cell>
          <cell r="HG49">
            <v>6.0939244279478395E-2</v>
          </cell>
          <cell r="HH49">
            <v>6.1090124672765728E-2</v>
          </cell>
          <cell r="HI49">
            <v>6.4141145356216026E-2</v>
          </cell>
          <cell r="HJ49">
            <v>6.9948230761104305E-2</v>
          </cell>
          <cell r="HK49">
            <v>7.0617874080420959E-2</v>
          </cell>
          <cell r="HL49">
            <v>7.8573540508677445E-2</v>
          </cell>
          <cell r="HM49">
            <v>7.7565820797451848E-2</v>
          </cell>
          <cell r="HN49">
            <v>8.1484031488802927E-2</v>
          </cell>
          <cell r="HO49">
            <v>8.0871763720527748E-2</v>
          </cell>
          <cell r="HP49">
            <v>0</v>
          </cell>
          <cell r="HQ49">
            <v>-1.7999991541728377E-7</v>
          </cell>
          <cell r="HR49">
            <v>-4.7999492380768061E-7</v>
          </cell>
          <cell r="HS49">
            <v>-4.9000300350598991E-7</v>
          </cell>
          <cell r="HT49">
            <v>-8.4999555838294327E-7</v>
          </cell>
          <cell r="HU49">
            <v>2.1999949240125716E-7</v>
          </cell>
          <cell r="HV49">
            <v>3.9999576983973384E-8</v>
          </cell>
          <cell r="HW49">
            <v>-5.6000135373324156E-7</v>
          </cell>
          <cell r="HX49">
            <v>-2.399974619038403E-7</v>
          </cell>
          <cell r="HY49">
            <v>1.6000194591470063E-7</v>
          </cell>
          <cell r="HZ49">
            <v>-3.0999945010989904E-7</v>
          </cell>
          <cell r="IA49">
            <v>1396.9000947600034</v>
          </cell>
          <cell r="IB49">
            <v>338.84128819999751</v>
          </cell>
          <cell r="IC49">
            <v>0</v>
          </cell>
          <cell r="ID49">
            <v>-6.9562071711578049E-12</v>
          </cell>
          <cell r="IE49">
            <v>-1.8982655125704941E-11</v>
          </cell>
          <cell r="IF49">
            <v>-1.9971026332663968E-11</v>
          </cell>
          <cell r="IG49">
            <v>-3.1785673019377925E-11</v>
          </cell>
          <cell r="IH49">
            <v>8.7435956573088628E-12</v>
          </cell>
          <cell r="II49">
            <v>1.4470678159923698E-12</v>
          </cell>
          <cell r="IJ49">
            <v>-2.0407969535782135E-11</v>
          </cell>
          <cell r="IK49">
            <v>-8.8593901723135807E-12</v>
          </cell>
          <cell r="IL49">
            <v>5.7423805877635717E-12</v>
          </cell>
          <cell r="IM49">
            <v>-1.0110026318155057E-11</v>
          </cell>
          <cell r="IN49">
            <v>5.721657979612417E-2</v>
          </cell>
          <cell r="IO49">
            <v>1.2536992893308925E-2</v>
          </cell>
          <cell r="IP49">
            <v>0</v>
          </cell>
          <cell r="IQ49">
            <v>-1.7999991541728377E-7</v>
          </cell>
          <cell r="IR49">
            <v>-6.5999483922496438E-7</v>
          </cell>
          <cell r="IS49">
            <v>-1.1499942047521472E-6</v>
          </cell>
          <cell r="IT49">
            <v>-2.0000006770715117E-6</v>
          </cell>
          <cell r="IU49">
            <v>-1.7800048226490617E-6</v>
          </cell>
          <cell r="IV49">
            <v>-1.7400307115167379E-6</v>
          </cell>
          <cell r="IW49">
            <v>-2.3000175133347511E-6</v>
          </cell>
          <cell r="IX49">
            <v>-2.5400076992809772E-6</v>
          </cell>
          <cell r="IY49">
            <v>-2.3799948394298553E-6</v>
          </cell>
          <cell r="IZ49">
            <v>-2.6900088414549828E-6</v>
          </cell>
          <cell r="JA49">
            <v>1396.9000920700491</v>
          </cell>
          <cell r="JB49">
            <v>1735.7413802700466</v>
          </cell>
          <cell r="JC49">
            <v>0</v>
          </cell>
          <cell r="JD49">
            <v>-6.9562071711578049E-12</v>
          </cell>
          <cell r="JE49">
            <v>-1.2900065230179791E-11</v>
          </cell>
          <cell r="JF49">
            <v>-1.5191905197645601E-11</v>
          </cell>
          <cell r="JG49">
            <v>-1.9523764639229854E-11</v>
          </cell>
          <cell r="JH49">
            <v>-1.3949825318803829E-11</v>
          </cell>
          <cell r="JI49">
            <v>-1.1208481601373548E-11</v>
          </cell>
          <cell r="JJ49">
            <v>-1.2590235177798303E-11</v>
          </cell>
          <cell r="JK49">
            <v>-1.2108405853438934E-11</v>
          </cell>
          <cell r="JL49">
            <v>-1.0015312235776632E-11</v>
          </cell>
          <cell r="JM49">
            <v>-1.0026190914080331E-11</v>
          </cell>
          <cell r="JN49">
            <v>4.7722607564044828E-3</v>
          </cell>
          <cell r="JO49">
            <v>5.4286066628626969E-3</v>
          </cell>
          <cell r="JP49">
            <v>0</v>
          </cell>
          <cell r="JQ49">
            <v>25876.157939000001</v>
          </cell>
          <cell r="JR49">
            <v>25285.973991999999</v>
          </cell>
          <cell r="JS49">
            <v>24535.694628000001</v>
          </cell>
          <cell r="JT49">
            <v>26741.468014999999</v>
          </cell>
          <cell r="JU49">
            <v>25161.215251000001</v>
          </cell>
          <cell r="JV49">
            <v>27641.812320000001</v>
          </cell>
          <cell r="JW49">
            <v>27440.326817000001</v>
          </cell>
          <cell r="JX49">
            <v>27089.61421</v>
          </cell>
          <cell r="JY49">
            <v>27863.347521</v>
          </cell>
          <cell r="JZ49">
            <v>30662.575977</v>
          </cell>
          <cell r="KA49">
            <v>24414.253696</v>
          </cell>
          <cell r="KB49">
            <v>27027.317562</v>
          </cell>
          <cell r="KC49">
            <v>0</v>
          </cell>
          <cell r="KD49">
            <v>25876.157939000001</v>
          </cell>
          <cell r="KE49">
            <v>51162.131931000004</v>
          </cell>
          <cell r="KF49">
            <v>75697.826558999994</v>
          </cell>
          <cell r="KG49">
            <v>102439.294574</v>
          </cell>
          <cell r="KH49">
            <v>127600.509825</v>
          </cell>
          <cell r="KI49">
            <v>155242.32214500001</v>
          </cell>
          <cell r="KJ49">
            <v>182682.64896200001</v>
          </cell>
          <cell r="KK49">
            <v>209772.26317200001</v>
          </cell>
          <cell r="KL49">
            <v>237635.610693</v>
          </cell>
          <cell r="KM49">
            <v>268298.18667000002</v>
          </cell>
          <cell r="KN49">
            <v>292712.440366</v>
          </cell>
          <cell r="KO49">
            <v>319739.75792800001</v>
          </cell>
          <cell r="KP49">
            <v>0</v>
          </cell>
          <cell r="KQ49">
            <v>25876.157938820001</v>
          </cell>
          <cell r="KR49">
            <v>25285.973991520004</v>
          </cell>
          <cell r="KS49">
            <v>24535.694627509998</v>
          </cell>
          <cell r="KT49">
            <v>26741.468014150003</v>
          </cell>
          <cell r="KU49">
            <v>25161.215251220001</v>
          </cell>
          <cell r="KV49">
            <v>27641.81232004</v>
          </cell>
          <cell r="KW49">
            <v>27440.32681644</v>
          </cell>
          <cell r="KX49">
            <v>27089.614209760002</v>
          </cell>
          <cell r="KY49">
            <v>27863.347521160002</v>
          </cell>
          <cell r="KZ49">
            <v>30662.575976690001</v>
          </cell>
          <cell r="LA49">
            <v>25811.153790760003</v>
          </cell>
          <cell r="LB49">
            <v>27366.158850199998</v>
          </cell>
          <cell r="LC49">
            <v>0</v>
          </cell>
          <cell r="LD49" t="str">
            <v>26.1                Domestic VAT</v>
          </cell>
          <cell r="LE49">
            <v>25525.311676359997</v>
          </cell>
          <cell r="LF49">
            <v>24873.99072785</v>
          </cell>
          <cell r="LG49">
            <v>24113.211180939998</v>
          </cell>
          <cell r="LH49">
            <v>26259.382925290003</v>
          </cell>
          <cell r="LI49">
            <v>24703.29280779</v>
          </cell>
          <cell r="LJ49">
            <v>27097.251197120004</v>
          </cell>
          <cell r="LK49">
            <v>26954.318354209998</v>
          </cell>
          <cell r="LL49">
            <v>26629.955126299999</v>
          </cell>
          <cell r="LM49">
            <v>27397.822488539998</v>
          </cell>
          <cell r="LN49">
            <v>30242.866348520001</v>
          </cell>
          <cell r="LO49">
            <v>25408.748779150003</v>
          </cell>
          <cell r="LP49">
            <v>26941.368101</v>
          </cell>
          <cell r="LQ49">
            <v>0</v>
          </cell>
          <cell r="LR49">
            <v>0</v>
          </cell>
        </row>
        <row r="50">
          <cell r="M50" t="str">
            <v xml:space="preserve">33                  VAT Refunds  </v>
          </cell>
          <cell r="O50" t="str">
            <v xml:space="preserve"> </v>
          </cell>
          <cell r="P50">
            <v>-9224.4982098600012</v>
          </cell>
          <cell r="Q50">
            <v>-12839.98198438</v>
          </cell>
          <cell r="R50">
            <v>-9702.1631478099989</v>
          </cell>
          <cell r="S50">
            <v>-10835.393841129999</v>
          </cell>
          <cell r="T50">
            <v>-10762.423993389999</v>
          </cell>
          <cell r="U50">
            <v>-13323.89577046</v>
          </cell>
          <cell r="V50">
            <v>-8886.1986536200002</v>
          </cell>
          <cell r="W50">
            <v>-9905.4026982800005</v>
          </cell>
          <cell r="X50">
            <v>-9532.9968352999986</v>
          </cell>
          <cell r="Y50">
            <v>-12383.19499339</v>
          </cell>
          <cell r="Z50">
            <v>-11826.986440530001</v>
          </cell>
          <cell r="AA50">
            <v>-11784.4760916</v>
          </cell>
          <cell r="AB50">
            <v>-5743.8607218100005</v>
          </cell>
          <cell r="AC50">
            <v>-7737.4881121199996</v>
          </cell>
          <cell r="AD50">
            <v>-10219.360935729999</v>
          </cell>
          <cell r="AE50">
            <v>-8468.6410952400001</v>
          </cell>
          <cell r="AF50">
            <v>-8777.3171128199992</v>
          </cell>
          <cell r="AG50">
            <v>-8035.2692408500006</v>
          </cell>
          <cell r="AH50">
            <v>-7974.1319099399998</v>
          </cell>
          <cell r="AI50">
            <v>-8024.6002068900007</v>
          </cell>
          <cell r="AJ50">
            <v>-7222.9028313599993</v>
          </cell>
          <cell r="AK50">
            <v>-9959.4636160800001</v>
          </cell>
          <cell r="AL50">
            <v>-8869.2269275400013</v>
          </cell>
          <cell r="AM50">
            <v>-8072.8613644900051</v>
          </cell>
          <cell r="AN50">
            <v>-12659.8694048</v>
          </cell>
          <cell r="AO50">
            <v>-12497.11626094</v>
          </cell>
          <cell r="AP50">
            <v>-10905.33344545</v>
          </cell>
          <cell r="AQ50">
            <v>-9014.3578293799983</v>
          </cell>
          <cell r="AR50">
            <v>-8952.1788945900007</v>
          </cell>
          <cell r="AS50">
            <v>-10059.946875040001</v>
          </cell>
          <cell r="AT50">
            <v>-9211.2954162199985</v>
          </cell>
          <cell r="AU50">
            <v>-9088.5572114999995</v>
          </cell>
          <cell r="AV50">
            <v>-8406.8513634700012</v>
          </cell>
          <cell r="AW50">
            <v>-9388.6502090499998</v>
          </cell>
          <cell r="AX50">
            <v>-8362.1700663299998</v>
          </cell>
          <cell r="AY50">
            <v>-8882.0642833099992</v>
          </cell>
          <cell r="AZ50">
            <v>-8330.98845205</v>
          </cell>
          <cell r="BA50">
            <v>-10382.889474559999</v>
          </cell>
          <cell r="BB50">
            <v>-8065.8568490799998</v>
          </cell>
          <cell r="BC50">
            <v>-8668.4258068300005</v>
          </cell>
          <cell r="BD50">
            <v>-8658.0959174199998</v>
          </cell>
          <cell r="BE50">
            <v>-11771.38349905</v>
          </cell>
          <cell r="BF50">
            <v>-8138.6938934</v>
          </cell>
          <cell r="BG50">
            <v>-9831.7359766600002</v>
          </cell>
          <cell r="BH50">
            <v>-10146.38848354</v>
          </cell>
          <cell r="BI50">
            <v>-8065.1629044900001</v>
          </cell>
          <cell r="BJ50">
            <v>-7888.2591519799998</v>
          </cell>
          <cell r="BK50">
            <v>-3698.0863585200004</v>
          </cell>
          <cell r="BL50">
            <v>-11702.977900639999</v>
          </cell>
          <cell r="BM50">
            <v>-11817.822870049999</v>
          </cell>
          <cell r="BN50">
            <v>-11232.121667469999</v>
          </cell>
          <cell r="BO50">
            <v>-11151.231851139999</v>
          </cell>
          <cell r="BP50">
            <v>-13470.052357979999</v>
          </cell>
          <cell r="BQ50">
            <v>-10463.039673450001</v>
          </cell>
          <cell r="BR50">
            <v>-11447.41770057</v>
          </cell>
          <cell r="BS50">
            <v>-12985.891216419999</v>
          </cell>
          <cell r="BT50">
            <v>-9474.8182297999992</v>
          </cell>
          <cell r="BU50">
            <v>-14293.6627828</v>
          </cell>
          <cell r="BV50">
            <v>-11440.32434841</v>
          </cell>
          <cell r="BW50">
            <v>-9340.9980159800016</v>
          </cell>
          <cell r="BX50">
            <v>-5522.6558532600002</v>
          </cell>
          <cell r="BY50">
            <v>-6272.5941914099994</v>
          </cell>
          <cell r="BZ50">
            <v>-5227.1112576200003</v>
          </cell>
          <cell r="CA50">
            <v>-5514.1248839199998</v>
          </cell>
          <cell r="CB50">
            <v>-6179.3688734999996</v>
          </cell>
          <cell r="CC50">
            <v>-6527.2102402500004</v>
          </cell>
          <cell r="CD50">
            <v>-6572.1235819100002</v>
          </cell>
          <cell r="CE50">
            <v>-7002.6044095699999</v>
          </cell>
          <cell r="CF50">
            <v>-7554.83616454</v>
          </cell>
          <cell r="CG50">
            <v>-6115.9932015499999</v>
          </cell>
          <cell r="CH50">
            <v>-6870.0298154399998</v>
          </cell>
          <cell r="CI50">
            <v>-7979.7879832500003</v>
          </cell>
          <cell r="CJ50">
            <v>-12821.36459374</v>
          </cell>
          <cell r="CK50">
            <v>-12447.018396869997</v>
          </cell>
          <cell r="CL50">
            <v>-12862.30670006</v>
          </cell>
          <cell r="CM50">
            <v>-13526.637378149999</v>
          </cell>
          <cell r="CN50">
            <v>-13297.591832650001</v>
          </cell>
          <cell r="CO50">
            <v>-12801.403474679999</v>
          </cell>
          <cell r="CP50">
            <v>-13957.923531860006</v>
          </cell>
          <cell r="CQ50">
            <v>-12376.88228974999</v>
          </cell>
          <cell r="CR50">
            <v>-12425.586025290006</v>
          </cell>
          <cell r="CS50">
            <v>-14118.742712079991</v>
          </cell>
          <cell r="CT50">
            <v>-13841.462231219995</v>
          </cell>
          <cell r="CU50">
            <v>-12402.05914025001</v>
          </cell>
          <cell r="CV50">
            <v>-10129.950421240001</v>
          </cell>
          <cell r="CW50">
            <v>-9896.6910348399997</v>
          </cell>
          <cell r="CX50">
            <v>-8089.2497934399998</v>
          </cell>
          <cell r="CY50">
            <v>-12202.712620229999</v>
          </cell>
          <cell r="CZ50">
            <v>-12845.889261120001</v>
          </cell>
          <cell r="DA50">
            <v>-10727.762254089999</v>
          </cell>
          <cell r="DB50">
            <v>-13412.594748379999</v>
          </cell>
          <cell r="DC50">
            <v>-9950.7973079200001</v>
          </cell>
          <cell r="DD50">
            <v>-11844.936036559999</v>
          </cell>
          <cell r="DE50">
            <v>-9474.8318080699992</v>
          </cell>
          <cell r="DF50">
            <v>-11626.437612260001</v>
          </cell>
          <cell r="DG50">
            <v>-4636.0404679599997</v>
          </cell>
          <cell r="DH50">
            <v>-13869.124071229999</v>
          </cell>
          <cell r="DI50">
            <v>-14018.86251001</v>
          </cell>
          <cell r="DJ50">
            <v>-13306.30554119</v>
          </cell>
          <cell r="DK50">
            <v>-14449.46215085</v>
          </cell>
          <cell r="DL50">
            <v>-13869.319731950001</v>
          </cell>
          <cell r="DM50">
            <v>-12387.272352709999</v>
          </cell>
          <cell r="DN50">
            <v>-13184.704562479999</v>
          </cell>
          <cell r="DO50">
            <v>-12866.25443554</v>
          </cell>
          <cell r="DP50">
            <v>-10993.180277520001</v>
          </cell>
          <cell r="DQ50">
            <v>-16289.91452101</v>
          </cell>
          <cell r="DR50">
            <v>-14099.74506128</v>
          </cell>
          <cell r="DS50">
            <v>-12804.01767813</v>
          </cell>
          <cell r="DT50">
            <v>-13809.65717959</v>
          </cell>
          <cell r="DU50">
            <v>-14134.670569760001</v>
          </cell>
          <cell r="DV50">
            <v>-13211.923160100001</v>
          </cell>
          <cell r="DW50">
            <v>-15219.7159336</v>
          </cell>
          <cell r="DX50">
            <v>-14549.178185950001</v>
          </cell>
          <cell r="DY50">
            <v>-15109.226791969999</v>
          </cell>
          <cell r="DZ50">
            <v>-14687.592634709999</v>
          </cell>
          <cell r="EA50">
            <v>-15092.00430081</v>
          </cell>
          <cell r="EB50">
            <v>-13606.185910540002</v>
          </cell>
          <cell r="EC50">
            <v>-13418.080505540001</v>
          </cell>
          <cell r="ED50">
            <v>-12197.484808409999</v>
          </cell>
          <cell r="EE50">
            <v>-12019.826123819999</v>
          </cell>
          <cell r="EF50">
            <v>-13809.65717959</v>
          </cell>
          <cell r="EG50">
            <v>-27944.327749349999</v>
          </cell>
          <cell r="EH50">
            <v>-41156.250909449998</v>
          </cell>
          <cell r="EI50">
            <v>-56375.966843049995</v>
          </cell>
          <cell r="EJ50">
            <v>-70925.145029000007</v>
          </cell>
          <cell r="EK50">
            <v>-86034.371820970002</v>
          </cell>
          <cell r="EL50">
            <v>-100721.96445567999</v>
          </cell>
          <cell r="EM50">
            <v>-115813.96875648999</v>
          </cell>
          <cell r="EN50">
            <v>-129420.15466703</v>
          </cell>
          <cell r="EO50">
            <v>-142838.23517257001</v>
          </cell>
          <cell r="EP50">
            <v>-155035.71998098001</v>
          </cell>
          <cell r="EQ50">
            <v>-167055.54610480001</v>
          </cell>
          <cell r="ER50">
            <v>-15986.29307077</v>
          </cell>
          <cell r="ES50">
            <v>-16413.864820859999</v>
          </cell>
          <cell r="ET50">
            <v>-15511.541496209999</v>
          </cell>
          <cell r="EU50">
            <v>-15070.612781329999</v>
          </cell>
          <cell r="EV50">
            <v>-13866.805972759999</v>
          </cell>
          <cell r="EW50">
            <v>-15555.959547100001</v>
          </cell>
          <cell r="EX50">
            <v>-12926.42356042</v>
          </cell>
          <cell r="EY50">
            <v>-16878.09903931</v>
          </cell>
          <cell r="EZ50">
            <v>-11201.39072585</v>
          </cell>
          <cell r="FA50">
            <v>-22032.385290099999</v>
          </cell>
          <cell r="FB50">
            <v>-13492.993064</v>
          </cell>
          <cell r="FC50">
            <v>-12637.891730580001</v>
          </cell>
          <cell r="FD50">
            <v>-15986.29307077</v>
          </cell>
          <cell r="FE50">
            <v>-32400.157891629999</v>
          </cell>
          <cell r="FF50">
            <v>-47911.699387839995</v>
          </cell>
          <cell r="FG50">
            <v>-62982.312169169993</v>
          </cell>
          <cell r="FH50">
            <v>-76849.118141929997</v>
          </cell>
          <cell r="FI50">
            <v>-92405.077689030004</v>
          </cell>
          <cell r="FJ50">
            <v>-105331.50124945</v>
          </cell>
          <cell r="FK50">
            <v>-122209.60028876</v>
          </cell>
          <cell r="FL50">
            <v>-133410.99101461002</v>
          </cell>
          <cell r="FM50">
            <v>-155443.37630471002</v>
          </cell>
          <cell r="FN50">
            <v>-168936.36936871003</v>
          </cell>
          <cell r="FO50">
            <v>-181574.26109929004</v>
          </cell>
          <cell r="FP50">
            <v>0</v>
          </cell>
          <cell r="FQ50">
            <v>-2176.6358911799998</v>
          </cell>
          <cell r="FR50">
            <v>-2279.1942510999979</v>
          </cell>
          <cell r="FS50">
            <v>-2299.6183361099975</v>
          </cell>
          <cell r="FT50">
            <v>149.10315227000137</v>
          </cell>
          <cell r="FU50">
            <v>682.37221319000128</v>
          </cell>
          <cell r="FV50">
            <v>-446.73275513000226</v>
          </cell>
          <cell r="FW50">
            <v>1761.1690742899991</v>
          </cell>
          <cell r="FX50">
            <v>-1786.0947384999999</v>
          </cell>
          <cell r="FY50">
            <v>2404.7951846900014</v>
          </cell>
          <cell r="FZ50">
            <v>-8614.3047845599976</v>
          </cell>
          <cell r="GA50">
            <v>-1295.5082555900008</v>
          </cell>
          <cell r="GB50">
            <v>-618.06560676000117</v>
          </cell>
          <cell r="GC50">
            <v>0</v>
          </cell>
          <cell r="GD50">
            <v>0.15761693884747274</v>
          </cell>
          <cell r="GE50">
            <v>0.16124848752939117</v>
          </cell>
          <cell r="GF50">
            <v>0.17405629053723559</v>
          </cell>
          <cell r="GG50">
            <v>-9.7967105904277676E-3</v>
          </cell>
          <cell r="GH50">
            <v>-4.6901082966250389E-2</v>
          </cell>
          <cell r="GI50">
            <v>2.9566883949840795E-2</v>
          </cell>
          <cell r="GJ50">
            <v>-0.11990862751244685</v>
          </cell>
          <cell r="GK50">
            <v>0.11834708650355598</v>
          </cell>
          <cell r="GL50">
            <v>-0.17674278453208053</v>
          </cell>
          <cell r="GM50">
            <v>0.64199233124315802</v>
          </cell>
          <cell r="GN50">
            <v>0.10621109810251746</v>
          </cell>
          <cell r="GO50">
            <v>5.1420511444434679E-2</v>
          </cell>
          <cell r="GP50">
            <v>0</v>
          </cell>
          <cell r="GQ50">
            <v>-2176.6358911799998</v>
          </cell>
          <cell r="GR50">
            <v>-4455.8301422799996</v>
          </cell>
          <cell r="GS50">
            <v>-6755.448478389997</v>
          </cell>
          <cell r="GT50">
            <v>-6606.3453261199975</v>
          </cell>
          <cell r="GU50">
            <v>-5923.9731129299907</v>
          </cell>
          <cell r="GV50">
            <v>-6370.7058680600021</v>
          </cell>
          <cell r="GW50">
            <v>-4609.5367937700066</v>
          </cell>
          <cell r="GX50">
            <v>-6395.6315322700102</v>
          </cell>
          <cell r="GY50">
            <v>-3990.8363475800143</v>
          </cell>
          <cell r="GZ50">
            <v>-12605.141132140008</v>
          </cell>
          <cell r="HA50">
            <v>-13900.649387730024</v>
          </cell>
          <cell r="HB50">
            <v>-14518.71499449003</v>
          </cell>
          <cell r="HC50">
            <v>0</v>
          </cell>
          <cell r="HD50">
            <v>0.15761693884747274</v>
          </cell>
          <cell r="HE50">
            <v>0.15945383199936325</v>
          </cell>
          <cell r="HF50">
            <v>0.16414149319025703</v>
          </cell>
          <cell r="HG50">
            <v>0.11718371668040714</v>
          </cell>
          <cell r="HH50">
            <v>8.3524300309964619E-2</v>
          </cell>
          <cell r="HI50">
            <v>7.4048380120876375E-2</v>
          </cell>
          <cell r="HJ50">
            <v>4.5764961184790134E-2</v>
          </cell>
          <cell r="HK50">
            <v>5.5223317195160118E-2</v>
          </cell>
          <cell r="HL50">
            <v>3.0836281704712615E-2</v>
          </cell>
          <cell r="HM50">
            <v>8.8247667838454502E-2</v>
          </cell>
          <cell r="HN50">
            <v>8.9660946454374349E-2</v>
          </cell>
          <cell r="HO50">
            <v>8.6909506047658625E-2</v>
          </cell>
          <cell r="HP50">
            <v>0</v>
          </cell>
          <cell r="HQ50">
            <v>2.3000029614195228E-7</v>
          </cell>
          <cell r="HR50">
            <v>1.4000033843331039E-7</v>
          </cell>
          <cell r="HS50">
            <v>-2.0999868866056204E-7</v>
          </cell>
          <cell r="HT50">
            <v>-3.2999923860188574E-7</v>
          </cell>
          <cell r="HU50">
            <v>2.400010998826474E-7</v>
          </cell>
          <cell r="HV50">
            <v>-1.0000076144933701E-7</v>
          </cell>
          <cell r="HW50">
            <v>-4.2000101529993117E-7</v>
          </cell>
          <cell r="HX50">
            <v>-3.0999945010989904E-7</v>
          </cell>
          <cell r="HY50">
            <v>1.4999932318460196E-7</v>
          </cell>
          <cell r="HZ50">
            <v>-1.0000076144933701E-7</v>
          </cell>
          <cell r="IA50">
            <v>-998.16875400000026</v>
          </cell>
          <cell r="IB50">
            <v>-338.70817458000056</v>
          </cell>
          <cell r="IC50">
            <v>0</v>
          </cell>
          <cell r="ID50">
            <v>-1.438734390270783E-11</v>
          </cell>
          <cell r="IE50">
            <v>-8.5293951156581412E-12</v>
          </cell>
          <cell r="IF50">
            <v>1.3538221763111999E-11</v>
          </cell>
          <cell r="IG50">
            <v>2.1896869317611708E-11</v>
          </cell>
          <cell r="IH50">
            <v>-1.7307597751778781E-11</v>
          </cell>
          <cell r="II50">
            <v>6.4284534263026137E-12</v>
          </cell>
          <cell r="IJ50">
            <v>3.2491664330077945E-11</v>
          </cell>
          <cell r="IK50">
            <v>1.8366964750804425E-11</v>
          </cell>
          <cell r="IL50">
            <v>-1.3391133909509333E-11</v>
          </cell>
          <cell r="IM50">
            <v>4.538807765617874E-12</v>
          </cell>
          <cell r="IN50">
            <v>7.9886577772937103E-2</v>
          </cell>
          <cell r="IO50">
            <v>2.7539077942679055E-2</v>
          </cell>
          <cell r="IP50">
            <v>0</v>
          </cell>
          <cell r="IQ50">
            <v>2.3000029614195228E-7</v>
          </cell>
          <cell r="IR50">
            <v>3.7000063457526267E-7</v>
          </cell>
          <cell r="IS50">
            <v>1.6000558389350772E-7</v>
          </cell>
          <cell r="IT50">
            <v>-1.6999547369778156E-7</v>
          </cell>
          <cell r="IU50">
            <v>7.0009264163672924E-8</v>
          </cell>
          <cell r="IV50">
            <v>-3.0006049200892448E-8</v>
          </cell>
          <cell r="IW50">
            <v>-4.5000342652201653E-7</v>
          </cell>
          <cell r="IX50">
            <v>-7.6000287663191557E-7</v>
          </cell>
          <cell r="IY50">
            <v>-6.1001628637313843E-7</v>
          </cell>
          <cell r="IZ50">
            <v>-7.1001704782247543E-7</v>
          </cell>
          <cell r="JA50">
            <v>-998.16875471003004</v>
          </cell>
          <cell r="JB50">
            <v>-1336.8769292900397</v>
          </cell>
          <cell r="JC50">
            <v>0</v>
          </cell>
          <cell r="JD50">
            <v>-1.438734390270783E-11</v>
          </cell>
          <cell r="JE50">
            <v>-1.1419717021398233E-11</v>
          </cell>
          <cell r="JF50">
            <v>-3.3395931669579402E-12</v>
          </cell>
          <cell r="JG50">
            <v>2.6990986491831851E-12</v>
          </cell>
          <cell r="JH50">
            <v>-9.1099632443812096E-13</v>
          </cell>
          <cell r="JI50">
            <v>3.2472294760555567E-13</v>
          </cell>
          <cell r="JJ50">
            <v>4.2722587372814909E-12</v>
          </cell>
          <cell r="JK50">
            <v>6.2188475769570271E-12</v>
          </cell>
          <cell r="JL50">
            <v>4.5724589985927318E-12</v>
          </cell>
          <cell r="JM50">
            <v>4.5676893072233449E-12</v>
          </cell>
          <cell r="JN50">
            <v>5.9436670814657921E-3</v>
          </cell>
          <cell r="JO50">
            <v>7.4173120934172936E-3</v>
          </cell>
          <cell r="JP50">
            <v>0</v>
          </cell>
          <cell r="JQ50">
            <v>-15986.293071</v>
          </cell>
          <cell r="JR50">
            <v>-16413.864820999999</v>
          </cell>
          <cell r="JS50">
            <v>-15511.541496</v>
          </cell>
          <cell r="JT50">
            <v>-15070.612781</v>
          </cell>
          <cell r="JU50">
            <v>-13866.805973</v>
          </cell>
          <cell r="JV50">
            <v>-15555.959547</v>
          </cell>
          <cell r="JW50">
            <v>-12926.423559999999</v>
          </cell>
          <cell r="JX50">
            <v>-16878.099039000001</v>
          </cell>
          <cell r="JY50">
            <v>-11201.390726</v>
          </cell>
          <cell r="JZ50">
            <v>-22032.385289999998</v>
          </cell>
          <cell r="KA50">
            <v>-12494.82431</v>
          </cell>
          <cell r="KB50">
            <v>-12299.183556</v>
          </cell>
          <cell r="KC50">
            <v>0</v>
          </cell>
          <cell r="KD50">
            <v>-15986.293071</v>
          </cell>
          <cell r="KE50">
            <v>-32400.157891999999</v>
          </cell>
          <cell r="KF50">
            <v>-47911.699388000001</v>
          </cell>
          <cell r="KG50">
            <v>-62982.312168999997</v>
          </cell>
          <cell r="KH50">
            <v>-76849.118142000007</v>
          </cell>
          <cell r="KI50">
            <v>-92405.077688999998</v>
          </cell>
          <cell r="KJ50">
            <v>-105331.50124899999</v>
          </cell>
          <cell r="KK50">
            <v>-122209.600288</v>
          </cell>
          <cell r="KL50">
            <v>-133410.991014</v>
          </cell>
          <cell r="KM50">
            <v>-155443.376304</v>
          </cell>
          <cell r="KN50">
            <v>-167938.200614</v>
          </cell>
          <cell r="KO50">
            <v>-180237.38417</v>
          </cell>
          <cell r="KP50">
            <v>0</v>
          </cell>
          <cell r="KQ50">
            <v>-15986.29307077</v>
          </cell>
          <cell r="KR50">
            <v>-16413.864820859999</v>
          </cell>
          <cell r="KS50">
            <v>-15511.541496209999</v>
          </cell>
          <cell r="KT50">
            <v>-15070.612781329999</v>
          </cell>
          <cell r="KU50">
            <v>-13866.805972759999</v>
          </cell>
          <cell r="KV50">
            <v>-15555.959547100001</v>
          </cell>
          <cell r="KW50">
            <v>-12926.42356042</v>
          </cell>
          <cell r="KX50">
            <v>-16878.09903931</v>
          </cell>
          <cell r="KY50">
            <v>-11201.39072585</v>
          </cell>
          <cell r="KZ50">
            <v>-22032.385290099999</v>
          </cell>
          <cell r="LA50">
            <v>-13492.993064</v>
          </cell>
          <cell r="LB50">
            <v>-12637.891730580001</v>
          </cell>
          <cell r="LC50">
            <v>0</v>
          </cell>
          <cell r="LD50" t="str">
            <v xml:space="preserve">33                  VAT Refunds  </v>
          </cell>
          <cell r="LE50">
            <v>-15837.202577450003</v>
          </cell>
          <cell r="LF50">
            <v>-16275.416926170003</v>
          </cell>
          <cell r="LG50">
            <v>-15388.78149779</v>
          </cell>
          <cell r="LH50">
            <v>-14968.657174590002</v>
          </cell>
          <cell r="LI50">
            <v>-13723.943106930001</v>
          </cell>
          <cell r="LJ50">
            <v>-15435.673395510001</v>
          </cell>
          <cell r="LK50">
            <v>-12800.481946829999</v>
          </cell>
          <cell r="LL50">
            <v>-16773.816931080004</v>
          </cell>
          <cell r="LM50">
            <v>-11132.758348969999</v>
          </cell>
          <cell r="LN50">
            <v>-21907.418180000001</v>
          </cell>
          <cell r="LO50">
            <v>-13336.604347889999</v>
          </cell>
          <cell r="LP50">
            <v>-12500.914278140001</v>
          </cell>
          <cell r="LQ50">
            <v>0</v>
          </cell>
          <cell r="LR50">
            <v>0</v>
          </cell>
        </row>
        <row r="51">
          <cell r="M51" t="str">
            <v>33.9          Turnover Tax for small businesses</v>
          </cell>
          <cell r="O51" t="str">
            <v xml:space="preserve"> </v>
          </cell>
          <cell r="P51">
            <v>2.0218990000000003E-2</v>
          </cell>
          <cell r="Q51">
            <v>0</v>
          </cell>
          <cell r="R51">
            <v>3.258113E-2</v>
          </cell>
          <cell r="S51">
            <v>9.0901880000000004E-2</v>
          </cell>
          <cell r="T51">
            <v>0.42079011999999999</v>
          </cell>
          <cell r="U51">
            <v>0</v>
          </cell>
          <cell r="V51">
            <v>0.15142237</v>
          </cell>
          <cell r="W51">
            <v>6.1081910000000003E-2</v>
          </cell>
          <cell r="X51">
            <v>5.3144080000000003E-2</v>
          </cell>
          <cell r="Y51">
            <v>0.11231914999999999</v>
          </cell>
          <cell r="Z51">
            <v>3.9144759700000002</v>
          </cell>
          <cell r="AA51">
            <v>0.84614261000000002</v>
          </cell>
          <cell r="AB51" t="str">
            <v>Not applicable</v>
          </cell>
          <cell r="AC51" t="str">
            <v>Not applicable</v>
          </cell>
          <cell r="AD51" t="str">
            <v>Not applicable</v>
          </cell>
          <cell r="AE51" t="str">
            <v>Not applicable</v>
          </cell>
          <cell r="AF51" t="str">
            <v>Not applicable</v>
          </cell>
          <cell r="AG51" t="str">
            <v>Not applicable</v>
          </cell>
          <cell r="AH51" t="str">
            <v>Not applicable</v>
          </cell>
          <cell r="AI51" t="str">
            <v>Not applicable</v>
          </cell>
          <cell r="AJ51" t="str">
            <v>Not applicable</v>
          </cell>
          <cell r="AK51" t="str">
            <v>Not applicable</v>
          </cell>
          <cell r="AL51" t="str">
            <v>Not applicable</v>
          </cell>
          <cell r="AM51" t="str">
            <v>Not applicable</v>
          </cell>
          <cell r="AN51">
            <v>0</v>
          </cell>
          <cell r="AO51">
            <v>0</v>
          </cell>
          <cell r="AP51">
            <v>0</v>
          </cell>
          <cell r="AQ51">
            <v>0</v>
          </cell>
          <cell r="AR51">
            <v>0.20983505</v>
          </cell>
          <cell r="AS51">
            <v>4.1607516599999999</v>
          </cell>
          <cell r="AT51">
            <v>0.80989946000000002</v>
          </cell>
          <cell r="AU51">
            <v>1.0952947</v>
          </cell>
          <cell r="AV51">
            <v>7.2158481500000002</v>
          </cell>
          <cell r="AW51">
            <v>0.38677099999999998</v>
          </cell>
          <cell r="AX51">
            <v>7.6165957300000002</v>
          </cell>
          <cell r="AY51">
            <v>-15.00178182</v>
          </cell>
          <cell r="AZ51">
            <v>0.26843274</v>
          </cell>
          <cell r="BA51">
            <v>0.21569047</v>
          </cell>
          <cell r="BB51">
            <v>0.24206160999999998</v>
          </cell>
          <cell r="BC51">
            <v>-6.4975379999999999E-2</v>
          </cell>
          <cell r="BD51">
            <v>0.44733258000000004</v>
          </cell>
          <cell r="BE51">
            <v>0.64695172000000001</v>
          </cell>
          <cell r="BF51">
            <v>0.45626022999999999</v>
          </cell>
          <cell r="BG51">
            <v>3.7952569999999998E-2</v>
          </cell>
          <cell r="BH51">
            <v>0.13203829</v>
          </cell>
          <cell r="BI51">
            <v>3.7788660000000002E-2</v>
          </cell>
          <cell r="BJ51">
            <v>0.21162685999999997</v>
          </cell>
          <cell r="BK51">
            <v>0.17079463</v>
          </cell>
          <cell r="BL51">
            <v>0.11743056</v>
          </cell>
          <cell r="BM51">
            <v>0.21040622</v>
          </cell>
          <cell r="BN51">
            <v>9.3432749999999995E-2</v>
          </cell>
          <cell r="BO51">
            <v>3.0782169999999998E-2</v>
          </cell>
          <cell r="BP51">
            <v>2.1469337599999996</v>
          </cell>
          <cell r="BQ51">
            <v>0.81635522999999999</v>
          </cell>
          <cell r="BR51">
            <v>0.18674976999999998</v>
          </cell>
          <cell r="BS51">
            <v>9.2546119999999996E-2</v>
          </cell>
          <cell r="BT51">
            <v>9.081510000000001E-3</v>
          </cell>
          <cell r="BU51">
            <v>0.27725365999999996</v>
          </cell>
          <cell r="BV51">
            <v>6.2853472799999999</v>
          </cell>
          <cell r="BW51">
            <v>1.0522189399999999</v>
          </cell>
          <cell r="BX51" t="str">
            <v>Not applicable</v>
          </cell>
          <cell r="BY51" t="str">
            <v>Not applicable</v>
          </cell>
          <cell r="BZ51" t="str">
            <v>Not applicable</v>
          </cell>
          <cell r="CA51" t="str">
            <v>Not applicable</v>
          </cell>
          <cell r="CB51" t="str">
            <v>Not applicable</v>
          </cell>
          <cell r="CC51" t="str">
            <v>Not applicable</v>
          </cell>
          <cell r="CD51" t="str">
            <v>Not applicable</v>
          </cell>
          <cell r="CE51" t="str">
            <v>Not applicable</v>
          </cell>
          <cell r="CF51" t="str">
            <v>Not applicable</v>
          </cell>
          <cell r="CG51" t="str">
            <v>Not applicable</v>
          </cell>
          <cell r="CH51" t="str">
            <v>Not applicable</v>
          </cell>
          <cell r="CI51" t="str">
            <v>Not applicable</v>
          </cell>
          <cell r="CJ51">
            <v>0.17420658999999999</v>
          </cell>
          <cell r="CK51">
            <v>0.24151296999999999</v>
          </cell>
          <cell r="CL51">
            <v>8.2364425200000007</v>
          </cell>
          <cell r="CM51">
            <v>-7.5705410000000004</v>
          </cell>
          <cell r="CN51">
            <v>5.9881427399999998</v>
          </cell>
          <cell r="CO51">
            <v>0.82291091000000016</v>
          </cell>
          <cell r="CP51">
            <v>0</v>
          </cell>
          <cell r="CQ51">
            <v>0.58973565000000039</v>
          </cell>
          <cell r="CR51">
            <v>0.21769923000000002</v>
          </cell>
          <cell r="CS51">
            <v>0.14654785999999997</v>
          </cell>
          <cell r="CT51">
            <v>7.6950691999999989</v>
          </cell>
          <cell r="CU51">
            <v>0.91947637000000004</v>
          </cell>
          <cell r="CV51">
            <v>0</v>
          </cell>
          <cell r="CW51">
            <v>0</v>
          </cell>
          <cell r="CX51">
            <v>0</v>
          </cell>
          <cell r="CY51">
            <v>0</v>
          </cell>
          <cell r="CZ51">
            <v>0</v>
          </cell>
          <cell r="DA51">
            <v>0</v>
          </cell>
          <cell r="DB51">
            <v>0</v>
          </cell>
          <cell r="DC51">
            <v>0</v>
          </cell>
          <cell r="DD51">
            <v>0</v>
          </cell>
          <cell r="DE51">
            <v>0</v>
          </cell>
          <cell r="DF51">
            <v>0</v>
          </cell>
          <cell r="DG51">
            <v>0</v>
          </cell>
          <cell r="DH51">
            <v>0.2186679</v>
          </cell>
          <cell r="DI51">
            <v>0.31293883</v>
          </cell>
          <cell r="DJ51">
            <v>9.2330270000000006E-2</v>
          </cell>
          <cell r="DK51">
            <v>0.16473083999999999</v>
          </cell>
          <cell r="DL51">
            <v>5.6059527600000001</v>
          </cell>
          <cell r="DM51">
            <v>1.47064386</v>
          </cell>
          <cell r="DN51">
            <v>0.23618304999999998</v>
          </cell>
          <cell r="DO51">
            <v>0.12706965000000001</v>
          </cell>
          <cell r="DP51">
            <v>0.374</v>
          </cell>
          <cell r="DQ51">
            <v>-0.15936076999999998</v>
          </cell>
          <cell r="DR51">
            <v>8.2040594000000002</v>
          </cell>
          <cell r="DS51">
            <v>0.66162553000000002</v>
          </cell>
          <cell r="DT51">
            <v>0.48730699</v>
          </cell>
          <cell r="DU51">
            <v>0.20225287</v>
          </cell>
          <cell r="DV51">
            <v>5.0164734299999996</v>
          </cell>
          <cell r="DW51">
            <v>0.28909671999999997</v>
          </cell>
          <cell r="DX51">
            <v>5.8784271600000002</v>
          </cell>
          <cell r="DY51">
            <v>0.94059177000000005</v>
          </cell>
          <cell r="DZ51">
            <v>0.16413494000000001</v>
          </cell>
          <cell r="EA51">
            <v>0.30903244000000002</v>
          </cell>
          <cell r="EB51">
            <v>2.224947E-2</v>
          </cell>
          <cell r="EC51">
            <v>0.2284824</v>
          </cell>
          <cell r="ED51">
            <v>8.859932839999999</v>
          </cell>
          <cell r="EE51">
            <v>0.47979376000000001</v>
          </cell>
          <cell r="EF51">
            <v>0.48730699</v>
          </cell>
          <cell r="EG51">
            <v>0.68955986000000002</v>
          </cell>
          <cell r="EH51">
            <v>5.7060332899999997</v>
          </cell>
          <cell r="EI51">
            <v>5.9951300099999996</v>
          </cell>
          <cell r="EJ51">
            <v>11.87355717</v>
          </cell>
          <cell r="EK51">
            <v>12.814148939999999</v>
          </cell>
          <cell r="EL51">
            <v>12.978283879999999</v>
          </cell>
          <cell r="EM51">
            <v>13.287316319999999</v>
          </cell>
          <cell r="EN51">
            <v>13.309565789999999</v>
          </cell>
          <cell r="EO51">
            <v>13.53804819</v>
          </cell>
          <cell r="EP51">
            <v>22.39798103</v>
          </cell>
          <cell r="EQ51">
            <v>22.877774790000004</v>
          </cell>
          <cell r="ER51">
            <v>0.12562453000000001</v>
          </cell>
          <cell r="ES51">
            <v>0.20731395999999999</v>
          </cell>
          <cell r="ET51">
            <v>3.9025383199999997</v>
          </cell>
          <cell r="EU51">
            <v>8.16022E-2</v>
          </cell>
          <cell r="EV51">
            <v>5.7542595499999996</v>
          </cell>
          <cell r="EW51">
            <v>0.41106120000000002</v>
          </cell>
          <cell r="EX51">
            <v>2.7303020000000001E-2</v>
          </cell>
          <cell r="EY51">
            <v>0.16751220999999999</v>
          </cell>
          <cell r="EZ51">
            <v>0.17006952</v>
          </cell>
          <cell r="FA51">
            <v>0.37747723999999999</v>
          </cell>
          <cell r="FB51">
            <v>11.235542539999999</v>
          </cell>
          <cell r="FC51">
            <v>0.87840193</v>
          </cell>
          <cell r="FD51">
            <v>0.12562453000000001</v>
          </cell>
          <cell r="FE51">
            <v>0.33293848999999998</v>
          </cell>
          <cell r="FF51">
            <v>4.2354768099999998</v>
          </cell>
          <cell r="FG51">
            <v>4.3170790099999996</v>
          </cell>
          <cell r="FH51">
            <v>10.071338559999999</v>
          </cell>
          <cell r="FI51">
            <v>10.48239976</v>
          </cell>
          <cell r="FJ51">
            <v>10.50970278</v>
          </cell>
          <cell r="FK51">
            <v>10.67721499</v>
          </cell>
          <cell r="FL51">
            <v>10.84728451</v>
          </cell>
          <cell r="FM51">
            <v>11.224761749999999</v>
          </cell>
          <cell r="FN51">
            <v>22.460304289999996</v>
          </cell>
          <cell r="FO51">
            <v>23.338706219999995</v>
          </cell>
          <cell r="FP51">
            <v>0</v>
          </cell>
          <cell r="FQ51">
            <v>-0.36168245999999998</v>
          </cell>
          <cell r="FR51">
            <v>5.0610899999999903E-3</v>
          </cell>
          <cell r="FS51">
            <v>-1.1139351099999999</v>
          </cell>
          <cell r="FT51">
            <v>-0.20749451999999996</v>
          </cell>
          <cell r="FU51">
            <v>-0.12416761000000065</v>
          </cell>
          <cell r="FV51">
            <v>-0.52953057000000003</v>
          </cell>
          <cell r="FW51">
            <v>-0.13683192</v>
          </cell>
          <cell r="FX51">
            <v>-0.14152023000000002</v>
          </cell>
          <cell r="FY51">
            <v>0.14782005000000001</v>
          </cell>
          <cell r="FZ51">
            <v>0.14899483999999999</v>
          </cell>
          <cell r="GA51">
            <v>2.3756097</v>
          </cell>
          <cell r="GB51">
            <v>0.39860816999999998</v>
          </cell>
          <cell r="GC51">
            <v>0</v>
          </cell>
          <cell r="GD51">
            <v>-0.74220659137271972</v>
          </cell>
          <cell r="GE51">
            <v>2.5023575685230032E-2</v>
          </cell>
          <cell r="GF51">
            <v>-0.22205541911940316</v>
          </cell>
          <cell r="GG51">
            <v>-0.71773391271959075</v>
          </cell>
          <cell r="GH51">
            <v>-2.1122590553627044E-2</v>
          </cell>
          <cell r="GI51">
            <v>-0.56297597628352625</v>
          </cell>
          <cell r="GJ51">
            <v>-0.83365504017608916</v>
          </cell>
          <cell r="GK51">
            <v>-0.45794619490432792</v>
          </cell>
          <cell r="GL51">
            <v>6.643756008570092</v>
          </cell>
          <cell r="GM51">
            <v>0.6521064204507655</v>
          </cell>
          <cell r="GN51">
            <v>0.26812953810155521</v>
          </cell>
          <cell r="GO51">
            <v>0.83079065054951939</v>
          </cell>
          <cell r="GP51">
            <v>0</v>
          </cell>
          <cell r="GQ51">
            <v>-0.36168245999999998</v>
          </cell>
          <cell r="GR51">
            <v>-0.35662137000000005</v>
          </cell>
          <cell r="GS51">
            <v>-1.4705564799999999</v>
          </cell>
          <cell r="GT51">
            <v>-1.678051</v>
          </cell>
          <cell r="GU51">
            <v>-1.8022186100000006</v>
          </cell>
          <cell r="GV51">
            <v>-2.3317491799999992</v>
          </cell>
          <cell r="GW51">
            <v>-2.4685810999999998</v>
          </cell>
          <cell r="GX51">
            <v>-2.6101013299999991</v>
          </cell>
          <cell r="GY51">
            <v>-2.4622812799999991</v>
          </cell>
          <cell r="GZ51">
            <v>-2.3132864400000006</v>
          </cell>
          <cell r="HA51">
            <v>6.2323259999995884E-2</v>
          </cell>
          <cell r="HB51">
            <v>0.46093142999999159</v>
          </cell>
          <cell r="HC51">
            <v>0</v>
          </cell>
          <cell r="HD51">
            <v>-0.74220659137271972</v>
          </cell>
          <cell r="HE51">
            <v>-0.51717246128566707</v>
          </cell>
          <cell r="HF51">
            <v>-0.25771957597534451</v>
          </cell>
          <cell r="HG51">
            <v>-0.27990235361050997</v>
          </cell>
          <cell r="HH51">
            <v>-0.151784219690585</v>
          </cell>
          <cell r="HI51">
            <v>-0.18196676118858968</v>
          </cell>
          <cell r="HJ51">
            <v>-0.19020859173870991</v>
          </cell>
          <cell r="HK51">
            <v>-0.19643555305982205</v>
          </cell>
          <cell r="HL51">
            <v>-0.18500087221853684</v>
          </cell>
          <cell r="HM51">
            <v>-0.17087296540344202</v>
          </cell>
          <cell r="HN51">
            <v>2.7825391903189716E-3</v>
          </cell>
          <cell r="HO51">
            <v>2.0147563923107903E-2</v>
          </cell>
          <cell r="HP51">
            <v>0</v>
          </cell>
          <cell r="HQ51">
            <v>-4.6999999997465736E-7</v>
          </cell>
          <cell r="HR51">
            <v>-4.0000000006701342E-8</v>
          </cell>
          <cell r="HS51">
            <v>3.1999999983156613E-7</v>
          </cell>
          <cell r="HT51">
            <v>2.0000000000575113E-7</v>
          </cell>
          <cell r="HU51">
            <v>-4.5000000081785174E-7</v>
          </cell>
          <cell r="HV51">
            <v>2.0000000000575113E-7</v>
          </cell>
          <cell r="HW51">
            <v>1.9999999999881224E-8</v>
          </cell>
          <cell r="HX51">
            <v>2.1000000000048757E-7</v>
          </cell>
          <cell r="HY51">
            <v>-4.7999999999714937E-7</v>
          </cell>
          <cell r="HZ51">
            <v>2.399999999846969E-7</v>
          </cell>
          <cell r="IA51">
            <v>-8.0449460000000528E-2</v>
          </cell>
          <cell r="IB51">
            <v>0.14480293</v>
          </cell>
          <cell r="IC51">
            <v>0</v>
          </cell>
          <cell r="ID51">
            <v>-3.7412935321365763E-6</v>
          </cell>
          <cell r="IE51">
            <v>-1.9294403661451394E-7</v>
          </cell>
          <cell r="IF51">
            <v>8.1997920284585605E-8</v>
          </cell>
          <cell r="IG51">
            <v>2.450920320650856E-6</v>
          </cell>
          <cell r="IH51">
            <v>-7.8202931535566985E-8</v>
          </cell>
          <cell r="II51">
            <v>4.8654579248761411E-7</v>
          </cell>
          <cell r="IJ51">
            <v>7.3252023586716565E-7</v>
          </cell>
          <cell r="IK51">
            <v>1.2536415301619441E-6</v>
          </cell>
          <cell r="IL51">
            <v>-2.8223672605230163E-6</v>
          </cell>
          <cell r="IM51">
            <v>6.3580032686679426E-7</v>
          </cell>
          <cell r="IN51">
            <v>-7.10935992178154E-3</v>
          </cell>
          <cell r="IO51">
            <v>0.19738703297032847</v>
          </cell>
          <cell r="IP51">
            <v>0</v>
          </cell>
          <cell r="IQ51">
            <v>-4.6999999997465736E-7</v>
          </cell>
          <cell r="IR51">
            <v>-5.1000000000911427E-7</v>
          </cell>
          <cell r="IS51">
            <v>-1.9000000062163735E-7</v>
          </cell>
          <cell r="IT51">
            <v>9.9999999392252903E-9</v>
          </cell>
          <cell r="IU51">
            <v>-4.4000000087862645E-7</v>
          </cell>
          <cell r="IV51">
            <v>-2.4000000031776381E-7</v>
          </cell>
          <cell r="IW51">
            <v>-2.2000000043931323E-7</v>
          </cell>
          <cell r="IX51">
            <v>-1.000000082740371E-8</v>
          </cell>
          <cell r="IY51">
            <v>-4.8999999968657448E-7</v>
          </cell>
          <cell r="IZ51">
            <v>-2.5000000114516752E-7</v>
          </cell>
          <cell r="JA51">
            <v>-8.0449710000003449E-2</v>
          </cell>
          <cell r="JB51">
            <v>6.4353219999993883E-2</v>
          </cell>
          <cell r="JC51">
            <v>0</v>
          </cell>
          <cell r="JD51">
            <v>-3.7412935321365763E-6</v>
          </cell>
          <cell r="JE51">
            <v>-1.5318121337816066E-6</v>
          </cell>
          <cell r="JF51">
            <v>-4.4859174213822278E-8</v>
          </cell>
          <cell r="JG51">
            <v>2.3163810389444554E-9</v>
          </cell>
          <cell r="JH51">
            <v>-4.3688331896943044E-8</v>
          </cell>
          <cell r="JI51">
            <v>-2.2895520140212528E-8</v>
          </cell>
          <cell r="JJ51">
            <v>-2.0933036874525686E-8</v>
          </cell>
          <cell r="JK51">
            <v>-9.3657389379194003E-10</v>
          </cell>
          <cell r="JL51">
            <v>-4.5172593850587914E-8</v>
          </cell>
          <cell r="JM51">
            <v>-2.2272187253962936E-8</v>
          </cell>
          <cell r="JN51">
            <v>-3.5690780352779436E-3</v>
          </cell>
          <cell r="JO51">
            <v>2.7649842726022878E-3</v>
          </cell>
          <cell r="JP51">
            <v>0</v>
          </cell>
          <cell r="JQ51">
            <v>0.12562499999999999</v>
          </cell>
          <cell r="JR51">
            <v>0.207314</v>
          </cell>
          <cell r="JS51">
            <v>3.9025379999999998</v>
          </cell>
          <cell r="JT51">
            <v>8.1601999999999994E-2</v>
          </cell>
          <cell r="JU51">
            <v>5.7542600000000004</v>
          </cell>
          <cell r="JV51">
            <v>0.41106100000000001</v>
          </cell>
          <cell r="JW51">
            <v>2.7303000000000001E-2</v>
          </cell>
          <cell r="JX51">
            <v>0.16751199999999999</v>
          </cell>
          <cell r="JY51">
            <v>0.17007</v>
          </cell>
          <cell r="JZ51">
            <v>0.37747700000000001</v>
          </cell>
          <cell r="KA51">
            <v>11.315992</v>
          </cell>
          <cell r="KB51">
            <v>0.733599</v>
          </cell>
          <cell r="KC51">
            <v>0</v>
          </cell>
          <cell r="KD51">
            <v>0.12562499999999999</v>
          </cell>
          <cell r="KE51">
            <v>0.33293899999999998</v>
          </cell>
          <cell r="KF51">
            <v>4.2354770000000004</v>
          </cell>
          <cell r="KG51">
            <v>4.3170789999999997</v>
          </cell>
          <cell r="KH51">
            <v>10.071339</v>
          </cell>
          <cell r="KI51">
            <v>10.4824</v>
          </cell>
          <cell r="KJ51">
            <v>10.509703</v>
          </cell>
          <cell r="KK51">
            <v>10.677215</v>
          </cell>
          <cell r="KL51">
            <v>10.847284999999999</v>
          </cell>
          <cell r="KM51">
            <v>11.224762</v>
          </cell>
          <cell r="KN51">
            <v>22.540754</v>
          </cell>
          <cell r="KO51">
            <v>23.274353000000001</v>
          </cell>
          <cell r="KP51">
            <v>0</v>
          </cell>
          <cell r="KQ51">
            <v>0.12562453000000001</v>
          </cell>
          <cell r="KR51">
            <v>0.20731395999999999</v>
          </cell>
          <cell r="KS51">
            <v>3.9025383199999997</v>
          </cell>
          <cell r="KT51">
            <v>8.16022E-2</v>
          </cell>
          <cell r="KU51">
            <v>5.7542595499999996</v>
          </cell>
          <cell r="KV51">
            <v>0.41106120000000002</v>
          </cell>
          <cell r="KW51">
            <v>2.7303020000000001E-2</v>
          </cell>
          <cell r="KX51">
            <v>0.16751220999999999</v>
          </cell>
          <cell r="KY51">
            <v>0.17006952</v>
          </cell>
          <cell r="KZ51">
            <v>0.37747723999999999</v>
          </cell>
          <cell r="LA51">
            <v>11.235542539999999</v>
          </cell>
          <cell r="LB51">
            <v>0.87840193</v>
          </cell>
          <cell r="LC51">
            <v>0</v>
          </cell>
          <cell r="LD51" t="str">
            <v>33.9          Turnover Tax for small businesses</v>
          </cell>
          <cell r="LE51">
            <v>0</v>
          </cell>
          <cell r="LF51">
            <v>0</v>
          </cell>
          <cell r="LG51">
            <v>0</v>
          </cell>
          <cell r="LH51">
            <v>0</v>
          </cell>
          <cell r="LI51">
            <v>0</v>
          </cell>
          <cell r="LJ51">
            <v>0</v>
          </cell>
          <cell r="LK51">
            <v>0</v>
          </cell>
          <cell r="LL51">
            <v>0</v>
          </cell>
          <cell r="LM51">
            <v>0</v>
          </cell>
          <cell r="LN51">
            <v>0</v>
          </cell>
          <cell r="LO51">
            <v>0</v>
          </cell>
          <cell r="LP51">
            <v>0</v>
          </cell>
          <cell r="LQ51">
            <v>0</v>
          </cell>
          <cell r="LR51">
            <v>0</v>
          </cell>
        </row>
        <row r="52">
          <cell r="M52" t="str">
            <v>34.2        Specific excise (S1P2a) - Domestic</v>
          </cell>
          <cell r="O52" t="str">
            <v xml:space="preserve"> </v>
          </cell>
          <cell r="P52">
            <v>1893.8225991300003</v>
          </cell>
          <cell r="Q52">
            <v>1858.88789273</v>
          </cell>
          <cell r="R52">
            <v>1721.0522083699998</v>
          </cell>
          <cell r="S52">
            <v>2013.2410861700002</v>
          </cell>
          <cell r="T52">
            <v>1615.7756030600001</v>
          </cell>
          <cell r="U52">
            <v>1770.65978176</v>
          </cell>
          <cell r="V52">
            <v>2219.6259837599996</v>
          </cell>
          <cell r="W52">
            <v>2073.7951963099999</v>
          </cell>
          <cell r="X52">
            <v>2427.6367810899997</v>
          </cell>
          <cell r="Y52">
            <v>2577.2801477200001</v>
          </cell>
          <cell r="Z52">
            <v>2406.0963953999999</v>
          </cell>
          <cell r="AA52">
            <v>2833.2741018899997</v>
          </cell>
          <cell r="AB52">
            <v>1484.98876556</v>
          </cell>
          <cell r="AC52">
            <v>1177.6688243499998</v>
          </cell>
          <cell r="AD52">
            <v>1376.8769698900001</v>
          </cell>
          <cell r="AE52">
            <v>1300.7608998799999</v>
          </cell>
          <cell r="AF52">
            <v>1338.6340171400002</v>
          </cell>
          <cell r="AG52">
            <v>1245.8064809099999</v>
          </cell>
          <cell r="AH52">
            <v>1388.1309732300001</v>
          </cell>
          <cell r="AI52">
            <v>1685.9758443599999</v>
          </cell>
          <cell r="AJ52">
            <v>1498.3804993100002</v>
          </cell>
          <cell r="AK52">
            <v>2038.5321339500001</v>
          </cell>
          <cell r="AL52">
            <v>1748.5861968700001</v>
          </cell>
          <cell r="AM52">
            <v>1934.0583945499973</v>
          </cell>
          <cell r="AN52">
            <v>1611.36715828</v>
          </cell>
          <cell r="AO52">
            <v>1553.7679455900002</v>
          </cell>
          <cell r="AP52">
            <v>1393.4843031500002</v>
          </cell>
          <cell r="AQ52">
            <v>1607.2932550799999</v>
          </cell>
          <cell r="AR52">
            <v>1505.85237222</v>
          </cell>
          <cell r="AS52">
            <v>1425.1424848699999</v>
          </cell>
          <cell r="AT52">
            <v>1568.2812405300001</v>
          </cell>
          <cell r="AU52">
            <v>1830.9371030799996</v>
          </cell>
          <cell r="AV52">
            <v>1691.4834656800001</v>
          </cell>
          <cell r="AW52">
            <v>2140.5679346400002</v>
          </cell>
          <cell r="AX52">
            <v>2256.7853271400004</v>
          </cell>
          <cell r="AY52">
            <v>2704.3158448200002</v>
          </cell>
          <cell r="AZ52">
            <v>1582.89432229</v>
          </cell>
          <cell r="BA52">
            <v>1512.4745110899999</v>
          </cell>
          <cell r="BB52">
            <v>1630.9207041299999</v>
          </cell>
          <cell r="BC52">
            <v>1843.2213043000002</v>
          </cell>
          <cell r="BD52">
            <v>1722.1334251199999</v>
          </cell>
          <cell r="BE52">
            <v>1745.79285095</v>
          </cell>
          <cell r="BF52">
            <v>1916.2642473300002</v>
          </cell>
          <cell r="BG52">
            <v>1507.5962337999999</v>
          </cell>
          <cell r="BH52">
            <v>1885.2067217199997</v>
          </cell>
          <cell r="BI52">
            <v>2439.0139754699999</v>
          </cell>
          <cell r="BJ52">
            <v>2301.7003316400001</v>
          </cell>
          <cell r="BK52">
            <v>2880.3952344499999</v>
          </cell>
          <cell r="BL52">
            <v>2129.8890511600002</v>
          </cell>
          <cell r="BM52">
            <v>1897.3896133599999</v>
          </cell>
          <cell r="BN52">
            <v>2096.8085329300002</v>
          </cell>
          <cell r="BO52">
            <v>2450.0813370199999</v>
          </cell>
          <cell r="BP52">
            <v>1806.3999466599998</v>
          </cell>
          <cell r="BQ52">
            <v>2124.0314466199998</v>
          </cell>
          <cell r="BR52">
            <v>2375.6581497699995</v>
          </cell>
          <cell r="BS52">
            <v>2371.5090851899995</v>
          </cell>
          <cell r="BT52">
            <v>2603.0560139200002</v>
          </cell>
          <cell r="BU52">
            <v>2565.7759555399998</v>
          </cell>
          <cell r="BV52">
            <v>2683.9383201400005</v>
          </cell>
          <cell r="BW52">
            <v>3273.17345428</v>
          </cell>
          <cell r="BX52">
            <v>1102.31582908</v>
          </cell>
          <cell r="BY52">
            <v>1364.91316119</v>
          </cell>
          <cell r="BZ52">
            <v>1127.4241152100001</v>
          </cell>
          <cell r="CA52">
            <v>1124.9523801500002</v>
          </cell>
          <cell r="CB52">
            <v>1248.3540684100001</v>
          </cell>
          <cell r="CC52">
            <v>1186.83562699</v>
          </cell>
          <cell r="CD52">
            <v>1319.5612016800001</v>
          </cell>
          <cell r="CE52">
            <v>1467.7377060599999</v>
          </cell>
          <cell r="CF52">
            <v>1337.3806677499999</v>
          </cell>
          <cell r="CG52">
            <v>1489.6325222199998</v>
          </cell>
          <cell r="CH52">
            <v>1692.6560000299999</v>
          </cell>
          <cell r="CI52">
            <v>1907.6867212299996</v>
          </cell>
          <cell r="CJ52">
            <v>3127.8195271599998</v>
          </cell>
          <cell r="CK52">
            <v>896.06906134999986</v>
          </cell>
          <cell r="CL52">
            <v>2059.4305705000006</v>
          </cell>
          <cell r="CM52">
            <v>2083.4560267699999</v>
          </cell>
          <cell r="CN52">
            <v>2140.8372832499999</v>
          </cell>
          <cell r="CO52">
            <v>1479.3224620500002</v>
          </cell>
          <cell r="CP52">
            <v>3096.8664846500005</v>
          </cell>
          <cell r="CQ52">
            <v>2055.3675725499997</v>
          </cell>
          <cell r="CR52">
            <v>2827.8646975899997</v>
          </cell>
          <cell r="CS52">
            <v>3048.2765770600004</v>
          </cell>
          <cell r="CT52">
            <v>3169.58101265</v>
          </cell>
          <cell r="CU52">
            <v>3054.5773451200012</v>
          </cell>
          <cell r="CV52">
            <v>1834.30046395</v>
          </cell>
          <cell r="CW52">
            <v>1240.95490548</v>
          </cell>
          <cell r="CX52">
            <v>1634.5892152899996</v>
          </cell>
          <cell r="CY52">
            <v>1248.6035596799998</v>
          </cell>
          <cell r="CZ52">
            <v>1547.40687669</v>
          </cell>
          <cell r="DA52">
            <v>1420.2983626599998</v>
          </cell>
          <cell r="DB52">
            <v>1586.2315521699998</v>
          </cell>
          <cell r="DC52">
            <v>1720.85500368</v>
          </cell>
          <cell r="DD52">
            <v>1658.708269</v>
          </cell>
          <cell r="DE52">
            <v>1801.14475255</v>
          </cell>
          <cell r="DF52">
            <v>2072.6077186800003</v>
          </cell>
          <cell r="DG52">
            <v>2418.8406073200003</v>
          </cell>
          <cell r="DH52">
            <v>3462.62085424</v>
          </cell>
          <cell r="DI52">
            <v>1629.5840776500002</v>
          </cell>
          <cell r="DJ52">
            <v>2274.1737878099998</v>
          </cell>
          <cell r="DK52">
            <v>2345.0839541999999</v>
          </cell>
          <cell r="DL52">
            <v>1954.83320794</v>
          </cell>
          <cell r="DM52">
            <v>2336.1628406999998</v>
          </cell>
          <cell r="DN52">
            <v>2643.8615757600001</v>
          </cell>
          <cell r="DO52">
            <v>2497.6022857600001</v>
          </cell>
          <cell r="DP52">
            <v>2983.4364935999997</v>
          </cell>
          <cell r="DQ52">
            <v>3305.0701511399998</v>
          </cell>
          <cell r="DR52">
            <v>3495.7978124599999</v>
          </cell>
          <cell r="DS52">
            <v>3405.3733554</v>
          </cell>
          <cell r="DT52">
            <v>3931.1422399500002</v>
          </cell>
          <cell r="DU52">
            <v>1759.5049247899994</v>
          </cell>
          <cell r="DV52">
            <v>2301.8272498400006</v>
          </cell>
          <cell r="DW52">
            <v>2496.0130720100001</v>
          </cell>
          <cell r="DX52">
            <v>2207.1026742599997</v>
          </cell>
          <cell r="DY52">
            <v>2376.7869240499986</v>
          </cell>
          <cell r="DZ52">
            <v>2722.8148227000006</v>
          </cell>
          <cell r="EA52">
            <v>3203.6305227699991</v>
          </cell>
          <cell r="EB52">
            <v>3026.8142638199993</v>
          </cell>
          <cell r="EC52">
            <v>3552.6398272300021</v>
          </cell>
          <cell r="ED52">
            <v>4092.9044773099986</v>
          </cell>
          <cell r="EE52">
            <v>3405.5479683400004</v>
          </cell>
          <cell r="EF52">
            <v>3931.1422399500002</v>
          </cell>
          <cell r="EG52">
            <v>5690.6471647399994</v>
          </cell>
          <cell r="EH52">
            <v>7992.4744145799996</v>
          </cell>
          <cell r="EI52">
            <v>10488.48748659</v>
          </cell>
          <cell r="EJ52">
            <v>12695.590160850001</v>
          </cell>
          <cell r="EK52">
            <v>15072.377084899999</v>
          </cell>
          <cell r="EL52">
            <v>17795.191907599998</v>
          </cell>
          <cell r="EM52">
            <v>20998.822430369997</v>
          </cell>
          <cell r="EN52">
            <v>24025.636694189998</v>
          </cell>
          <cell r="EO52">
            <v>27578.276521420001</v>
          </cell>
          <cell r="EP52">
            <v>31671.18099873</v>
          </cell>
          <cell r="EQ52">
            <v>35076.728967069997</v>
          </cell>
          <cell r="ER52">
            <v>4046.4455019199995</v>
          </cell>
          <cell r="ES52">
            <v>1989.3506033499998</v>
          </cell>
          <cell r="ET52">
            <v>2619.2743974200002</v>
          </cell>
          <cell r="EU52">
            <v>2421.4235621199996</v>
          </cell>
          <cell r="EV52">
            <v>2111.9626182900001</v>
          </cell>
          <cell r="EW52">
            <v>2663.4532515700002</v>
          </cell>
          <cell r="EX52">
            <v>2753.16919616</v>
          </cell>
          <cell r="EY52">
            <v>2977.1910591499995</v>
          </cell>
          <cell r="EZ52">
            <v>3137.80263496</v>
          </cell>
          <cell r="FA52">
            <v>3539.8885338500004</v>
          </cell>
          <cell r="FB52">
            <v>3753.115589829999</v>
          </cell>
          <cell r="FC52">
            <v>3760.7505945200014</v>
          </cell>
          <cell r="FD52">
            <v>4046.4455019199995</v>
          </cell>
          <cell r="FE52">
            <v>6035.7961052699993</v>
          </cell>
          <cell r="FF52">
            <v>8655.0705026899996</v>
          </cell>
          <cell r="FG52">
            <v>11076.494064809998</v>
          </cell>
          <cell r="FH52">
            <v>13188.456683099997</v>
          </cell>
          <cell r="FI52">
            <v>15851.909934669999</v>
          </cell>
          <cell r="FJ52">
            <v>18605.079130829999</v>
          </cell>
          <cell r="FK52">
            <v>21582.270189979998</v>
          </cell>
          <cell r="FL52">
            <v>24720.072824939998</v>
          </cell>
          <cell r="FM52">
            <v>28259.961358789998</v>
          </cell>
          <cell r="FN52">
            <v>32013.076948619997</v>
          </cell>
          <cell r="FO52">
            <v>35773.827543139996</v>
          </cell>
          <cell r="FP52">
            <v>0</v>
          </cell>
          <cell r="FQ52">
            <v>115.30326196999931</v>
          </cell>
          <cell r="FR52">
            <v>229.84567856000035</v>
          </cell>
          <cell r="FS52">
            <v>317.44714757999964</v>
          </cell>
          <cell r="FT52">
            <v>-74.5895098900005</v>
          </cell>
          <cell r="FU52">
            <v>-95.140055969999594</v>
          </cell>
          <cell r="FV52">
            <v>286.66632752000169</v>
          </cell>
          <cell r="FW52">
            <v>30.354373459999351</v>
          </cell>
          <cell r="FX52">
            <v>-226.43946361999951</v>
          </cell>
          <cell r="FY52">
            <v>110.98837114000071</v>
          </cell>
          <cell r="FZ52">
            <v>-12.751293380001698</v>
          </cell>
          <cell r="GA52">
            <v>-339.78888747999963</v>
          </cell>
          <cell r="GB52">
            <v>355.20262618000106</v>
          </cell>
          <cell r="GC52">
            <v>0</v>
          </cell>
          <cell r="GD52">
            <v>2.9330727542299727E-2</v>
          </cell>
          <cell r="GE52">
            <v>0.13063088106299725</v>
          </cell>
          <cell r="GF52">
            <v>0.13791093471591551</v>
          </cell>
          <cell r="GG52">
            <v>-2.9883461239221292E-2</v>
          </cell>
          <cell r="GH52">
            <v>-4.3106311763179882E-2</v>
          </cell>
          <cell r="GI52">
            <v>0.1206108652901573</v>
          </cell>
          <cell r="GJ52">
            <v>1.1148159326494085E-2</v>
          </cell>
          <cell r="GK52">
            <v>-7.0682140780769578E-2</v>
          </cell>
          <cell r="GL52">
            <v>3.6668378521491282E-2</v>
          </cell>
          <cell r="GM52">
            <v>-3.5892446181193375E-3</v>
          </cell>
          <cell r="GN52">
            <v>-8.3019012381965213E-2</v>
          </cell>
          <cell r="GO52">
            <v>0.10430116664988306</v>
          </cell>
          <cell r="GP52">
            <v>0</v>
          </cell>
          <cell r="GQ52">
            <v>115.30326196999931</v>
          </cell>
          <cell r="GR52">
            <v>345.14894052999989</v>
          </cell>
          <cell r="GS52">
            <v>662.59608810999998</v>
          </cell>
          <cell r="GT52">
            <v>588.00657821999812</v>
          </cell>
          <cell r="GU52">
            <v>492.86652224999671</v>
          </cell>
          <cell r="GV52">
            <v>779.5328497699993</v>
          </cell>
          <cell r="GW52">
            <v>809.88722323000184</v>
          </cell>
          <cell r="GX52">
            <v>583.4477596100005</v>
          </cell>
          <cell r="GY52">
            <v>694.4361307500003</v>
          </cell>
          <cell r="GZ52">
            <v>681.68483736999769</v>
          </cell>
          <cell r="HA52">
            <v>341.8959498899967</v>
          </cell>
          <cell r="HB52">
            <v>697.09857606999867</v>
          </cell>
          <cell r="HC52">
            <v>0</v>
          </cell>
          <cell r="HD52">
            <v>2.9330727542299727E-2</v>
          </cell>
          <cell r="HE52">
            <v>6.065196638241574E-2</v>
          </cell>
          <cell r="HF52">
            <v>8.2902497241815573E-2</v>
          </cell>
          <cell r="HG52">
            <v>5.6062094651091569E-2</v>
          </cell>
          <cell r="HH52">
            <v>3.8821867751360845E-2</v>
          </cell>
          <cell r="HI52">
            <v>5.1719303821754888E-2</v>
          </cell>
          <cell r="HJ52">
            <v>4.551157567927739E-2</v>
          </cell>
          <cell r="HK52">
            <v>2.7784784672790826E-2</v>
          </cell>
          <cell r="HL52">
            <v>2.8903963694661729E-2</v>
          </cell>
          <cell r="HM52">
            <v>2.4718181240968203E-2</v>
          </cell>
          <cell r="HN52">
            <v>1.079517527002566E-2</v>
          </cell>
          <cell r="HO52">
            <v>1.9873534294615504E-2</v>
          </cell>
          <cell r="HP52">
            <v>0</v>
          </cell>
          <cell r="HQ52">
            <v>-8.0000518209999427E-8</v>
          </cell>
          <cell r="HR52">
            <v>-6.5000017457350623E-7</v>
          </cell>
          <cell r="HS52">
            <v>4.200001058052294E-7</v>
          </cell>
          <cell r="HT52">
            <v>1.1999964044662192E-7</v>
          </cell>
          <cell r="HU52">
            <v>-7.0999976742314175E-7</v>
          </cell>
          <cell r="HV52">
            <v>5.7000033848453313E-7</v>
          </cell>
          <cell r="HW52">
            <v>1.6000012692529708E-7</v>
          </cell>
          <cell r="HX52">
            <v>1.4999932318460196E-7</v>
          </cell>
          <cell r="HY52">
            <v>-4.000003173132427E-8</v>
          </cell>
          <cell r="HZ52">
            <v>-1.4999977793195285E-7</v>
          </cell>
          <cell r="IA52">
            <v>-434.15601117000142</v>
          </cell>
          <cell r="IB52">
            <v>507.98355452000123</v>
          </cell>
          <cell r="IC52">
            <v>0</v>
          </cell>
          <cell r="ID52">
            <v>-1.9770566085829721E-11</v>
          </cell>
          <cell r="IE52">
            <v>-3.2673987846413135E-10</v>
          </cell>
          <cell r="IF52">
            <v>1.6034979240291844E-10</v>
          </cell>
          <cell r="IG52">
            <v>4.9557476159811945E-11</v>
          </cell>
          <cell r="IH52">
            <v>-3.3618008246723695E-10</v>
          </cell>
          <cell r="II52">
            <v>2.1400801319509743E-10</v>
          </cell>
          <cell r="IJ52">
            <v>5.8114890707682132E-11</v>
          </cell>
          <cell r="IK52">
            <v>5.0382834091603376E-11</v>
          </cell>
          <cell r="IL52">
            <v>-1.2747784479862377E-11</v>
          </cell>
          <cell r="IM52">
            <v>-4.2374152883976892E-11</v>
          </cell>
          <cell r="IN52">
            <v>-0.10368470272296564</v>
          </cell>
          <cell r="IO52">
            <v>0.15616966978366861</v>
          </cell>
          <cell r="IP52">
            <v>0</v>
          </cell>
          <cell r="IQ52">
            <v>-8.0000518209999427E-8</v>
          </cell>
          <cell r="IR52">
            <v>-7.3000046540983021E-7</v>
          </cell>
          <cell r="IS52">
            <v>-3.1000126909930259E-7</v>
          </cell>
          <cell r="IT52">
            <v>-1.9000253814738244E-7</v>
          </cell>
          <cell r="IU52">
            <v>-9.0000321506522596E-7</v>
          </cell>
          <cell r="IV52">
            <v>-3.3000105759128928E-7</v>
          </cell>
          <cell r="IW52">
            <v>-1.6999911167658865E-7</v>
          </cell>
          <cell r="IX52">
            <v>-2.0001607481390238E-8</v>
          </cell>
          <cell r="IY52">
            <v>-6.0001184465363622E-8</v>
          </cell>
          <cell r="IZ52">
            <v>-2.1000232663936913E-7</v>
          </cell>
          <cell r="JA52">
            <v>-434.1560113800042</v>
          </cell>
          <cell r="JB52">
            <v>73.827543139996124</v>
          </cell>
          <cell r="JC52">
            <v>0</v>
          </cell>
          <cell r="JD52">
            <v>-1.9770566085829721E-11</v>
          </cell>
          <cell r="JE52">
            <v>-1.2094518313568598E-10</v>
          </cell>
          <cell r="JF52">
            <v>-3.5817301429474279E-11</v>
          </cell>
          <cell r="JG52">
            <v>-1.715367128194118E-11</v>
          </cell>
          <cell r="JH52">
            <v>-6.8241738713605041E-11</v>
          </cell>
          <cell r="JI52">
            <v>-2.081774744774875E-11</v>
          </cell>
          <cell r="JJ52">
            <v>-9.1372420659761756E-12</v>
          </cell>
          <cell r="JK52">
            <v>-9.2676105457422395E-13</v>
          </cell>
          <cell r="JL52">
            <v>-2.4272252306911892E-12</v>
          </cell>
          <cell r="JM52">
            <v>-7.4310903674498239E-12</v>
          </cell>
          <cell r="JN52">
            <v>-1.3380370890646332E-2</v>
          </cell>
          <cell r="JO52">
            <v>2.0679984072828044E-3</v>
          </cell>
          <cell r="JP52">
            <v>0</v>
          </cell>
          <cell r="JQ52">
            <v>4046.445502</v>
          </cell>
          <cell r="JR52">
            <v>1989.350604</v>
          </cell>
          <cell r="JS52">
            <v>2619.2743970000001</v>
          </cell>
          <cell r="JT52">
            <v>2421.4235619999999</v>
          </cell>
          <cell r="JU52">
            <v>2111.9626189999999</v>
          </cell>
          <cell r="JV52">
            <v>2663.4532509999999</v>
          </cell>
          <cell r="JW52">
            <v>2753.1691959999998</v>
          </cell>
          <cell r="JX52">
            <v>2977.1910590000002</v>
          </cell>
          <cell r="JY52">
            <v>3137.802635</v>
          </cell>
          <cell r="JZ52">
            <v>3539.8885340000002</v>
          </cell>
          <cell r="KA52">
            <v>4187.2716010000004</v>
          </cell>
          <cell r="KB52">
            <v>3252.7670400000002</v>
          </cell>
          <cell r="KC52">
            <v>0</v>
          </cell>
          <cell r="KD52">
            <v>4046.445502</v>
          </cell>
          <cell r="KE52">
            <v>6035.7961059999998</v>
          </cell>
          <cell r="KF52">
            <v>8655.0705030000008</v>
          </cell>
          <cell r="KG52">
            <v>11076.494065000001</v>
          </cell>
          <cell r="KH52">
            <v>13188.456684000001</v>
          </cell>
          <cell r="KI52">
            <v>15851.909935</v>
          </cell>
          <cell r="KJ52">
            <v>18605.079130999999</v>
          </cell>
          <cell r="KK52">
            <v>21582.270189999999</v>
          </cell>
          <cell r="KL52">
            <v>24720.072824999999</v>
          </cell>
          <cell r="KM52">
            <v>28259.961359000001</v>
          </cell>
          <cell r="KN52">
            <v>32447.232960000001</v>
          </cell>
          <cell r="KO52">
            <v>35700</v>
          </cell>
          <cell r="KP52">
            <v>0</v>
          </cell>
          <cell r="KQ52">
            <v>4046.4455019199995</v>
          </cell>
          <cell r="KR52">
            <v>1989.3506033499998</v>
          </cell>
          <cell r="KS52">
            <v>2619.2743974200002</v>
          </cell>
          <cell r="KT52">
            <v>2421.4235621199996</v>
          </cell>
          <cell r="KU52">
            <v>2111.9626182900001</v>
          </cell>
          <cell r="KV52">
            <v>2663.4532515700002</v>
          </cell>
          <cell r="KW52">
            <v>2753.16919616</v>
          </cell>
          <cell r="KX52">
            <v>2977.1910591499995</v>
          </cell>
          <cell r="KY52">
            <v>3137.80263496</v>
          </cell>
          <cell r="KZ52">
            <v>3539.8885338500004</v>
          </cell>
          <cell r="LA52">
            <v>3753.115589829999</v>
          </cell>
          <cell r="LB52">
            <v>3760.7505945200014</v>
          </cell>
          <cell r="LC52">
            <v>0</v>
          </cell>
          <cell r="LD52" t="str">
            <v>34.2        Specific excise (S1P2a) - Domestic</v>
          </cell>
          <cell r="LE52">
            <v>3916.8188885499999</v>
          </cell>
          <cell r="LF52">
            <v>1988.77691645</v>
          </cell>
          <cell r="LG52">
            <v>2618.5502207999998</v>
          </cell>
          <cell r="LH52">
            <v>2407.79877446</v>
          </cell>
          <cell r="LI52">
            <v>2106.82730924</v>
          </cell>
          <cell r="LJ52">
            <v>2663.0984509800001</v>
          </cell>
          <cell r="LK52">
            <v>2641.95342721</v>
          </cell>
          <cell r="LL52">
            <v>2934.8329137799997</v>
          </cell>
          <cell r="LM52">
            <v>2840.7160881200002</v>
          </cell>
          <cell r="LN52">
            <v>3472.2727032599992</v>
          </cell>
          <cell r="LO52">
            <v>3686.4283865399998</v>
          </cell>
          <cell r="LP52">
            <v>3803.0230012400002</v>
          </cell>
          <cell r="LQ52">
            <v>0</v>
          </cell>
          <cell r="LR52">
            <v>0</v>
          </cell>
        </row>
        <row r="53">
          <cell r="M53" t="str">
            <v>43.2             Revenue from Neighbouring countries - Domestic</v>
          </cell>
          <cell r="O53" t="str">
            <v xml:space="preserve"> </v>
          </cell>
          <cell r="P53">
            <v>0</v>
          </cell>
          <cell r="Q53">
            <v>136.79328138</v>
          </cell>
          <cell r="R53">
            <v>0</v>
          </cell>
          <cell r="S53">
            <v>190.36660551</v>
          </cell>
          <cell r="T53">
            <v>-36.192364270000006</v>
          </cell>
          <cell r="U53">
            <v>0</v>
          </cell>
          <cell r="V53">
            <v>242.95843273</v>
          </cell>
          <cell r="W53">
            <v>-101.77583042000001</v>
          </cell>
          <cell r="X53">
            <v>139.85254319000001</v>
          </cell>
          <cell r="Y53">
            <v>123.2337558</v>
          </cell>
          <cell r="Z53">
            <v>-135.57883759999999</v>
          </cell>
          <cell r="AA53">
            <v>215.18970095000003</v>
          </cell>
          <cell r="AB53">
            <v>0</v>
          </cell>
          <cell r="AC53">
            <v>0</v>
          </cell>
          <cell r="AD53">
            <v>20.159432300000002</v>
          </cell>
          <cell r="AE53">
            <v>14.66078349</v>
          </cell>
          <cell r="AF53">
            <v>0</v>
          </cell>
          <cell r="AG53">
            <v>0</v>
          </cell>
          <cell r="AH53">
            <v>16.402470659999999</v>
          </cell>
          <cell r="AI53">
            <v>3.3618907500000001</v>
          </cell>
          <cell r="AJ53">
            <v>0</v>
          </cell>
          <cell r="AK53">
            <v>292.88575233999995</v>
          </cell>
          <cell r="AL53">
            <v>0</v>
          </cell>
          <cell r="AM53">
            <v>130.72756957999999</v>
          </cell>
          <cell r="AN53">
            <v>0</v>
          </cell>
          <cell r="AO53">
            <v>10.081245039999999</v>
          </cell>
          <cell r="AP53">
            <v>0</v>
          </cell>
          <cell r="AQ53">
            <v>107.07160498</v>
          </cell>
          <cell r="AR53">
            <v>0</v>
          </cell>
          <cell r="AS53">
            <v>0</v>
          </cell>
          <cell r="AT53">
            <v>40.412440250000003</v>
          </cell>
          <cell r="AU53">
            <v>0</v>
          </cell>
          <cell r="AV53">
            <v>0</v>
          </cell>
          <cell r="AW53">
            <v>48.880262619999996</v>
          </cell>
          <cell r="AX53">
            <v>0</v>
          </cell>
          <cell r="AY53">
            <v>494.57143268999999</v>
          </cell>
          <cell r="AZ53">
            <v>0</v>
          </cell>
          <cell r="BA53">
            <v>40.17990331</v>
          </cell>
          <cell r="BB53">
            <v>0</v>
          </cell>
          <cell r="BC53">
            <v>45.809372909999993</v>
          </cell>
          <cell r="BD53">
            <v>82.735026930000004</v>
          </cell>
          <cell r="BE53">
            <v>0</v>
          </cell>
          <cell r="BF53">
            <v>136.66639694</v>
          </cell>
          <cell r="BG53">
            <v>0</v>
          </cell>
          <cell r="BH53">
            <v>0</v>
          </cell>
          <cell r="BI53">
            <v>136.38040681000001</v>
          </cell>
          <cell r="BJ53">
            <v>-27.2783403</v>
          </cell>
          <cell r="BK53">
            <v>412.91632799000001</v>
          </cell>
          <cell r="BL53">
            <v>172.22131396</v>
          </cell>
          <cell r="BM53">
            <v>0</v>
          </cell>
          <cell r="BN53">
            <v>207.13745563999998</v>
          </cell>
          <cell r="BO53">
            <v>114.13448595999999</v>
          </cell>
          <cell r="BP53">
            <v>0</v>
          </cell>
          <cell r="BQ53">
            <v>252.07999355000001</v>
          </cell>
          <cell r="BR53">
            <v>-10.32911934</v>
          </cell>
          <cell r="BS53">
            <v>60.203560930000002</v>
          </cell>
          <cell r="BT53">
            <v>203.05175862000002</v>
          </cell>
          <cell r="BU53">
            <v>27.987380479999999</v>
          </cell>
          <cell r="BV53">
            <v>0.99004837999999995</v>
          </cell>
          <cell r="BW53">
            <v>22.793904820000002</v>
          </cell>
          <cell r="BX53">
            <v>0</v>
          </cell>
          <cell r="BY53">
            <v>0</v>
          </cell>
          <cell r="BZ53">
            <v>0</v>
          </cell>
          <cell r="CA53">
            <v>50.721619959999998</v>
          </cell>
          <cell r="CB53">
            <v>0</v>
          </cell>
          <cell r="CC53">
            <v>3.9150107300000001</v>
          </cell>
          <cell r="CD53">
            <v>132.74085318000002</v>
          </cell>
          <cell r="CE53">
            <v>56.234151539999999</v>
          </cell>
          <cell r="CF53">
            <v>15.841694199999999</v>
          </cell>
          <cell r="CG53">
            <v>0</v>
          </cell>
          <cell r="CH53">
            <v>0</v>
          </cell>
          <cell r="CI53">
            <v>182.52418957999996</v>
          </cell>
          <cell r="CJ53">
            <v>79.797957480000008</v>
          </cell>
          <cell r="CK53">
            <v>0</v>
          </cell>
          <cell r="CL53">
            <v>206.26752513</v>
          </cell>
          <cell r="CM53">
            <v>0</v>
          </cell>
          <cell r="CN53">
            <v>152.92346244999999</v>
          </cell>
          <cell r="CO53">
            <v>186.83806159999997</v>
          </cell>
          <cell r="CP53">
            <v>159.1257702800001</v>
          </cell>
          <cell r="CQ53">
            <v>43.571092819999997</v>
          </cell>
          <cell r="CR53">
            <v>214.87319556000006</v>
          </cell>
          <cell r="CS53">
            <v>70.821536249999994</v>
          </cell>
          <cell r="CT53">
            <v>0</v>
          </cell>
          <cell r="CU53">
            <v>65.884076730000018</v>
          </cell>
          <cell r="CV53">
            <v>0</v>
          </cell>
          <cell r="CW53">
            <v>0</v>
          </cell>
          <cell r="CX53">
            <v>107.80750248999999</v>
          </cell>
          <cell r="CY53">
            <v>6.0144712999999994</v>
          </cell>
          <cell r="CZ53">
            <v>0</v>
          </cell>
          <cell r="DA53">
            <v>0</v>
          </cell>
          <cell r="DB53">
            <v>55.9363083</v>
          </cell>
          <cell r="DC53">
            <v>0</v>
          </cell>
          <cell r="DD53">
            <v>0</v>
          </cell>
          <cell r="DE53">
            <v>72.423893890000002</v>
          </cell>
          <cell r="DF53">
            <v>0</v>
          </cell>
          <cell r="DG53">
            <v>383.83730536000002</v>
          </cell>
          <cell r="DH53">
            <v>14.252810670000001</v>
          </cell>
          <cell r="DI53">
            <v>0</v>
          </cell>
          <cell r="DJ53">
            <v>164.55226818</v>
          </cell>
          <cell r="DK53">
            <v>20.55915122</v>
          </cell>
          <cell r="DL53">
            <v>-2.2528106700000001</v>
          </cell>
          <cell r="DM53">
            <v>71.200612579999998</v>
          </cell>
          <cell r="DN53">
            <v>279.40499768000001</v>
          </cell>
          <cell r="DO53">
            <v>-35.588207300000001</v>
          </cell>
          <cell r="DP53">
            <v>279.09005344000002</v>
          </cell>
          <cell r="DQ53">
            <v>89.895385650000009</v>
          </cell>
          <cell r="DR53">
            <v>-24.584541909999999</v>
          </cell>
          <cell r="DS53">
            <v>211.42297713999997</v>
          </cell>
          <cell r="DT53">
            <v>0</v>
          </cell>
          <cell r="DU53">
            <v>0</v>
          </cell>
          <cell r="DV53">
            <v>18.78397579</v>
          </cell>
          <cell r="DW53">
            <v>221.49244389</v>
          </cell>
          <cell r="DX53">
            <v>31.820230949999988</v>
          </cell>
          <cell r="DY53">
            <v>51.186614060000004</v>
          </cell>
          <cell r="DZ53">
            <v>241.63047773999995</v>
          </cell>
          <cell r="EA53">
            <v>159.26605754000008</v>
          </cell>
          <cell r="EB53">
            <v>333.12565375000003</v>
          </cell>
          <cell r="EC53">
            <v>-161.46562508000005</v>
          </cell>
          <cell r="ED53">
            <v>206.52830688999998</v>
          </cell>
          <cell r="EE53">
            <v>384.98738856999995</v>
          </cell>
          <cell r="EF53">
            <v>0</v>
          </cell>
          <cell r="EG53">
            <v>0</v>
          </cell>
          <cell r="EH53">
            <v>18.78397579</v>
          </cell>
          <cell r="EI53">
            <v>240.27641968</v>
          </cell>
          <cell r="EJ53">
            <v>272.09665063</v>
          </cell>
          <cell r="EK53">
            <v>323.28326469000001</v>
          </cell>
          <cell r="EL53">
            <v>564.91374242999996</v>
          </cell>
          <cell r="EM53">
            <v>724.17979996999998</v>
          </cell>
          <cell r="EN53">
            <v>1057.3054537200001</v>
          </cell>
          <cell r="EO53">
            <v>895.83982863999995</v>
          </cell>
          <cell r="EP53">
            <v>1102.36813553</v>
          </cell>
          <cell r="EQ53">
            <v>1487.3555240999999</v>
          </cell>
          <cell r="ER53">
            <v>14.520791560000001</v>
          </cell>
          <cell r="ES53">
            <v>0</v>
          </cell>
          <cell r="ET53">
            <v>232.27815207999998</v>
          </cell>
          <cell r="EU53">
            <v>111.13545135000003</v>
          </cell>
          <cell r="EV53">
            <v>42.099120539999959</v>
          </cell>
          <cell r="EW53">
            <v>0</v>
          </cell>
          <cell r="EX53">
            <v>324.11296988999999</v>
          </cell>
          <cell r="EY53">
            <v>41.983244470000031</v>
          </cell>
          <cell r="EZ53">
            <v>297.01091861999998</v>
          </cell>
          <cell r="FA53">
            <v>54.325810190000055</v>
          </cell>
          <cell r="FB53">
            <v>55.081994279999968</v>
          </cell>
          <cell r="FC53">
            <v>356.19651081999996</v>
          </cell>
          <cell r="FD53">
            <v>14.520791560000001</v>
          </cell>
          <cell r="FE53">
            <v>14.520791560000001</v>
          </cell>
          <cell r="FF53">
            <v>246.79894363999998</v>
          </cell>
          <cell r="FG53">
            <v>357.93439498999999</v>
          </cell>
          <cell r="FH53">
            <v>400.03351552999993</v>
          </cell>
          <cell r="FI53">
            <v>400.03351552999993</v>
          </cell>
          <cell r="FJ53">
            <v>724.14648541999986</v>
          </cell>
          <cell r="FK53">
            <v>766.12972988999991</v>
          </cell>
          <cell r="FL53">
            <v>1063.1406485099999</v>
          </cell>
          <cell r="FM53">
            <v>1117.4664587</v>
          </cell>
          <cell r="FN53">
            <v>1172.5484529799999</v>
          </cell>
          <cell r="FO53">
            <v>1528.7449637999998</v>
          </cell>
          <cell r="FP53">
            <v>0</v>
          </cell>
          <cell r="FQ53">
            <v>14.520791560000001</v>
          </cell>
          <cell r="FR53">
            <v>0</v>
          </cell>
          <cell r="FS53">
            <v>213.49417628999998</v>
          </cell>
          <cell r="FT53">
            <v>-110.35699253999998</v>
          </cell>
          <cell r="FU53">
            <v>10.27888958999997</v>
          </cell>
          <cell r="FV53">
            <v>-51.186614060000004</v>
          </cell>
          <cell r="FW53">
            <v>82.482492150000041</v>
          </cell>
          <cell r="FX53">
            <v>-117.28281307000005</v>
          </cell>
          <cell r="FY53">
            <v>-36.114735130000042</v>
          </cell>
          <cell r="FZ53">
            <v>215.79143527000011</v>
          </cell>
          <cell r="GA53">
            <v>-151.44631261000001</v>
          </cell>
          <cell r="GB53">
            <v>-28.790877749999993</v>
          </cell>
          <cell r="GC53">
            <v>0</v>
          </cell>
          <cell r="GD53">
            <v>0</v>
          </cell>
          <cell r="GE53">
            <v>0</v>
          </cell>
          <cell r="GF53">
            <v>11.365760831296301</v>
          </cell>
          <cell r="GG53">
            <v>-0.49824269668904225</v>
          </cell>
          <cell r="GH53">
            <v>0.32303001213760751</v>
          </cell>
          <cell r="GI53">
            <v>-1</v>
          </cell>
          <cell r="GJ53">
            <v>0.3413579814991432</v>
          </cell>
          <cell r="GK53">
            <v>-0.73639553136137725</v>
          </cell>
          <cell r="GL53">
            <v>-0.10841175011127475</v>
          </cell>
          <cell r="GM53">
            <v>-1.3364543392011996</v>
          </cell>
          <cell r="GN53">
            <v>-0.733295667264936</v>
          </cell>
          <cell r="GO53">
            <v>-7.4783950344298411E-2</v>
          </cell>
          <cell r="GP53">
            <v>0</v>
          </cell>
          <cell r="GQ53">
            <v>14.520791560000001</v>
          </cell>
          <cell r="GR53">
            <v>14.520791560000001</v>
          </cell>
          <cell r="GS53">
            <v>228.01496784999998</v>
          </cell>
          <cell r="GT53">
            <v>117.65797530999998</v>
          </cell>
          <cell r="GU53">
            <v>127.93686489999993</v>
          </cell>
          <cell r="GV53">
            <v>76.750250839999921</v>
          </cell>
          <cell r="GW53">
            <v>159.23274298999991</v>
          </cell>
          <cell r="GX53">
            <v>41.949929919999931</v>
          </cell>
          <cell r="GY53">
            <v>5.8351947899998322</v>
          </cell>
          <cell r="GZ53">
            <v>221.62663006000002</v>
          </cell>
          <cell r="HA53">
            <v>70.180317449999848</v>
          </cell>
          <cell r="HB53">
            <v>41.389439699999912</v>
          </cell>
          <cell r="HC53">
            <v>0</v>
          </cell>
          <cell r="HD53">
            <v>0</v>
          </cell>
          <cell r="HE53">
            <v>0</v>
          </cell>
          <cell r="HF53">
            <v>12.138802264182432</v>
          </cell>
          <cell r="HG53">
            <v>0.48967757829377018</v>
          </cell>
          <cell r="HH53">
            <v>0.47018904717783488</v>
          </cell>
          <cell r="HI53">
            <v>0.23740867289742512</v>
          </cell>
          <cell r="HJ53">
            <v>0.2818708964399656</v>
          </cell>
          <cell r="HK53">
            <v>5.7927506292964476E-2</v>
          </cell>
          <cell r="HL53">
            <v>5.5189300021762037E-3</v>
          </cell>
          <cell r="HM53">
            <v>0.24739537468037981</v>
          </cell>
          <cell r="HN53">
            <v>6.3663231173004042E-2</v>
          </cell>
          <cell r="HO53">
            <v>2.7827536207286216E-2</v>
          </cell>
          <cell r="HP53">
            <v>0</v>
          </cell>
          <cell r="HQ53">
            <v>-4.3999999910226961E-7</v>
          </cell>
          <cell r="HR53">
            <v>0</v>
          </cell>
          <cell r="HS53">
            <v>7.999997819752025E-8</v>
          </cell>
          <cell r="HT53">
            <v>3.5000002185370249E-7</v>
          </cell>
          <cell r="HU53">
            <v>-4.6000003806057066E-7</v>
          </cell>
          <cell r="HV53">
            <v>0</v>
          </cell>
          <cell r="HW53">
            <v>-1.1000003041772288E-7</v>
          </cell>
          <cell r="HX53">
            <v>4.7000003178254701E-7</v>
          </cell>
          <cell r="HY53">
            <v>-3.8000001723048626E-7</v>
          </cell>
          <cell r="HZ53">
            <v>1.9000005835323464E-7</v>
          </cell>
          <cell r="IA53">
            <v>25.148722279999969</v>
          </cell>
          <cell r="IB53">
            <v>157.13314781999995</v>
          </cell>
          <cell r="IC53">
            <v>0</v>
          </cell>
          <cell r="ID53">
            <v>-3.030137743879739E-8</v>
          </cell>
          <cell r="IE53">
            <v>0</v>
          </cell>
          <cell r="IF53">
            <v>3.4441456292247517E-10</v>
          </cell>
          <cell r="IG53">
            <v>3.1493103119157045E-9</v>
          </cell>
          <cell r="IH53">
            <v>-1.0926594834618297E-8</v>
          </cell>
          <cell r="II53">
            <v>0</v>
          </cell>
          <cell r="IJ53">
            <v>-3.3938793136764283E-10</v>
          </cell>
          <cell r="IK53">
            <v>1.119494319644635E-8</v>
          </cell>
          <cell r="IL53">
            <v>-1.2794143006927172E-9</v>
          </cell>
          <cell r="IM53">
            <v>3.4974178636864252E-9</v>
          </cell>
          <cell r="IN53">
            <v>0.84015948139581831</v>
          </cell>
          <cell r="IO53">
            <v>0.78936246957708611</v>
          </cell>
          <cell r="IP53">
            <v>0</v>
          </cell>
          <cell r="IQ53">
            <v>-4.3999999910226961E-7</v>
          </cell>
          <cell r="IR53">
            <v>-4.3999999910226961E-7</v>
          </cell>
          <cell r="IS53">
            <v>-3.6000002978653356E-7</v>
          </cell>
          <cell r="IT53">
            <v>-1.0000007932831068E-8</v>
          </cell>
          <cell r="IU53">
            <v>-4.7000008862596587E-7</v>
          </cell>
          <cell r="IV53">
            <v>-4.7000008862596587E-7</v>
          </cell>
          <cell r="IW53">
            <v>-5.8000011904368876E-7</v>
          </cell>
          <cell r="IX53">
            <v>-1.1000008726114174E-7</v>
          </cell>
          <cell r="IY53">
            <v>-4.9000004764820915E-7</v>
          </cell>
          <cell r="IZ53">
            <v>-3.0000001061125658E-7</v>
          </cell>
          <cell r="JA53">
            <v>25.148721979999891</v>
          </cell>
          <cell r="JB53">
            <v>182.28186979999987</v>
          </cell>
          <cell r="JC53">
            <v>0</v>
          </cell>
          <cell r="JD53">
            <v>-3.030137743879739E-8</v>
          </cell>
          <cell r="JE53">
            <v>-3.030137743879739E-8</v>
          </cell>
          <cell r="JF53">
            <v>-1.4586773506880709E-9</v>
          </cell>
          <cell r="JG53">
            <v>-2.7938102827002887E-11</v>
          </cell>
          <cell r="JH53">
            <v>-1.1749017765450579E-9</v>
          </cell>
          <cell r="JI53">
            <v>-1.1749017765450579E-9</v>
          </cell>
          <cell r="JJ53">
            <v>-8.0094308300446381E-10</v>
          </cell>
          <cell r="JK53">
            <v>-1.4357893050455272E-10</v>
          </cell>
          <cell r="JL53">
            <v>-4.6089861027241109E-10</v>
          </cell>
          <cell r="JM53">
            <v>-2.6846444311153738E-10</v>
          </cell>
          <cell r="JN53">
            <v>2.1918012790609492E-2</v>
          </cell>
          <cell r="JO53">
            <v>0.13537828894996795</v>
          </cell>
          <cell r="JP53">
            <v>0</v>
          </cell>
          <cell r="JQ53">
            <v>14.520792</v>
          </cell>
          <cell r="JR53">
            <v>0</v>
          </cell>
          <cell r="JS53">
            <v>232.27815200000001</v>
          </cell>
          <cell r="JT53">
            <v>111.135451</v>
          </cell>
          <cell r="JU53">
            <v>42.099120999999997</v>
          </cell>
          <cell r="JV53">
            <v>0</v>
          </cell>
          <cell r="JW53">
            <v>324.11297000000002</v>
          </cell>
          <cell r="JX53">
            <v>41.983243999999999</v>
          </cell>
          <cell r="JY53">
            <v>297.010919</v>
          </cell>
          <cell r="JZ53">
            <v>54.325809999999997</v>
          </cell>
          <cell r="KA53">
            <v>29.933271999999999</v>
          </cell>
          <cell r="KB53">
            <v>199.06336300000001</v>
          </cell>
          <cell r="KC53">
            <v>0</v>
          </cell>
          <cell r="KD53">
            <v>14.520792</v>
          </cell>
          <cell r="KE53">
            <v>14.520792</v>
          </cell>
          <cell r="KF53">
            <v>246.79894400000001</v>
          </cell>
          <cell r="KG53">
            <v>357.93439499999999</v>
          </cell>
          <cell r="KH53">
            <v>400.03351600000002</v>
          </cell>
          <cell r="KI53">
            <v>400.03351600000002</v>
          </cell>
          <cell r="KJ53">
            <v>724.14648599999998</v>
          </cell>
          <cell r="KK53">
            <v>766.12973</v>
          </cell>
          <cell r="KL53">
            <v>1063.1406489999999</v>
          </cell>
          <cell r="KM53">
            <v>1117.466459</v>
          </cell>
          <cell r="KN53">
            <v>1147.399731</v>
          </cell>
          <cell r="KO53">
            <v>1346.463094</v>
          </cell>
          <cell r="KP53">
            <v>0</v>
          </cell>
          <cell r="KQ53">
            <v>14.520791560000001</v>
          </cell>
          <cell r="KR53">
            <v>0</v>
          </cell>
          <cell r="KS53">
            <v>232.27815207999998</v>
          </cell>
          <cell r="KT53">
            <v>111.13545135000003</v>
          </cell>
          <cell r="KU53">
            <v>42.099120539999959</v>
          </cell>
          <cell r="KV53">
            <v>0</v>
          </cell>
          <cell r="KW53">
            <v>324.11296988999999</v>
          </cell>
          <cell r="KX53">
            <v>41.983244470000031</v>
          </cell>
          <cell r="KY53">
            <v>297.01091861999998</v>
          </cell>
          <cell r="KZ53">
            <v>54.325810190000055</v>
          </cell>
          <cell r="LA53">
            <v>55.081994279999968</v>
          </cell>
          <cell r="LB53">
            <v>356.19651081999996</v>
          </cell>
          <cell r="LC53">
            <v>0</v>
          </cell>
          <cell r="LD53" t="str">
            <v>43.2             Revenue from Neighbouring countries - Domestic</v>
          </cell>
          <cell r="LE53">
            <v>0</v>
          </cell>
          <cell r="LF53">
            <v>0</v>
          </cell>
          <cell r="LG53">
            <v>232.27815208000001</v>
          </cell>
          <cell r="LH53">
            <v>111.13545135</v>
          </cell>
          <cell r="LI53">
            <v>42.099120540000001</v>
          </cell>
          <cell r="LJ53">
            <v>0</v>
          </cell>
          <cell r="LK53">
            <v>213.35326821000001</v>
          </cell>
          <cell r="LL53">
            <v>0</v>
          </cell>
          <cell r="LM53">
            <v>0</v>
          </cell>
          <cell r="LN53">
            <v>0</v>
          </cell>
          <cell r="LO53">
            <v>0</v>
          </cell>
          <cell r="LP53">
            <v>400.52132503999997</v>
          </cell>
          <cell r="LQ53">
            <v>0</v>
          </cell>
          <cell r="LR53">
            <v>0</v>
          </cell>
        </row>
        <row r="54">
          <cell r="M54" t="str">
            <v>34.4        Spec exc (S1P2a) dom excl Rev from Neigh Ctries</v>
          </cell>
          <cell r="O54" t="str">
            <v xml:space="preserve"> </v>
          </cell>
          <cell r="P54">
            <v>1893.8225991300001</v>
          </cell>
          <cell r="Q54">
            <v>1722.0946113499999</v>
          </cell>
          <cell r="R54">
            <v>1721.0522083699998</v>
          </cell>
          <cell r="S54">
            <v>1822.87448066</v>
          </cell>
          <cell r="T54">
            <v>1651.96796733</v>
          </cell>
          <cell r="U54">
            <v>1770.65978176</v>
          </cell>
          <cell r="V54">
            <v>1976.6675510299997</v>
          </cell>
          <cell r="W54">
            <v>2175.5710267300001</v>
          </cell>
          <cell r="X54">
            <v>2287.7842378999999</v>
          </cell>
          <cell r="Y54">
            <v>2454.0463919199997</v>
          </cell>
          <cell r="Z54">
            <v>2541.6752330000004</v>
          </cell>
          <cell r="AA54">
            <v>2618.0844009400003</v>
          </cell>
          <cell r="AB54">
            <v>1484.98876556</v>
          </cell>
          <cell r="AC54">
            <v>1177.6688243500002</v>
          </cell>
          <cell r="AD54">
            <v>1356.7175375900001</v>
          </cell>
          <cell r="AE54">
            <v>1286.10011639</v>
          </cell>
          <cell r="AF54">
            <v>1338.6340171400002</v>
          </cell>
          <cell r="AG54">
            <v>1245.8064809099997</v>
          </cell>
          <cell r="AH54">
            <v>1371.72850257</v>
          </cell>
          <cell r="AI54">
            <v>1682.6139536100002</v>
          </cell>
          <cell r="AJ54">
            <v>1498.38049931</v>
          </cell>
          <cell r="AK54">
            <v>1745.6463816100002</v>
          </cell>
          <cell r="AL54">
            <v>1748.5861968700001</v>
          </cell>
          <cell r="AM54">
            <v>1803.330824970001</v>
          </cell>
          <cell r="AN54">
            <v>1611.36715828</v>
          </cell>
          <cell r="AO54">
            <v>1543.6867005500001</v>
          </cell>
          <cell r="AP54">
            <v>1393.48430315</v>
          </cell>
          <cell r="AQ54">
            <v>1500.2216501</v>
          </cell>
          <cell r="AR54">
            <v>1505.8523722200002</v>
          </cell>
          <cell r="AS54">
            <v>1425.1424848700001</v>
          </cell>
          <cell r="AT54">
            <v>1527.86880028</v>
          </cell>
          <cell r="AU54">
            <v>1830.93710308</v>
          </cell>
          <cell r="AV54">
            <v>1691.4834656799999</v>
          </cell>
          <cell r="AW54">
            <v>2091.6876720199998</v>
          </cell>
          <cell r="AX54">
            <v>2256.7853271399999</v>
          </cell>
          <cell r="AY54">
            <v>2209.74441213</v>
          </cell>
          <cell r="AZ54">
            <v>1582.8943222899998</v>
          </cell>
          <cell r="BA54">
            <v>1472.29460778</v>
          </cell>
          <cell r="BB54">
            <v>1630.9207041299999</v>
          </cell>
          <cell r="BC54">
            <v>1797.4119313899998</v>
          </cell>
          <cell r="BD54">
            <v>1639.3983981899999</v>
          </cell>
          <cell r="BE54">
            <v>1745.79285095</v>
          </cell>
          <cell r="BF54">
            <v>1779.5978503899998</v>
          </cell>
          <cell r="BG54">
            <v>1507.5962338000002</v>
          </cell>
          <cell r="BH54">
            <v>1885.2067217200001</v>
          </cell>
          <cell r="BI54">
            <v>2302.63356866</v>
          </cell>
          <cell r="BJ54">
            <v>2328.9786719399999</v>
          </cell>
          <cell r="BK54">
            <v>2467.47890646</v>
          </cell>
          <cell r="BL54">
            <v>1957.6677372000004</v>
          </cell>
          <cell r="BM54">
            <v>1897.3896133599999</v>
          </cell>
          <cell r="BN54">
            <v>1889.6710772899999</v>
          </cell>
          <cell r="BO54">
            <v>2335.9468510600004</v>
          </cell>
          <cell r="BP54">
            <v>1806.3999466600001</v>
          </cell>
          <cell r="BQ54">
            <v>1871.9514530699998</v>
          </cell>
          <cell r="BR54">
            <v>2385.9872691099999</v>
          </cell>
          <cell r="BS54">
            <v>2311.3055242600003</v>
          </cell>
          <cell r="BT54">
            <v>2400.0042553000003</v>
          </cell>
          <cell r="BU54">
            <v>2537.7885750599999</v>
          </cell>
          <cell r="BV54">
            <v>2682.9482717600004</v>
          </cell>
          <cell r="BW54">
            <v>3250.3795494599995</v>
          </cell>
          <cell r="BX54">
            <v>1102.31582908</v>
          </cell>
          <cell r="BY54">
            <v>1364.91316119</v>
          </cell>
          <cell r="BZ54">
            <v>1127.4241152100001</v>
          </cell>
          <cell r="CA54">
            <v>1074.2307601900002</v>
          </cell>
          <cell r="CB54">
            <v>1248.3540684100001</v>
          </cell>
          <cell r="CC54">
            <v>1182.9206162599999</v>
          </cell>
          <cell r="CD54">
            <v>1186.8203485000001</v>
          </cell>
          <cell r="CE54">
            <v>1411.5035545200001</v>
          </cell>
          <cell r="CF54">
            <v>1321.53897355</v>
          </cell>
          <cell r="CG54">
            <v>1489.6325222199998</v>
          </cell>
          <cell r="CH54">
            <v>1692.6560000300001</v>
          </cell>
          <cell r="CI54">
            <v>1725.1625316499976</v>
          </cell>
          <cell r="CJ54">
            <v>3048.0215696800005</v>
          </cell>
          <cell r="CK54">
            <v>896.06906134999986</v>
          </cell>
          <cell r="CL54">
            <v>1853.1630453700006</v>
          </cell>
          <cell r="CM54">
            <v>2083.4560267699999</v>
          </cell>
          <cell r="CN54">
            <v>1987.9138208000002</v>
          </cell>
          <cell r="CO54">
            <v>1292.4844004500003</v>
          </cell>
          <cell r="CP54">
            <v>2937.7407143699998</v>
          </cell>
          <cell r="CQ54">
            <v>2011.7964797299996</v>
          </cell>
          <cell r="CR54">
            <v>2612.9915020300004</v>
          </cell>
          <cell r="CS54">
            <v>2977.4550408100004</v>
          </cell>
          <cell r="CT54">
            <v>3169.58101265</v>
          </cell>
          <cell r="CU54">
            <v>2988.6932683900013</v>
          </cell>
          <cell r="CV54">
            <v>1834.30046395</v>
          </cell>
          <cell r="CW54">
            <v>1240.95490548</v>
          </cell>
          <cell r="CX54">
            <v>1526.7817128000002</v>
          </cell>
          <cell r="CY54">
            <v>1242.5890883799998</v>
          </cell>
          <cell r="CZ54">
            <v>1547.40687669</v>
          </cell>
          <cell r="DA54">
            <v>1420.2983626600003</v>
          </cell>
          <cell r="DB54">
            <v>1530.2952438699999</v>
          </cell>
          <cell r="DC54">
            <v>1720.85500368</v>
          </cell>
          <cell r="DD54">
            <v>1658.7082689999997</v>
          </cell>
          <cell r="DE54">
            <v>1728.72085866</v>
          </cell>
          <cell r="DF54">
            <v>2072.6077186799998</v>
          </cell>
          <cell r="DG54">
            <v>2035.00330196</v>
          </cell>
          <cell r="DH54">
            <v>3448.3680435700003</v>
          </cell>
          <cell r="DI54">
            <v>1629.5840776499997</v>
          </cell>
          <cell r="DJ54">
            <v>2109.62151963</v>
          </cell>
          <cell r="DK54">
            <v>2324.5248029800005</v>
          </cell>
          <cell r="DL54">
            <v>1957.0860186099999</v>
          </cell>
          <cell r="DM54">
            <v>2264.96222812</v>
          </cell>
          <cell r="DN54">
            <v>2364.4565780800003</v>
          </cell>
          <cell r="DO54">
            <v>2533.1904930599999</v>
          </cell>
          <cell r="DP54">
            <v>2704.3464401599999</v>
          </cell>
          <cell r="DQ54">
            <v>3215.17476549</v>
          </cell>
          <cell r="DR54">
            <v>3520.38235437</v>
          </cell>
          <cell r="DS54">
            <v>3193.95037826</v>
          </cell>
          <cell r="DT54">
            <v>3931.1422399499997</v>
          </cell>
          <cell r="DU54">
            <v>1759.5049247899999</v>
          </cell>
          <cell r="DV54">
            <v>2283.04327405</v>
          </cell>
          <cell r="DW54">
            <v>2274.5206281200008</v>
          </cell>
          <cell r="DX54">
            <v>2175.28244331</v>
          </cell>
          <cell r="DY54">
            <v>2325.6003099899995</v>
          </cell>
          <cell r="DZ54">
            <v>2481.184344960001</v>
          </cell>
          <cell r="EA54">
            <v>3044.3644652299995</v>
          </cell>
          <cell r="EB54">
            <v>2693.6886100699994</v>
          </cell>
          <cell r="EC54">
            <v>3714.1054523100015</v>
          </cell>
          <cell r="ED54">
            <v>3886.3761704199983</v>
          </cell>
          <cell r="EE54">
            <v>3020.5605797700005</v>
          </cell>
          <cell r="EF54">
            <v>3931.1422399499997</v>
          </cell>
          <cell r="EG54">
            <v>5690.6471647399994</v>
          </cell>
          <cell r="EH54">
            <v>7973.6904387899995</v>
          </cell>
          <cell r="EI54">
            <v>10248.21106691</v>
          </cell>
          <cell r="EJ54">
            <v>12423.493510220002</v>
          </cell>
          <cell r="EK54">
            <v>14749.093820209999</v>
          </cell>
          <cell r="EL54">
            <v>17230.278165170002</v>
          </cell>
          <cell r="EM54">
            <v>20274.642630399998</v>
          </cell>
          <cell r="EN54">
            <v>22968.331240469997</v>
          </cell>
          <cell r="EO54">
            <v>26682.436692780004</v>
          </cell>
          <cell r="EP54">
            <v>30568.812863199993</v>
          </cell>
          <cell r="EQ54">
            <v>33589.373442969998</v>
          </cell>
          <cell r="ER54">
            <v>4031.9247103599996</v>
          </cell>
          <cell r="ES54">
            <v>1989.3506033499998</v>
          </cell>
          <cell r="ET54">
            <v>2386.9962453400003</v>
          </cell>
          <cell r="EU54">
            <v>2310.2881107699995</v>
          </cell>
          <cell r="EV54">
            <v>2069.8634977500001</v>
          </cell>
          <cell r="EW54">
            <v>2663.4532515700002</v>
          </cell>
          <cell r="EX54">
            <v>2429.05622627</v>
          </cell>
          <cell r="EY54">
            <v>2935.2078146799995</v>
          </cell>
          <cell r="EZ54">
            <v>2840.7917163400002</v>
          </cell>
          <cell r="FA54">
            <v>3485.5627236600003</v>
          </cell>
          <cell r="FB54">
            <v>3698.0335955499991</v>
          </cell>
          <cell r="FC54">
            <v>3404.5540837000017</v>
          </cell>
          <cell r="FD54">
            <v>4031.9247103599996</v>
          </cell>
          <cell r="FE54">
            <v>6021.275313709999</v>
          </cell>
          <cell r="FF54">
            <v>8408.2715590499993</v>
          </cell>
          <cell r="FG54">
            <v>10718.559669819999</v>
          </cell>
          <cell r="FH54">
            <v>12788.423167569999</v>
          </cell>
          <cell r="FI54">
            <v>15451.876419140001</v>
          </cell>
          <cell r="FJ54">
            <v>17880.932645410001</v>
          </cell>
          <cell r="FK54">
            <v>20816.140460089999</v>
          </cell>
          <cell r="FL54">
            <v>23656.93217643</v>
          </cell>
          <cell r="FM54">
            <v>27142.494900090001</v>
          </cell>
          <cell r="FN54">
            <v>30840.528495639999</v>
          </cell>
          <cell r="FO54">
            <v>34245.08257934</v>
          </cell>
          <cell r="FP54">
            <v>0</v>
          </cell>
          <cell r="FQ54">
            <v>100.78247040999986</v>
          </cell>
          <cell r="FR54">
            <v>229.8456785599999</v>
          </cell>
          <cell r="FS54">
            <v>103.95297129000028</v>
          </cell>
          <cell r="FT54">
            <v>35.767482649998783</v>
          </cell>
          <cell r="FU54">
            <v>-105.41894555999988</v>
          </cell>
          <cell r="FV54">
            <v>337.85294158000079</v>
          </cell>
          <cell r="FW54">
            <v>-52.128118690000974</v>
          </cell>
          <cell r="FX54">
            <v>-109.15665054999999</v>
          </cell>
          <cell r="FY54">
            <v>147.10310627000081</v>
          </cell>
          <cell r="FZ54">
            <v>-228.54272865000121</v>
          </cell>
          <cell r="GA54">
            <v>-188.34257486999923</v>
          </cell>
          <cell r="GB54">
            <v>383.99350393000122</v>
          </cell>
          <cell r="GC54">
            <v>0</v>
          </cell>
          <cell r="GD54">
            <v>2.5636943223728711E-2</v>
          </cell>
          <cell r="GE54">
            <v>0.13063088106299697</v>
          </cell>
          <cell r="GF54">
            <v>4.553263289906595E-2</v>
          </cell>
          <cell r="GG54">
            <v>1.5725283916005767E-2</v>
          </cell>
          <cell r="GH54">
            <v>-4.8462187466373353E-2</v>
          </cell>
          <cell r="GI54">
            <v>0.14527558331012333</v>
          </cell>
          <cell r="GJ54">
            <v>-2.100936949561534E-2</v>
          </cell>
          <cell r="GK54">
            <v>-3.5855316206942156E-2</v>
          </cell>
          <cell r="GL54">
            <v>5.4610286326368704E-2</v>
          </cell>
          <cell r="GM54">
            <v>-6.1533720995417138E-2</v>
          </cell>
          <cell r="GN54">
            <v>-4.8462260628168982E-2</v>
          </cell>
          <cell r="GO54">
            <v>0.12712656932020225</v>
          </cell>
          <cell r="GP54">
            <v>0</v>
          </cell>
          <cell r="GQ54">
            <v>100.78247040999986</v>
          </cell>
          <cell r="GR54">
            <v>330.62814896999953</v>
          </cell>
          <cell r="GS54">
            <v>434.58112025999981</v>
          </cell>
          <cell r="GT54">
            <v>470.34860290999859</v>
          </cell>
          <cell r="GU54">
            <v>364.9296573499978</v>
          </cell>
          <cell r="GV54">
            <v>702.78259893000177</v>
          </cell>
          <cell r="GW54">
            <v>650.65448023999852</v>
          </cell>
          <cell r="GX54">
            <v>541.4978296900008</v>
          </cell>
          <cell r="GY54">
            <v>688.60093596000297</v>
          </cell>
          <cell r="GZ54">
            <v>460.05820730999767</v>
          </cell>
          <cell r="HA54">
            <v>271.71563244000572</v>
          </cell>
          <cell r="HB54">
            <v>655.70913637000194</v>
          </cell>
          <cell r="HC54">
            <v>0</v>
          </cell>
          <cell r="HD54">
            <v>2.5636943223728711E-2</v>
          </cell>
          <cell r="HE54">
            <v>5.8100272148063431E-2</v>
          </cell>
          <cell r="HF54">
            <v>5.4501880101323209E-2</v>
          </cell>
          <cell r="HG54">
            <v>4.589567875203962E-2</v>
          </cell>
          <cell r="HH54">
            <v>2.9374157683568946E-2</v>
          </cell>
          <cell r="HI54">
            <v>4.7649205266225333E-2</v>
          </cell>
          <cell r="HJ54">
            <v>3.7762273713912435E-2</v>
          </cell>
          <cell r="HK54">
            <v>2.6708131904533482E-2</v>
          </cell>
          <cell r="HL54">
            <v>2.9980451289673766E-2</v>
          </cell>
          <cell r="HM54">
            <v>1.7241986277605776E-2</v>
          </cell>
          <cell r="HN54">
            <v>8.888655037275206E-3</v>
          </cell>
          <cell r="HO54">
            <v>1.9521326811388823E-2</v>
          </cell>
          <cell r="HP54">
            <v>0</v>
          </cell>
          <cell r="HQ54">
            <v>3.5999983083456755E-7</v>
          </cell>
          <cell r="HR54">
            <v>-6.5000017457350623E-7</v>
          </cell>
          <cell r="HS54">
            <v>3.4000049708993174E-7</v>
          </cell>
          <cell r="HT54">
            <v>-2.3000029614195228E-7</v>
          </cell>
          <cell r="HU54">
            <v>-2.5000008463393897E-7</v>
          </cell>
          <cell r="HV54">
            <v>5.7000033848453313E-7</v>
          </cell>
          <cell r="HW54">
            <v>2.6999987312592566E-7</v>
          </cell>
          <cell r="HX54">
            <v>-3.2000070859794505E-7</v>
          </cell>
          <cell r="HY54">
            <v>3.4000004234258085E-7</v>
          </cell>
          <cell r="HZ54">
            <v>-3.3999958759522997E-7</v>
          </cell>
          <cell r="IA54">
            <v>-459.30473345000109</v>
          </cell>
          <cell r="IB54">
            <v>350.85040670000171</v>
          </cell>
          <cell r="IC54">
            <v>0</v>
          </cell>
          <cell r="ID54">
            <v>8.9287339602769412E-11</v>
          </cell>
          <cell r="IE54">
            <v>-3.2673987846413135E-10</v>
          </cell>
          <cell r="IF54">
            <v>1.4243863927399339E-10</v>
          </cell>
          <cell r="IG54">
            <v>-9.9554810954897512E-11</v>
          </cell>
          <cell r="IH54">
            <v>-1.2078095240362511E-10</v>
          </cell>
          <cell r="II54">
            <v>2.1400801319509743E-10</v>
          </cell>
          <cell r="IJ54">
            <v>1.1115422946406743E-10</v>
          </cell>
          <cell r="IK54">
            <v>-1.0902148289556289E-10</v>
          </cell>
          <cell r="IL54">
            <v>1.1968495980455781E-10</v>
          </cell>
          <cell r="IM54">
            <v>-9.7545106634905007E-11</v>
          </cell>
          <cell r="IN54">
            <v>-0.11048047984116836</v>
          </cell>
          <cell r="IO54">
            <v>0.1148934028349083</v>
          </cell>
          <cell r="IP54">
            <v>0</v>
          </cell>
          <cell r="IQ54">
            <v>3.5999983083456755E-7</v>
          </cell>
          <cell r="IR54">
            <v>-2.900014806073159E-7</v>
          </cell>
          <cell r="IS54">
            <v>4.9998561735264957E-8</v>
          </cell>
          <cell r="IT54">
            <v>-1.8000173440668732E-7</v>
          </cell>
          <cell r="IU54">
            <v>-4.3000000005122274E-7</v>
          </cell>
          <cell r="IV54">
            <v>1.4000033843331039E-7</v>
          </cell>
          <cell r="IW54">
            <v>4.1000021155923605E-7</v>
          </cell>
          <cell r="IX54">
            <v>8.9999957708641887E-8</v>
          </cell>
          <cell r="IY54">
            <v>4.3000181904062629E-7</v>
          </cell>
          <cell r="IZ54">
            <v>8.9999957708641887E-8</v>
          </cell>
          <cell r="JA54">
            <v>-459.30473336000068</v>
          </cell>
          <cell r="JB54">
            <v>-108.45432666000124</v>
          </cell>
          <cell r="JC54">
            <v>0</v>
          </cell>
          <cell r="JD54">
            <v>8.9287339602769412E-11</v>
          </cell>
          <cell r="JE54">
            <v>-4.8162800317905522E-11</v>
          </cell>
          <cell r="JF54">
            <v>5.9463542993860333E-12</v>
          </cell>
          <cell r="JG54">
            <v>-1.6793462923054037E-11</v>
          </cell>
          <cell r="JH54">
            <v>-3.3624161040212992E-11</v>
          </cell>
          <cell r="JI54">
            <v>9.0604101817150561E-12</v>
          </cell>
          <cell r="JJ54">
            <v>2.2929464569840733E-11</v>
          </cell>
          <cell r="JK54">
            <v>4.3235660271213358E-12</v>
          </cell>
          <cell r="JL54">
            <v>1.8176567267537078E-11</v>
          </cell>
          <cell r="JM54">
            <v>3.3158321679795869E-12</v>
          </cell>
          <cell r="JN54">
            <v>-1.46743508184077E-2</v>
          </cell>
          <cell r="JO54">
            <v>-3.1570061317633701E-3</v>
          </cell>
          <cell r="JP54">
            <v>0</v>
          </cell>
          <cell r="JQ54">
            <v>4031.9247099999998</v>
          </cell>
          <cell r="JR54">
            <v>1989.350604</v>
          </cell>
          <cell r="JS54">
            <v>2386.9962449999998</v>
          </cell>
          <cell r="JT54">
            <v>2310.2881109999998</v>
          </cell>
          <cell r="JU54">
            <v>2069.8634980000002</v>
          </cell>
          <cell r="JV54">
            <v>2663.4532509999999</v>
          </cell>
          <cell r="JW54">
            <v>2429.0562260000002</v>
          </cell>
          <cell r="JX54">
            <v>2935.2078150000002</v>
          </cell>
          <cell r="JY54">
            <v>2840.7917160000002</v>
          </cell>
          <cell r="JZ54">
            <v>3485.5627239999999</v>
          </cell>
          <cell r="KA54">
            <v>4157.3383290000002</v>
          </cell>
          <cell r="KB54">
            <v>3053.703677</v>
          </cell>
          <cell r="KC54">
            <v>0</v>
          </cell>
          <cell r="KD54">
            <v>4031.9247099999998</v>
          </cell>
          <cell r="KE54">
            <v>6021.2753140000004</v>
          </cell>
          <cell r="KF54">
            <v>8408.2715590000007</v>
          </cell>
          <cell r="KG54">
            <v>10718.559670000001</v>
          </cell>
          <cell r="KH54">
            <v>12788.423167999999</v>
          </cell>
          <cell r="KI54">
            <v>15451.876419</v>
          </cell>
          <cell r="KJ54">
            <v>17880.932645000001</v>
          </cell>
          <cell r="KK54">
            <v>20816.140459999999</v>
          </cell>
          <cell r="KL54">
            <v>23656.932175999998</v>
          </cell>
          <cell r="KM54">
            <v>27142.494900000002</v>
          </cell>
          <cell r="KN54">
            <v>31299.833229</v>
          </cell>
          <cell r="KO54">
            <v>34353.536906000001</v>
          </cell>
          <cell r="KP54">
            <v>0</v>
          </cell>
          <cell r="KQ54">
            <v>4031.9247103599996</v>
          </cell>
          <cell r="KR54">
            <v>1989.3506033499998</v>
          </cell>
          <cell r="KS54">
            <v>2386.9962453400003</v>
          </cell>
          <cell r="KT54">
            <v>2310.2881107699995</v>
          </cell>
          <cell r="KU54">
            <v>2069.8634977500001</v>
          </cell>
          <cell r="KV54">
            <v>2663.4532515700002</v>
          </cell>
          <cell r="KW54">
            <v>2429.05622627</v>
          </cell>
          <cell r="KX54">
            <v>2935.2078146799995</v>
          </cell>
          <cell r="KY54">
            <v>2840.7917163400002</v>
          </cell>
          <cell r="KZ54">
            <v>3485.5627236600003</v>
          </cell>
          <cell r="LA54">
            <v>3698.0335955499991</v>
          </cell>
          <cell r="LB54">
            <v>3404.5540837000017</v>
          </cell>
          <cell r="LC54">
            <v>0</v>
          </cell>
          <cell r="LD54" t="str">
            <v>34.4        Spec exc (S1P2a) dom excl Rev from Neigh Ctries</v>
          </cell>
          <cell r="LE54">
            <v>3916.8188885499999</v>
          </cell>
          <cell r="LF54">
            <v>1988.77691645</v>
          </cell>
          <cell r="LG54">
            <v>2386.2720687199999</v>
          </cell>
          <cell r="LH54">
            <v>2296.66332311</v>
          </cell>
          <cell r="LI54">
            <v>2064.7281886999999</v>
          </cell>
          <cell r="LJ54">
            <v>2663.0984509800001</v>
          </cell>
          <cell r="LK54">
            <v>2428.6001590000001</v>
          </cell>
          <cell r="LL54">
            <v>2934.8329137799997</v>
          </cell>
          <cell r="LM54">
            <v>2840.7160881200002</v>
          </cell>
          <cell r="LN54">
            <v>3472.2727032599992</v>
          </cell>
          <cell r="LO54">
            <v>3686.4283865399998</v>
          </cell>
          <cell r="LP54">
            <v>3402.5016762000005</v>
          </cell>
          <cell r="LQ54">
            <v>0</v>
          </cell>
          <cell r="LR54">
            <v>0</v>
          </cell>
        </row>
        <row r="55">
          <cell r="M55" t="str">
            <v>35.2                Beer - Domestic</v>
          </cell>
          <cell r="O55" t="str">
            <v xml:space="preserve"> </v>
          </cell>
          <cell r="P55">
            <v>297.22965427999998</v>
          </cell>
          <cell r="Q55">
            <v>584.01031724999996</v>
          </cell>
          <cell r="R55">
            <v>568.5847746799999</v>
          </cell>
          <cell r="S55">
            <v>558.84081270000001</v>
          </cell>
          <cell r="T55">
            <v>515.76677735999999</v>
          </cell>
          <cell r="U55">
            <v>515.33664831999999</v>
          </cell>
          <cell r="V55">
            <v>645.8993730599999</v>
          </cell>
          <cell r="W55">
            <v>696.06490348</v>
          </cell>
          <cell r="X55">
            <v>791.4803800599999</v>
          </cell>
          <cell r="Y55">
            <v>769.76915023000004</v>
          </cell>
          <cell r="Z55">
            <v>687.71854696000003</v>
          </cell>
          <cell r="AA55">
            <v>971.88473895000004</v>
          </cell>
          <cell r="AB55">
            <v>236.54582793</v>
          </cell>
          <cell r="AC55">
            <v>386.51347029000004</v>
          </cell>
          <cell r="AD55">
            <v>395.87025472000005</v>
          </cell>
          <cell r="AE55">
            <v>417.78668352999995</v>
          </cell>
          <cell r="AF55">
            <v>404.00894561000001</v>
          </cell>
          <cell r="AG55">
            <v>399.45225583999996</v>
          </cell>
          <cell r="AH55">
            <v>398.61206745999999</v>
          </cell>
          <cell r="AI55">
            <v>460.57971657000002</v>
          </cell>
          <cell r="AJ55">
            <v>518.68792930000006</v>
          </cell>
          <cell r="AK55">
            <v>503.18809793999998</v>
          </cell>
          <cell r="AL55">
            <v>467.61648048000001</v>
          </cell>
          <cell r="AM55">
            <v>553.00025578999998</v>
          </cell>
          <cell r="AN55">
            <v>216.19079418999999</v>
          </cell>
          <cell r="AO55">
            <v>436.75614074999999</v>
          </cell>
          <cell r="AP55">
            <v>443.81586019000002</v>
          </cell>
          <cell r="AQ55">
            <v>433.87449963</v>
          </cell>
          <cell r="AR55">
            <v>423.27694550000001</v>
          </cell>
          <cell r="AS55">
            <v>419.73281694999997</v>
          </cell>
          <cell r="AT55">
            <v>467.82999074999998</v>
          </cell>
          <cell r="AU55">
            <v>527.58645361000004</v>
          </cell>
          <cell r="AV55">
            <v>583.20574985999997</v>
          </cell>
          <cell r="AW55">
            <v>579.68859822000002</v>
          </cell>
          <cell r="AX55">
            <v>491.42932536000001</v>
          </cell>
          <cell r="AY55">
            <v>714.77664995999999</v>
          </cell>
          <cell r="AZ55">
            <v>298.64714907000001</v>
          </cell>
          <cell r="BA55">
            <v>558.41089710000006</v>
          </cell>
          <cell r="BB55">
            <v>514.77865745999998</v>
          </cell>
          <cell r="BC55">
            <v>558.36548852999999</v>
          </cell>
          <cell r="BD55">
            <v>544.98848039999996</v>
          </cell>
          <cell r="BE55">
            <v>503.98465616999999</v>
          </cell>
          <cell r="BF55">
            <v>508.25424532</v>
          </cell>
          <cell r="BG55">
            <v>606.03680942999995</v>
          </cell>
          <cell r="BH55">
            <v>667.71634134999999</v>
          </cell>
          <cell r="BI55">
            <v>783.97918222999999</v>
          </cell>
          <cell r="BJ55">
            <v>600.10203888000001</v>
          </cell>
          <cell r="BK55">
            <v>861.65076878000002</v>
          </cell>
          <cell r="BL55">
            <v>330.27700172000004</v>
          </cell>
          <cell r="BM55">
            <v>605.98647954</v>
          </cell>
          <cell r="BN55">
            <v>617.45035660000008</v>
          </cell>
          <cell r="BO55">
            <v>614.11115501999996</v>
          </cell>
          <cell r="BP55">
            <v>605.08850027999995</v>
          </cell>
          <cell r="BQ55">
            <v>631.45114128</v>
          </cell>
          <cell r="BR55">
            <v>705.31668829</v>
          </cell>
          <cell r="BS55">
            <v>822.39389229999995</v>
          </cell>
          <cell r="BT55">
            <v>810.02975720000006</v>
          </cell>
          <cell r="BU55">
            <v>775.52834359000008</v>
          </cell>
          <cell r="BV55">
            <v>987.64987696000003</v>
          </cell>
          <cell r="BW55">
            <v>939.46593542999994</v>
          </cell>
          <cell r="BX55">
            <v>0.11727981</v>
          </cell>
          <cell r="BY55">
            <v>600.80967108000004</v>
          </cell>
          <cell r="BZ55">
            <v>343.50174733999995</v>
          </cell>
          <cell r="CA55">
            <v>328.09341323000001</v>
          </cell>
          <cell r="CB55">
            <v>361.99490170000001</v>
          </cell>
          <cell r="CC55">
            <v>370.86322754000003</v>
          </cell>
          <cell r="CD55">
            <v>399.04148813</v>
          </cell>
          <cell r="CE55">
            <v>457.92602204000002</v>
          </cell>
          <cell r="CF55">
            <v>458.46386464</v>
          </cell>
          <cell r="CG55">
            <v>457.37819918999998</v>
          </cell>
          <cell r="CH55">
            <v>449.74016347000003</v>
          </cell>
          <cell r="CI55">
            <v>567.5116396300001</v>
          </cell>
          <cell r="CJ55">
            <v>461.60285583000001</v>
          </cell>
          <cell r="CK55">
            <v>264.29631469999998</v>
          </cell>
          <cell r="CL55">
            <v>940.79124686000011</v>
          </cell>
          <cell r="CM55">
            <v>667.07046749000006</v>
          </cell>
          <cell r="CN55">
            <v>698.36947950000001</v>
          </cell>
          <cell r="CO55">
            <v>712.19559988000015</v>
          </cell>
          <cell r="CP55">
            <v>683.04908044999979</v>
          </cell>
          <cell r="CQ55">
            <v>643.38895121000007</v>
          </cell>
          <cell r="CR55">
            <v>1048.2768177200003</v>
          </cell>
          <cell r="CS55">
            <v>1098.4051256500006</v>
          </cell>
          <cell r="CT55">
            <v>914.41905795000002</v>
          </cell>
          <cell r="CU55">
            <v>1045.4005839300009</v>
          </cell>
          <cell r="CV55">
            <v>248.30324130000002</v>
          </cell>
          <cell r="CW55">
            <v>455.68476383000001</v>
          </cell>
          <cell r="CX55">
            <v>427.87215951999997</v>
          </cell>
          <cell r="CY55">
            <v>430.57748602999999</v>
          </cell>
          <cell r="CZ55">
            <v>428.03201735000005</v>
          </cell>
          <cell r="DA55">
            <v>442.2677127</v>
          </cell>
          <cell r="DB55">
            <v>447.92013230999999</v>
          </cell>
          <cell r="DC55">
            <v>490.98843347000002</v>
          </cell>
          <cell r="DD55">
            <v>530.02015345999996</v>
          </cell>
          <cell r="DE55">
            <v>511.91626485</v>
          </cell>
          <cell r="DF55">
            <v>476.06414367000002</v>
          </cell>
          <cell r="DG55">
            <v>625.16713695999999</v>
          </cell>
          <cell r="DH55">
            <v>366.24737025999997</v>
          </cell>
          <cell r="DI55">
            <v>736.61141874999998</v>
          </cell>
          <cell r="DJ55">
            <v>796.36293787</v>
          </cell>
          <cell r="DK55">
            <v>789.94405927000003</v>
          </cell>
          <cell r="DL55">
            <v>763.47283544000004</v>
          </cell>
          <cell r="DM55">
            <v>830.24211428000001</v>
          </cell>
          <cell r="DN55">
            <v>850.76685557000008</v>
          </cell>
          <cell r="DO55">
            <v>925.81196992999992</v>
          </cell>
          <cell r="DP55">
            <v>964.09207915000002</v>
          </cell>
          <cell r="DQ55">
            <v>983.55975133000004</v>
          </cell>
          <cell r="DR55">
            <v>973.92804942999999</v>
          </cell>
          <cell r="DS55">
            <v>1196.1010703499999</v>
          </cell>
          <cell r="DT55">
            <v>423.59582456999999</v>
          </cell>
          <cell r="DU55">
            <v>821.15803022</v>
          </cell>
          <cell r="DV55">
            <v>794.31186099000001</v>
          </cell>
          <cell r="DW55">
            <v>824.92003108999995</v>
          </cell>
          <cell r="DX55">
            <v>860.41644697000027</v>
          </cell>
          <cell r="DY55">
            <v>838.0760385699997</v>
          </cell>
          <cell r="DZ55">
            <v>907.65176389000032</v>
          </cell>
          <cell r="EA55">
            <v>1029.0836421799993</v>
          </cell>
          <cell r="EB55">
            <v>1012.7476815700006</v>
          </cell>
          <cell r="EC55">
            <v>1058.4681271599998</v>
          </cell>
          <cell r="ED55">
            <v>1092.2435349499999</v>
          </cell>
          <cell r="EE55">
            <v>1220.55005216</v>
          </cell>
          <cell r="EF55">
            <v>423.59582456999999</v>
          </cell>
          <cell r="EG55">
            <v>1244.7538547899999</v>
          </cell>
          <cell r="EH55">
            <v>2039.0657157799999</v>
          </cell>
          <cell r="EI55">
            <v>2863.9857468699997</v>
          </cell>
          <cell r="EJ55">
            <v>3724.4021938400001</v>
          </cell>
          <cell r="EK55">
            <v>4562.4782324099997</v>
          </cell>
          <cell r="EL55">
            <v>5470.1299963000001</v>
          </cell>
          <cell r="EM55">
            <v>6499.2136384799996</v>
          </cell>
          <cell r="EN55">
            <v>7511.9613200499998</v>
          </cell>
          <cell r="EO55">
            <v>8570.4294472100009</v>
          </cell>
          <cell r="EP55">
            <v>9662.6729821600002</v>
          </cell>
          <cell r="EQ55">
            <v>10883.223034319999</v>
          </cell>
          <cell r="ER55">
            <v>511.34124535000001</v>
          </cell>
          <cell r="ES55">
            <v>964.78731109</v>
          </cell>
          <cell r="ET55">
            <v>939.30674609000016</v>
          </cell>
          <cell r="EU55">
            <v>931.62393903999998</v>
          </cell>
          <cell r="EV55">
            <v>912.74176698999975</v>
          </cell>
          <cell r="EW55">
            <v>944.45710487000031</v>
          </cell>
          <cell r="EX55">
            <v>1007.61374729</v>
          </cell>
          <cell r="EY55">
            <v>1045.0995064599999</v>
          </cell>
          <cell r="EZ55">
            <v>1073.1404865099994</v>
          </cell>
          <cell r="FA55">
            <v>1164.1714649400012</v>
          </cell>
          <cell r="FB55">
            <v>1067.4906781099987</v>
          </cell>
          <cell r="FC55">
            <v>1151.5664143400013</v>
          </cell>
          <cell r="FD55">
            <v>511.34124535000001</v>
          </cell>
          <cell r="FE55">
            <v>1476.12855644</v>
          </cell>
          <cell r="FF55">
            <v>2415.4353025300002</v>
          </cell>
          <cell r="FG55">
            <v>3347.0592415700003</v>
          </cell>
          <cell r="FH55">
            <v>4259.8010085599999</v>
          </cell>
          <cell r="FI55">
            <v>5204.2581134299999</v>
          </cell>
          <cell r="FJ55">
            <v>6211.8718607199999</v>
          </cell>
          <cell r="FK55">
            <v>7256.97136718</v>
          </cell>
          <cell r="FL55">
            <v>8330.1118536899994</v>
          </cell>
          <cell r="FM55">
            <v>9494.2833186300013</v>
          </cell>
          <cell r="FN55">
            <v>10561.773996739999</v>
          </cell>
          <cell r="FO55">
            <v>11713.34041108</v>
          </cell>
          <cell r="FP55">
            <v>0</v>
          </cell>
          <cell r="FQ55">
            <v>87.745420780000018</v>
          </cell>
          <cell r="FR55">
            <v>143.62928087</v>
          </cell>
          <cell r="FS55">
            <v>144.99488510000015</v>
          </cell>
          <cell r="FT55">
            <v>106.70390795000003</v>
          </cell>
          <cell r="FU55">
            <v>52.325320019999481</v>
          </cell>
          <cell r="FV55">
            <v>106.38106630000061</v>
          </cell>
          <cell r="FW55">
            <v>99.961983399999667</v>
          </cell>
          <cell r="FX55">
            <v>16.015864280000642</v>
          </cell>
          <cell r="FY55">
            <v>60.392804939998769</v>
          </cell>
          <cell r="FZ55">
            <v>105.70333778000145</v>
          </cell>
          <cell r="GA55">
            <v>-24.752856840001186</v>
          </cell>
          <cell r="GB55">
            <v>-68.983637819998648</v>
          </cell>
          <cell r="GC55">
            <v>0</v>
          </cell>
          <cell r="GD55">
            <v>0.20714420608152129</v>
          </cell>
          <cell r="GE55">
            <v>0.17491064519154695</v>
          </cell>
          <cell r="GF55">
            <v>0.18254150821729395</v>
          </cell>
          <cell r="GG55">
            <v>0.12935060845717114</v>
          </cell>
          <cell r="GH55">
            <v>6.0813946786193736E-2</v>
          </cell>
          <cell r="GI55">
            <v>0.12693486199834267</v>
          </cell>
          <cell r="GJ55">
            <v>0.11013252810922121</v>
          </cell>
          <cell r="GK55">
            <v>1.5563228899521534E-2</v>
          </cell>
          <cell r="GL55">
            <v>5.9632627197304965E-2</v>
          </cell>
          <cell r="GM55">
            <v>9.9864450395513102E-2</v>
          </cell>
          <cell r="GN55">
            <v>-2.2662397210832939E-2</v>
          </cell>
          <cell r="GO55">
            <v>-5.6518483365691333E-2</v>
          </cell>
          <cell r="GP55">
            <v>0</v>
          </cell>
          <cell r="GQ55">
            <v>87.745420780000018</v>
          </cell>
          <cell r="GR55">
            <v>231.37470165000013</v>
          </cell>
          <cell r="GS55">
            <v>376.36958675000028</v>
          </cell>
          <cell r="GT55">
            <v>483.07349470000054</v>
          </cell>
          <cell r="GU55">
            <v>535.39881471999979</v>
          </cell>
          <cell r="GV55">
            <v>641.77988102000018</v>
          </cell>
          <cell r="GW55">
            <v>741.74186441999973</v>
          </cell>
          <cell r="GX55">
            <v>757.75772870000037</v>
          </cell>
          <cell r="GY55">
            <v>818.15053363999959</v>
          </cell>
          <cell r="GZ55">
            <v>923.85387142000036</v>
          </cell>
          <cell r="HA55">
            <v>899.10101457999917</v>
          </cell>
          <cell r="HB55">
            <v>830.11737676000121</v>
          </cell>
          <cell r="HC55">
            <v>0</v>
          </cell>
          <cell r="HD55">
            <v>0.20714420608152129</v>
          </cell>
          <cell r="HE55">
            <v>0.18587988360882396</v>
          </cell>
          <cell r="HF55">
            <v>0.18457942960706802</v>
          </cell>
          <cell r="HG55">
            <v>0.1686717523744464</v>
          </cell>
          <cell r="HH55">
            <v>0.1437542958184071</v>
          </cell>
          <cell r="HI55">
            <v>0.14066475461977124</v>
          </cell>
          <cell r="HJ55">
            <v>0.13559858082380391</v>
          </cell>
          <cell r="HK55">
            <v>0.11659221728203115</v>
          </cell>
          <cell r="HL55">
            <v>0.10891303865693414</v>
          </cell>
          <cell r="HM55">
            <v>0.10779551679533979</v>
          </cell>
          <cell r="HN55">
            <v>9.3048891982579915E-2</v>
          </cell>
          <cell r="HO55">
            <v>7.6274957716316635E-2</v>
          </cell>
          <cell r="HP55">
            <v>0</v>
          </cell>
          <cell r="HQ55">
            <v>3.4999999343199306E-7</v>
          </cell>
          <cell r="HR55">
            <v>8.9999957708641887E-8</v>
          </cell>
          <cell r="HS55">
            <v>9.000018508231733E-8</v>
          </cell>
          <cell r="HT55">
            <v>4.000003173132427E-8</v>
          </cell>
          <cell r="HU55">
            <v>-1.0000235306506511E-8</v>
          </cell>
          <cell r="HV55">
            <v>-1.2999964837945299E-7</v>
          </cell>
          <cell r="HW55">
            <v>2.9000000267842552E-7</v>
          </cell>
          <cell r="HX55">
            <v>4.5999991016287822E-7</v>
          </cell>
          <cell r="HY55">
            <v>-4.9000050239556003E-7</v>
          </cell>
          <cell r="HZ55">
            <v>-5.9998683354933746E-8</v>
          </cell>
          <cell r="IA55">
            <v>296.97953610999878</v>
          </cell>
          <cell r="IB55">
            <v>259.69383434000133</v>
          </cell>
          <cell r="IC55">
            <v>0</v>
          </cell>
          <cell r="ID55">
            <v>6.8447440306129233E-10</v>
          </cell>
          <cell r="IE55">
            <v>9.3284765131661114E-11</v>
          </cell>
          <cell r="IF55">
            <v>9.5815542117183236E-11</v>
          </cell>
          <cell r="IG55">
            <v>4.293581353680122E-11</v>
          </cell>
          <cell r="IH55">
            <v>-1.0956259117379156E-11</v>
          </cell>
          <cell r="II55">
            <v>-1.3764484134983875E-10</v>
          </cell>
          <cell r="IJ55">
            <v>2.8780870005183198E-10</v>
          </cell>
          <cell r="IK55">
            <v>4.4014939010303025E-10</v>
          </cell>
          <cell r="IL55">
            <v>-4.5660424551250771E-10</v>
          </cell>
          <cell r="IM55">
            <v>-5.1537668770238884E-11</v>
          </cell>
          <cell r="IN55">
            <v>0.38543185156172444</v>
          </cell>
          <cell r="IO55">
            <v>0.29117817966777421</v>
          </cell>
          <cell r="IP55">
            <v>0</v>
          </cell>
          <cell r="IQ55">
            <v>3.4999999343199306E-7</v>
          </cell>
          <cell r="IR55">
            <v>4.4000012167089153E-7</v>
          </cell>
          <cell r="IS55">
            <v>5.3000030675320886E-7</v>
          </cell>
          <cell r="IT55">
            <v>5.7000033848453313E-7</v>
          </cell>
          <cell r="IU55">
            <v>5.5999953474383801E-7</v>
          </cell>
          <cell r="IV55">
            <v>4.3000000005122274E-7</v>
          </cell>
          <cell r="IW55">
            <v>7.1999966166913509E-7</v>
          </cell>
          <cell r="IX55">
            <v>1.1800002539530396E-6</v>
          </cell>
          <cell r="IY55">
            <v>6.8999906943645328E-7</v>
          </cell>
          <cell r="IZ55">
            <v>6.3000152294989675E-7</v>
          </cell>
          <cell r="JA55">
            <v>296.97953674000019</v>
          </cell>
          <cell r="JB55">
            <v>556.67337107999992</v>
          </cell>
          <cell r="JC55">
            <v>0</v>
          </cell>
          <cell r="JD55">
            <v>6.8447440306129233E-10</v>
          </cell>
          <cell r="JE55">
            <v>2.9807710167412518E-10</v>
          </cell>
          <cell r="JF55">
            <v>2.194222740366361E-10</v>
          </cell>
          <cell r="JG55">
            <v>1.7029884965951014E-10</v>
          </cell>
          <cell r="JH55">
            <v>1.3146143063775668E-10</v>
          </cell>
          <cell r="JI55">
            <v>8.2624649030589459E-11</v>
          </cell>
          <cell r="JJ55">
            <v>1.1590703702460712E-10</v>
          </cell>
          <cell r="JK55">
            <v>1.6260230259161804E-10</v>
          </cell>
          <cell r="JL55">
            <v>8.2831909296386888E-11</v>
          </cell>
          <cell r="JM55">
            <v>6.6355879833024459E-11</v>
          </cell>
          <cell r="JN55">
            <v>2.8931854202953054E-2</v>
          </cell>
          <cell r="JO55">
            <v>4.9896028005869383E-2</v>
          </cell>
          <cell r="JP55">
            <v>0</v>
          </cell>
          <cell r="JQ55">
            <v>511.34124500000001</v>
          </cell>
          <cell r="JR55">
            <v>964.78731100000005</v>
          </cell>
          <cell r="JS55">
            <v>939.30674599999998</v>
          </cell>
          <cell r="JT55">
            <v>931.62393899999995</v>
          </cell>
          <cell r="JU55">
            <v>912.74176699999998</v>
          </cell>
          <cell r="JV55">
            <v>944.45710499999996</v>
          </cell>
          <cell r="JW55">
            <v>1007.613747</v>
          </cell>
          <cell r="JX55">
            <v>1045.099506</v>
          </cell>
          <cell r="JY55">
            <v>1073.1404869999999</v>
          </cell>
          <cell r="JZ55">
            <v>1164.1714649999999</v>
          </cell>
          <cell r="KA55">
            <v>770.51114199999995</v>
          </cell>
          <cell r="KB55">
            <v>891.87257999999997</v>
          </cell>
          <cell r="KC55">
            <v>0</v>
          </cell>
          <cell r="KD55">
            <v>511.34124500000001</v>
          </cell>
          <cell r="KE55">
            <v>1476.1285559999999</v>
          </cell>
          <cell r="KF55">
            <v>2415.4353019999999</v>
          </cell>
          <cell r="KG55">
            <v>3347.0592409999999</v>
          </cell>
          <cell r="KH55">
            <v>4259.8010080000004</v>
          </cell>
          <cell r="KI55">
            <v>5204.2581129999999</v>
          </cell>
          <cell r="KJ55">
            <v>6211.8718600000002</v>
          </cell>
          <cell r="KK55">
            <v>7256.9713659999998</v>
          </cell>
          <cell r="KL55">
            <v>8330.1118530000003</v>
          </cell>
          <cell r="KM55">
            <v>9494.2833179999998</v>
          </cell>
          <cell r="KN55">
            <v>10264.794459999999</v>
          </cell>
          <cell r="KO55">
            <v>11156.66704</v>
          </cell>
          <cell r="KP55">
            <v>0</v>
          </cell>
          <cell r="KQ55">
            <v>511.34124535000001</v>
          </cell>
          <cell r="KR55">
            <v>964.78731109</v>
          </cell>
          <cell r="KS55">
            <v>939.30674609000016</v>
          </cell>
          <cell r="KT55">
            <v>931.62393903999998</v>
          </cell>
          <cell r="KU55">
            <v>912.74176698999975</v>
          </cell>
          <cell r="KV55">
            <v>944.45710487000031</v>
          </cell>
          <cell r="KW55">
            <v>1007.61374729</v>
          </cell>
          <cell r="KX55">
            <v>1045.0995064599999</v>
          </cell>
          <cell r="KY55">
            <v>1073.1404865099994</v>
          </cell>
          <cell r="KZ55">
            <v>1164.1714649400012</v>
          </cell>
          <cell r="LA55">
            <v>1067.4906781099987</v>
          </cell>
          <cell r="LB55">
            <v>1151.5664143400013</v>
          </cell>
          <cell r="LC55">
            <v>0</v>
          </cell>
          <cell r="LD55" t="str">
            <v>35.2                Beer - Domestic</v>
          </cell>
          <cell r="LE55">
            <v>511.34124535000007</v>
          </cell>
          <cell r="LF55">
            <v>964.77864202000012</v>
          </cell>
          <cell r="LG55">
            <v>939.21068775000003</v>
          </cell>
          <cell r="LH55">
            <v>931.61765792000006</v>
          </cell>
          <cell r="LI55">
            <v>912.75882684999999</v>
          </cell>
          <cell r="LJ55">
            <v>944.16209106999997</v>
          </cell>
          <cell r="LK55">
            <v>1007.62248841</v>
          </cell>
          <cell r="LL55">
            <v>1045.0875722200001</v>
          </cell>
          <cell r="LM55">
            <v>1073.0469108099999</v>
          </cell>
          <cell r="LN55">
            <v>1164.1143123499999</v>
          </cell>
          <cell r="LO55">
            <v>1067.4357330800001</v>
          </cell>
          <cell r="LP55">
            <v>1150.76305843</v>
          </cell>
          <cell r="LQ55">
            <v>0</v>
          </cell>
          <cell r="LR55">
            <v>0</v>
          </cell>
        </row>
        <row r="56">
          <cell r="M56" t="str">
            <v>36.2                Sorghum beer - Domestic</v>
          </cell>
          <cell r="O56" t="str">
            <v xml:space="preserve"> </v>
          </cell>
          <cell r="P56">
            <v>2.9494472200000001</v>
          </cell>
          <cell r="Q56">
            <v>3.3992887400000003</v>
          </cell>
          <cell r="R56">
            <v>3.0135311600000003</v>
          </cell>
          <cell r="S56">
            <v>3.01655227</v>
          </cell>
          <cell r="T56">
            <v>2.7715987599999998</v>
          </cell>
          <cell r="U56">
            <v>3.3090216899999998</v>
          </cell>
          <cell r="V56">
            <v>3.2027332799999999</v>
          </cell>
          <cell r="W56">
            <v>3.1343590699999999</v>
          </cell>
          <cell r="X56">
            <v>1.8082581599999998</v>
          </cell>
          <cell r="Y56">
            <v>2.06641545</v>
          </cell>
          <cell r="Z56">
            <v>2.1009703100000001</v>
          </cell>
          <cell r="AA56">
            <v>2.9711434300000001</v>
          </cell>
          <cell r="AB56">
            <v>0.18309086999999999</v>
          </cell>
          <cell r="AC56">
            <v>3.7940480099999996</v>
          </cell>
          <cell r="AD56">
            <v>3.3009358799999999</v>
          </cell>
          <cell r="AE56">
            <v>3.1213243999999998</v>
          </cell>
          <cell r="AF56">
            <v>3.3079456899999999</v>
          </cell>
          <cell r="AG56">
            <v>0.18199503</v>
          </cell>
          <cell r="AH56">
            <v>3.9411816399999999</v>
          </cell>
          <cell r="AI56">
            <v>3.4357318100000001</v>
          </cell>
          <cell r="AJ56">
            <v>0.61346568000000001</v>
          </cell>
          <cell r="AK56">
            <v>6.4770388200000006</v>
          </cell>
          <cell r="AL56">
            <v>0.48076614000000001</v>
          </cell>
          <cell r="AM56">
            <v>5.8376443999999985</v>
          </cell>
          <cell r="AN56">
            <v>2.9902859300000002</v>
          </cell>
          <cell r="AO56">
            <v>2.7818118599999999</v>
          </cell>
          <cell r="AP56">
            <v>0.57396086999999996</v>
          </cell>
          <cell r="AQ56">
            <v>5.0099729000000002</v>
          </cell>
          <cell r="AR56">
            <v>2.3892336600000004</v>
          </cell>
          <cell r="AS56">
            <v>3.6287813199999999</v>
          </cell>
          <cell r="AT56">
            <v>3.5788357999999998</v>
          </cell>
          <cell r="AU56">
            <v>3.3414694300000001</v>
          </cell>
          <cell r="AV56">
            <v>2.2853666600000002</v>
          </cell>
          <cell r="AW56">
            <v>2.4517451800000001</v>
          </cell>
          <cell r="AX56">
            <v>2.9216877599999997</v>
          </cell>
          <cell r="AY56">
            <v>2.4406247300000001</v>
          </cell>
          <cell r="AZ56">
            <v>2.90444243</v>
          </cell>
          <cell r="BA56">
            <v>2.4575151600000003</v>
          </cell>
          <cell r="BB56">
            <v>0.40928703999999999</v>
          </cell>
          <cell r="BC56">
            <v>5.4319354800000008</v>
          </cell>
          <cell r="BD56">
            <v>2.9339338599999998</v>
          </cell>
          <cell r="BE56">
            <v>2.9206142799999997</v>
          </cell>
          <cell r="BF56">
            <v>3.3348270099999997</v>
          </cell>
          <cell r="BG56">
            <v>2.6150281099999999</v>
          </cell>
          <cell r="BH56">
            <v>4.5492918899999992</v>
          </cell>
          <cell r="BI56">
            <v>0.42112758</v>
          </cell>
          <cell r="BJ56">
            <v>2.9171890499999997</v>
          </cell>
          <cell r="BK56">
            <v>5.0641612300000007</v>
          </cell>
          <cell r="BL56">
            <v>2.19222312</v>
          </cell>
          <cell r="BM56">
            <v>1.9608494699999999</v>
          </cell>
          <cell r="BN56">
            <v>2.6281967000000002</v>
          </cell>
          <cell r="BO56">
            <v>2.1183325399999999</v>
          </cell>
          <cell r="BP56">
            <v>2.5850313199999997</v>
          </cell>
          <cell r="BQ56">
            <v>2.2245652100000002</v>
          </cell>
          <cell r="BR56">
            <v>1.9695224599999999</v>
          </cell>
          <cell r="BS56">
            <v>3.1088388899999999</v>
          </cell>
          <cell r="BT56">
            <v>1.78790308</v>
          </cell>
          <cell r="BU56">
            <v>2.2514439100000003</v>
          </cell>
          <cell r="BV56">
            <v>1.42373858</v>
          </cell>
          <cell r="BW56">
            <v>2.1126733999999998</v>
          </cell>
          <cell r="BX56">
            <v>0.52840476999999997</v>
          </cell>
          <cell r="BY56">
            <v>6.8586614699999995</v>
          </cell>
          <cell r="BZ56">
            <v>3.8096161099999999</v>
          </cell>
          <cell r="CA56">
            <v>0.76533490000000004</v>
          </cell>
          <cell r="CB56">
            <v>6.5787949299999999</v>
          </cell>
          <cell r="CC56">
            <v>3.4832904199999999</v>
          </cell>
          <cell r="CD56">
            <v>4.0547911599999997</v>
          </cell>
          <cell r="CE56">
            <v>3.4796338199999997</v>
          </cell>
          <cell r="CF56">
            <v>2.9621430800000002</v>
          </cell>
          <cell r="CG56">
            <v>1.25462801</v>
          </cell>
          <cell r="CH56">
            <v>6.5430040599999995</v>
          </cell>
          <cell r="CI56">
            <v>3.0389076899999976</v>
          </cell>
          <cell r="CJ56">
            <v>0.77939309999999995</v>
          </cell>
          <cell r="CK56">
            <v>1.2328295600000001</v>
          </cell>
          <cell r="CL56">
            <v>0.64296663999999992</v>
          </cell>
          <cell r="CM56">
            <v>0.95777888000000033</v>
          </cell>
          <cell r="CN56">
            <v>0.34635131000000008</v>
          </cell>
          <cell r="CO56">
            <v>1.8503285199999995</v>
          </cell>
          <cell r="CP56">
            <v>0.36143755999999999</v>
          </cell>
          <cell r="CQ56">
            <v>0.38529323999999998</v>
          </cell>
          <cell r="CR56">
            <v>0.14061159000000001</v>
          </cell>
          <cell r="CS56">
            <v>0.55721666000000003</v>
          </cell>
          <cell r="CT56">
            <v>1.3655931900000005</v>
          </cell>
          <cell r="CU56">
            <v>0.32478251999999957</v>
          </cell>
          <cell r="CV56">
            <v>3.3691328599999997</v>
          </cell>
          <cell r="CW56">
            <v>3.2499268999999997</v>
          </cell>
          <cell r="CX56">
            <v>3.41139233</v>
          </cell>
          <cell r="CY56">
            <v>0.55883668000000009</v>
          </cell>
          <cell r="CZ56">
            <v>5.8070985799999999</v>
          </cell>
          <cell r="DA56">
            <v>2.8948918799999999</v>
          </cell>
          <cell r="DB56">
            <v>3.6088626800000001</v>
          </cell>
          <cell r="DC56">
            <v>0.27560212000000001</v>
          </cell>
          <cell r="DD56">
            <v>5.8673215299999999</v>
          </cell>
          <cell r="DE56">
            <v>3.0438212099999999</v>
          </cell>
          <cell r="DF56">
            <v>3.54555335</v>
          </cell>
          <cell r="DG56">
            <v>2.6036470699999996</v>
          </cell>
          <cell r="DH56">
            <v>0.35233712</v>
          </cell>
          <cell r="DI56">
            <v>0.33515107999999999</v>
          </cell>
          <cell r="DJ56">
            <v>0.32016497999999999</v>
          </cell>
          <cell r="DK56">
            <v>0.33807186</v>
          </cell>
          <cell r="DL56">
            <v>0.36707508</v>
          </cell>
          <cell r="DM56">
            <v>0.29556454999999998</v>
          </cell>
          <cell r="DN56">
            <v>0.34131391999999999</v>
          </cell>
          <cell r="DO56">
            <v>0.30614986999999999</v>
          </cell>
          <cell r="DP56">
            <v>0.35962922999999997</v>
          </cell>
          <cell r="DQ56">
            <v>0.33404972999999999</v>
          </cell>
          <cell r="DR56">
            <v>0.24049057999999998</v>
          </cell>
          <cell r="DS56">
            <v>0.30507242000000001</v>
          </cell>
          <cell r="DT56">
            <v>0.28080650000000001</v>
          </cell>
          <cell r="DU56">
            <v>0.28289255999999996</v>
          </cell>
          <cell r="DV56">
            <v>0.37171449000000001</v>
          </cell>
          <cell r="DW56">
            <v>0.34079469000000007</v>
          </cell>
          <cell r="DX56">
            <v>0.27973856000000008</v>
          </cell>
          <cell r="DY56">
            <v>0.27602610999999988</v>
          </cell>
          <cell r="DZ56">
            <v>0.27622891999999993</v>
          </cell>
          <cell r="EA56">
            <v>0.28781854000000001</v>
          </cell>
          <cell r="EB56">
            <v>0.37153333000000005</v>
          </cell>
          <cell r="EC56">
            <v>0.3889430299999998</v>
          </cell>
          <cell r="ED56">
            <v>0.2200841900000004</v>
          </cell>
          <cell r="EE56">
            <v>9.7894599999999624E-2</v>
          </cell>
          <cell r="EF56">
            <v>0.28080650000000001</v>
          </cell>
          <cell r="EG56">
            <v>0.56369905999999992</v>
          </cell>
          <cell r="EH56">
            <v>0.93541354999999993</v>
          </cell>
          <cell r="EI56">
            <v>1.2762082399999999</v>
          </cell>
          <cell r="EJ56">
            <v>1.5559468000000001</v>
          </cell>
          <cell r="EK56">
            <v>1.83197291</v>
          </cell>
          <cell r="EL56">
            <v>2.1082018300000001</v>
          </cell>
          <cell r="EM56">
            <v>2.39602037</v>
          </cell>
          <cell r="EN56">
            <v>2.7675537000000001</v>
          </cell>
          <cell r="EO56">
            <v>3.1564967300000002</v>
          </cell>
          <cell r="EP56">
            <v>3.3765809200000003</v>
          </cell>
          <cell r="EQ56">
            <v>3.4744755199999999</v>
          </cell>
          <cell r="ER56">
            <v>0.35987516999999997</v>
          </cell>
          <cell r="ES56">
            <v>0.13892423000000004</v>
          </cell>
          <cell r="ET56">
            <v>0.3057626</v>
          </cell>
          <cell r="EU56">
            <v>0.41549806000000006</v>
          </cell>
          <cell r="EV56">
            <v>0.28900250999999999</v>
          </cell>
          <cell r="EW56">
            <v>0.35472031999999981</v>
          </cell>
          <cell r="EX56">
            <v>0.17529503000000002</v>
          </cell>
          <cell r="EY56">
            <v>0.24104051000000024</v>
          </cell>
          <cell r="EZ56">
            <v>0.29724661999999963</v>
          </cell>
          <cell r="FA56">
            <v>0.36319032000000029</v>
          </cell>
          <cell r="FB56">
            <v>0.2737240099999998</v>
          </cell>
          <cell r="FC56">
            <v>0.91139247000000023</v>
          </cell>
          <cell r="FD56">
            <v>0.35987516999999997</v>
          </cell>
          <cell r="FE56">
            <v>0.4987994</v>
          </cell>
          <cell r="FF56">
            <v>0.804562</v>
          </cell>
          <cell r="FG56">
            <v>1.22006006</v>
          </cell>
          <cell r="FH56">
            <v>1.50906257</v>
          </cell>
          <cell r="FI56">
            <v>1.8637828899999997</v>
          </cell>
          <cell r="FJ56">
            <v>2.0390779199999995</v>
          </cell>
          <cell r="FK56">
            <v>2.2801184299999999</v>
          </cell>
          <cell r="FL56">
            <v>2.5773650499999996</v>
          </cell>
          <cell r="FM56">
            <v>2.9405553699999998</v>
          </cell>
          <cell r="FN56">
            <v>3.2142793799999998</v>
          </cell>
          <cell r="FO56">
            <v>4.1256718499999998</v>
          </cell>
          <cell r="FP56">
            <v>0</v>
          </cell>
          <cell r="FQ56">
            <v>7.9068669999999952E-2</v>
          </cell>
          <cell r="FR56">
            <v>-0.14396832999999992</v>
          </cell>
          <cell r="FS56">
            <v>-6.5951890000000013E-2</v>
          </cell>
          <cell r="FT56">
            <v>7.4703369999999991E-2</v>
          </cell>
          <cell r="FU56">
            <v>9.2639499999999098E-3</v>
          </cell>
          <cell r="FV56">
            <v>7.8694209999999931E-2</v>
          </cell>
          <cell r="FW56">
            <v>-0.10093388999999992</v>
          </cell>
          <cell r="FX56">
            <v>-4.6778029999999776E-2</v>
          </cell>
          <cell r="FY56">
            <v>-7.4286710000000422E-2</v>
          </cell>
          <cell r="FZ56">
            <v>-2.5752709999999512E-2</v>
          </cell>
          <cell r="GA56">
            <v>5.3639819999999394E-2</v>
          </cell>
          <cell r="GB56">
            <v>0.81349787000000062</v>
          </cell>
          <cell r="GC56">
            <v>0</v>
          </cell>
          <cell r="GD56">
            <v>0.2815770646334752</v>
          </cell>
          <cell r="GE56">
            <v>-0.5089152220899692</v>
          </cell>
          <cell r="GF56">
            <v>-0.17742620149136509</v>
          </cell>
          <cell r="GG56">
            <v>0.2192034447485082</v>
          </cell>
          <cell r="GH56">
            <v>3.311645702330028E-2</v>
          </cell>
          <cell r="GI56">
            <v>0.28509697868799427</v>
          </cell>
          <cell r="GJ56">
            <v>-0.36539943029860861</v>
          </cell>
          <cell r="GK56">
            <v>-0.16252611801866473</v>
          </cell>
          <cell r="GL56">
            <v>-0.19994628745690302</v>
          </cell>
          <cell r="GM56">
            <v>-6.6212036246026895E-2</v>
          </cell>
          <cell r="GN56">
            <v>0.24372409485660598</v>
          </cell>
          <cell r="GO56">
            <v>8.3099360945343648</v>
          </cell>
          <cell r="GP56">
            <v>0</v>
          </cell>
          <cell r="GQ56">
            <v>7.9068669999999952E-2</v>
          </cell>
          <cell r="GR56">
            <v>-6.4899659999999915E-2</v>
          </cell>
          <cell r="GS56">
            <v>-0.13085154999999993</v>
          </cell>
          <cell r="GT56">
            <v>-5.6148179999999881E-2</v>
          </cell>
          <cell r="GU56">
            <v>-4.6884230000000082E-2</v>
          </cell>
          <cell r="GV56">
            <v>3.1809979999999793E-2</v>
          </cell>
          <cell r="GW56">
            <v>-6.912391000000051E-2</v>
          </cell>
          <cell r="GX56">
            <v>-0.11590194000000009</v>
          </cell>
          <cell r="GY56">
            <v>-0.19018865000000051</v>
          </cell>
          <cell r="GZ56">
            <v>-0.21594136000000042</v>
          </cell>
          <cell r="HA56">
            <v>-0.16230154000000052</v>
          </cell>
          <cell r="HB56">
            <v>0.65119632999999988</v>
          </cell>
          <cell r="HC56">
            <v>0</v>
          </cell>
          <cell r="HD56">
            <v>0.2815770646334752</v>
          </cell>
          <cell r="HE56">
            <v>-0.11513175132844806</v>
          </cell>
          <cell r="HF56">
            <v>-0.13988631017799555</v>
          </cell>
          <cell r="HG56">
            <v>-4.3996095809567794E-2</v>
          </cell>
          <cell r="HH56">
            <v>-3.0132283443110058E-2</v>
          </cell>
          <cell r="HI56">
            <v>1.7363782961179155E-2</v>
          </cell>
          <cell r="HJ56">
            <v>-3.2788089364290375E-2</v>
          </cell>
          <cell r="HK56">
            <v>-4.8372685579463622E-2</v>
          </cell>
          <cell r="HL56">
            <v>-6.8720852643256933E-2</v>
          </cell>
          <cell r="HM56">
            <v>-6.8411716681867241E-2</v>
          </cell>
          <cell r="HN56">
            <v>-4.8066829685219123E-2</v>
          </cell>
          <cell r="HO56">
            <v>0.18742291498430241</v>
          </cell>
          <cell r="HP56">
            <v>0</v>
          </cell>
          <cell r="HQ56">
            <v>1.6999999996603066E-7</v>
          </cell>
          <cell r="HR56">
            <v>2.3000000004547161E-7</v>
          </cell>
          <cell r="HS56">
            <v>-4.0000000001150227E-7</v>
          </cell>
          <cell r="HT56">
            <v>6.0000000079440952E-8</v>
          </cell>
          <cell r="HU56">
            <v>-4.9000000001964139E-7</v>
          </cell>
          <cell r="HV56">
            <v>3.1999999983156613E-7</v>
          </cell>
          <cell r="HW56">
            <v>3.00000000119649E-8</v>
          </cell>
          <cell r="HX56">
            <v>-4.8999999976984121E-7</v>
          </cell>
          <cell r="HY56">
            <v>-3.8000000035509629E-7</v>
          </cell>
          <cell r="HZ56">
            <v>3.2000000027565534E-7</v>
          </cell>
          <cell r="IA56">
            <v>-0.34002299000000025</v>
          </cell>
          <cell r="IB56">
            <v>0.54728747000000022</v>
          </cell>
          <cell r="IC56">
            <v>0</v>
          </cell>
          <cell r="ID56">
            <v>4.7238624512964405E-7</v>
          </cell>
          <cell r="IE56">
            <v>1.6555814693319485E-6</v>
          </cell>
          <cell r="IF56">
            <v>-1.3082027583831343E-6</v>
          </cell>
          <cell r="IG56">
            <v>1.4440502741154217E-7</v>
          </cell>
          <cell r="IH56">
            <v>-1.6954841299904892E-6</v>
          </cell>
          <cell r="II56">
            <v>9.0211998148276428E-7</v>
          </cell>
          <cell r="IJ56">
            <v>1.7114007822222481E-7</v>
          </cell>
          <cell r="IK56">
            <v>-2.0328491823791025E-6</v>
          </cell>
          <cell r="IL56">
            <v>-1.2783981010913359E-6</v>
          </cell>
          <cell r="IM56">
            <v>8.8108152833408222E-7</v>
          </cell>
          <cell r="IN56">
            <v>-0.5540116530101169</v>
          </cell>
          <cell r="IO56">
            <v>1.5031034179700915</v>
          </cell>
          <cell r="IP56">
            <v>0</v>
          </cell>
          <cell r="IQ56">
            <v>1.6999999996603066E-7</v>
          </cell>
          <cell r="IR56">
            <v>4.0000000001150227E-7</v>
          </cell>
          <cell r="IS56">
            <v>0</v>
          </cell>
          <cell r="IT56">
            <v>6.0000000079440952E-8</v>
          </cell>
          <cell r="IU56">
            <v>-4.3000000005122274E-7</v>
          </cell>
          <cell r="IV56">
            <v>-1.1000000021965661E-7</v>
          </cell>
          <cell r="IW56">
            <v>-8.0000000401980742E-8</v>
          </cell>
          <cell r="IX56">
            <v>-5.7000000008855523E-7</v>
          </cell>
          <cell r="IY56">
            <v>-9.5000000044365152E-7</v>
          </cell>
          <cell r="IZ56">
            <v>-6.3000000016799618E-7</v>
          </cell>
          <cell r="JA56">
            <v>-0.34002362000000019</v>
          </cell>
          <cell r="JB56">
            <v>0.20726384999999992</v>
          </cell>
          <cell r="JC56">
            <v>0</v>
          </cell>
          <cell r="JD56">
            <v>4.7238624512964405E-7</v>
          </cell>
          <cell r="JE56">
            <v>8.0192622681982578E-7</v>
          </cell>
          <cell r="JF56">
            <v>0</v>
          </cell>
          <cell r="JG56">
            <v>4.9177909348262347E-8</v>
          </cell>
          <cell r="JH56">
            <v>-2.8494502883658452E-7</v>
          </cell>
          <cell r="JI56">
            <v>-5.9019746515370414E-8</v>
          </cell>
          <cell r="JJ56">
            <v>-3.9233418438127791E-8</v>
          </cell>
          <cell r="JK56">
            <v>-2.4998695247421525E-7</v>
          </cell>
          <cell r="JL56">
            <v>-3.6859336254286412E-7</v>
          </cell>
          <cell r="JM56">
            <v>-2.1424519722392507E-7</v>
          </cell>
          <cell r="JN56">
            <v>-9.5665344232047797E-2</v>
          </cell>
          <cell r="JO56">
            <v>5.2894912934028288E-2</v>
          </cell>
          <cell r="JP56">
            <v>0</v>
          </cell>
          <cell r="JQ56">
            <v>0.359875</v>
          </cell>
          <cell r="JR56">
            <v>0.13892399999999999</v>
          </cell>
          <cell r="JS56">
            <v>0.30576300000000001</v>
          </cell>
          <cell r="JT56">
            <v>0.41549799999999998</v>
          </cell>
          <cell r="JU56">
            <v>0.28900300000000001</v>
          </cell>
          <cell r="JV56">
            <v>0.35471999999999998</v>
          </cell>
          <cell r="JW56">
            <v>0.17529500000000001</v>
          </cell>
          <cell r="JX56">
            <v>0.24104100000000001</v>
          </cell>
          <cell r="JY56">
            <v>0.29724699999999998</v>
          </cell>
          <cell r="JZ56">
            <v>0.36319000000000001</v>
          </cell>
          <cell r="KA56">
            <v>0.61374700000000004</v>
          </cell>
          <cell r="KB56">
            <v>0.36410500000000001</v>
          </cell>
          <cell r="KC56">
            <v>0</v>
          </cell>
          <cell r="KD56">
            <v>0.359875</v>
          </cell>
          <cell r="KE56">
            <v>0.49879899999999999</v>
          </cell>
          <cell r="KF56">
            <v>0.804562</v>
          </cell>
          <cell r="KG56">
            <v>1.2200599999999999</v>
          </cell>
          <cell r="KH56">
            <v>1.509063</v>
          </cell>
          <cell r="KI56">
            <v>1.863783</v>
          </cell>
          <cell r="KJ56">
            <v>2.0390779999999999</v>
          </cell>
          <cell r="KK56">
            <v>2.280119</v>
          </cell>
          <cell r="KL56">
            <v>2.577366</v>
          </cell>
          <cell r="KM56">
            <v>2.9405559999999999</v>
          </cell>
          <cell r="KN56">
            <v>3.554303</v>
          </cell>
          <cell r="KO56">
            <v>3.9184079999999999</v>
          </cell>
          <cell r="KP56">
            <v>0</v>
          </cell>
          <cell r="KQ56">
            <v>0.35987516999999997</v>
          </cell>
          <cell r="KR56">
            <v>0.13892423000000004</v>
          </cell>
          <cell r="KS56">
            <v>0.3057626</v>
          </cell>
          <cell r="KT56">
            <v>0.41549806000000006</v>
          </cell>
          <cell r="KU56">
            <v>0.28900250999999999</v>
          </cell>
          <cell r="KV56">
            <v>0.35472031999999981</v>
          </cell>
          <cell r="KW56">
            <v>0.17529503000000002</v>
          </cell>
          <cell r="KX56">
            <v>0.24104051000000024</v>
          </cell>
          <cell r="KY56">
            <v>0.29724661999999963</v>
          </cell>
          <cell r="KZ56">
            <v>0.36319032000000029</v>
          </cell>
          <cell r="LA56">
            <v>0.2737240099999998</v>
          </cell>
          <cell r="LB56">
            <v>0.91139247000000023</v>
          </cell>
          <cell r="LC56">
            <v>0</v>
          </cell>
          <cell r="LD56" t="str">
            <v>36.2                Sorghum beer - Domestic</v>
          </cell>
          <cell r="LE56">
            <v>0.35987517000000002</v>
          </cell>
          <cell r="LF56">
            <v>0.13892423000000001</v>
          </cell>
          <cell r="LG56">
            <v>0.3057626</v>
          </cell>
          <cell r="LH56">
            <v>0.41549806</v>
          </cell>
          <cell r="LI56">
            <v>0.28900250999999999</v>
          </cell>
          <cell r="LJ56">
            <v>0.35472031999999992</v>
          </cell>
          <cell r="LK56">
            <v>0.17529502999999999</v>
          </cell>
          <cell r="LL56">
            <v>0.24104051000000001</v>
          </cell>
          <cell r="LM56">
            <v>0.29724662000000002</v>
          </cell>
          <cell r="LN56">
            <v>0.36319032000000001</v>
          </cell>
          <cell r="LO56">
            <v>0.27372401000000002</v>
          </cell>
          <cell r="LP56">
            <v>0.91139247000000001</v>
          </cell>
          <cell r="LQ56">
            <v>0</v>
          </cell>
          <cell r="LR56">
            <v>0</v>
          </cell>
        </row>
        <row r="57">
          <cell r="M57" t="str">
            <v>37.2                Wine - Domestic</v>
          </cell>
          <cell r="O57" t="str">
            <v xml:space="preserve"> </v>
          </cell>
          <cell r="P57">
            <v>117.91529325</v>
          </cell>
          <cell r="Q57">
            <v>113.95359076999999</v>
          </cell>
          <cell r="R57">
            <v>128.05760273999999</v>
          </cell>
          <cell r="S57">
            <v>135.43569124999999</v>
          </cell>
          <cell r="T57">
            <v>10.227786539999999</v>
          </cell>
          <cell r="U57">
            <v>126.22538025</v>
          </cell>
          <cell r="V57">
            <v>167.55611281</v>
          </cell>
          <cell r="W57">
            <v>161.42405877000002</v>
          </cell>
          <cell r="X57">
            <v>165.91062475000001</v>
          </cell>
          <cell r="Y57">
            <v>223.72611003999998</v>
          </cell>
          <cell r="Z57">
            <v>331.23770908999995</v>
          </cell>
          <cell r="AA57">
            <v>193.44207978</v>
          </cell>
          <cell r="AB57">
            <v>78.868382730000008</v>
          </cell>
          <cell r="AC57">
            <v>147.42416074000002</v>
          </cell>
          <cell r="AD57">
            <v>102.01147665000001</v>
          </cell>
          <cell r="AE57">
            <v>91.072069880000001</v>
          </cell>
          <cell r="AF57">
            <v>-5.06272214</v>
          </cell>
          <cell r="AG57">
            <v>61.437336689999995</v>
          </cell>
          <cell r="AH57">
            <v>102.73413437000001</v>
          </cell>
          <cell r="AI57">
            <v>99.542220049999997</v>
          </cell>
          <cell r="AJ57">
            <v>114.8269562</v>
          </cell>
          <cell r="AK57">
            <v>146.25270773</v>
          </cell>
          <cell r="AL57">
            <v>218.87368012000002</v>
          </cell>
          <cell r="AM57">
            <v>95.900562980000018</v>
          </cell>
          <cell r="AN57">
            <v>96.971814269999996</v>
          </cell>
          <cell r="AO57">
            <v>98.172417240000001</v>
          </cell>
          <cell r="AP57">
            <v>101.23072073</v>
          </cell>
          <cell r="AQ57">
            <v>115.30722778000001</v>
          </cell>
          <cell r="AR57">
            <v>6.0782564599999995</v>
          </cell>
          <cell r="AS57">
            <v>118.99484112</v>
          </cell>
          <cell r="AT57">
            <v>96.415501239999998</v>
          </cell>
          <cell r="AU57">
            <v>118.07704371999999</v>
          </cell>
          <cell r="AV57">
            <v>137.62277202000001</v>
          </cell>
          <cell r="AW57">
            <v>130.07972497</v>
          </cell>
          <cell r="AX57">
            <v>289.39487233</v>
          </cell>
          <cell r="AY57">
            <v>174.17138122</v>
          </cell>
          <cell r="AZ57">
            <v>111.91282604000001</v>
          </cell>
          <cell r="BA57">
            <v>102.28997898</v>
          </cell>
          <cell r="BB57">
            <v>107.60307248999999</v>
          </cell>
          <cell r="BC57">
            <v>131.46876829000001</v>
          </cell>
          <cell r="BD57">
            <v>9.3628318100000012</v>
          </cell>
          <cell r="BE57">
            <v>109.75689116</v>
          </cell>
          <cell r="BF57">
            <v>106.77597383</v>
          </cell>
          <cell r="BG57">
            <v>59.61581735</v>
          </cell>
          <cell r="BH57">
            <v>135.98741802000001</v>
          </cell>
          <cell r="BI57">
            <v>152.42215794000001</v>
          </cell>
          <cell r="BJ57">
            <v>302.24123100000003</v>
          </cell>
          <cell r="BK57">
            <v>165.27316053999999</v>
          </cell>
          <cell r="BL57">
            <v>116.45829153</v>
          </cell>
          <cell r="BM57">
            <v>127.54627364</v>
          </cell>
          <cell r="BN57">
            <v>151.49582814999999</v>
          </cell>
          <cell r="BO57">
            <v>154.25589712000001</v>
          </cell>
          <cell r="BP57">
            <v>12.05608408</v>
          </cell>
          <cell r="BQ57">
            <v>160.13491481</v>
          </cell>
          <cell r="BR57">
            <v>165.1340319</v>
          </cell>
          <cell r="BS57">
            <v>164.68087399999999</v>
          </cell>
          <cell r="BT57">
            <v>205.91401909000001</v>
          </cell>
          <cell r="BU57">
            <v>234.50554688999998</v>
          </cell>
          <cell r="BV57">
            <v>214.65946054</v>
          </cell>
          <cell r="BW57">
            <v>346.61636691000001</v>
          </cell>
          <cell r="BX57">
            <v>66.96581934000001</v>
          </cell>
          <cell r="BY57">
            <v>80.536916200000007</v>
          </cell>
          <cell r="BZ57">
            <v>74.092376680000001</v>
          </cell>
          <cell r="CA57">
            <v>68.866922760000008</v>
          </cell>
          <cell r="CB57">
            <v>7.23773599</v>
          </cell>
          <cell r="CC57">
            <v>75.882260799999997</v>
          </cell>
          <cell r="CD57">
            <v>83.205003200000007</v>
          </cell>
          <cell r="CE57">
            <v>76.996020329999993</v>
          </cell>
          <cell r="CF57">
            <v>100.47218984</v>
          </cell>
          <cell r="CG57">
            <v>117.2904144</v>
          </cell>
          <cell r="CH57">
            <v>191.70132748</v>
          </cell>
          <cell r="CI57">
            <v>88.364187850000022</v>
          </cell>
          <cell r="CJ57">
            <v>131.81031016</v>
          </cell>
          <cell r="CK57">
            <v>37.267127650000006</v>
          </cell>
          <cell r="CL57">
            <v>260.75607826000004</v>
          </cell>
          <cell r="CM57">
            <v>219.50795223</v>
          </cell>
          <cell r="CN57">
            <v>13.682347539999993</v>
          </cell>
          <cell r="CO57">
            <v>183.98614517000001</v>
          </cell>
          <cell r="CP57">
            <v>167.86597870999998</v>
          </cell>
          <cell r="CQ57">
            <v>161.72481535000003</v>
          </cell>
          <cell r="CR57">
            <v>235.56898632999989</v>
          </cell>
          <cell r="CS57">
            <v>234.12922611000025</v>
          </cell>
          <cell r="CT57">
            <v>394.56019191000007</v>
          </cell>
          <cell r="CU57">
            <v>222.57939618</v>
          </cell>
          <cell r="CV57">
            <v>106.82639243000001</v>
          </cell>
          <cell r="CW57">
            <v>90.629624849999999</v>
          </cell>
          <cell r="CX57">
            <v>99.454193140000001</v>
          </cell>
          <cell r="CY57">
            <v>92.838963750000005</v>
          </cell>
          <cell r="CZ57">
            <v>10.442035449999999</v>
          </cell>
          <cell r="DA57">
            <v>115.98610292000001</v>
          </cell>
          <cell r="DB57">
            <v>98.172690489999994</v>
          </cell>
          <cell r="DC57">
            <v>110.26728933</v>
          </cell>
          <cell r="DD57">
            <v>142.34210555999999</v>
          </cell>
          <cell r="DE57">
            <v>140.77287959</v>
          </cell>
          <cell r="DF57">
            <v>244.28330977000002</v>
          </cell>
          <cell r="DG57">
            <v>106.42404162999999</v>
          </cell>
          <cell r="DH57">
            <v>131.54177246</v>
          </cell>
          <cell r="DI57">
            <v>170.71442991999999</v>
          </cell>
          <cell r="DJ57">
            <v>170.12827066</v>
          </cell>
          <cell r="DK57">
            <v>164.71302965999999</v>
          </cell>
          <cell r="DL57">
            <v>81.212867400000007</v>
          </cell>
          <cell r="DM57">
            <v>128.47835029999999</v>
          </cell>
          <cell r="DN57">
            <v>172.69012591999999</v>
          </cell>
          <cell r="DO57">
            <v>201.69033293999999</v>
          </cell>
          <cell r="DP57">
            <v>270.82673569000002</v>
          </cell>
          <cell r="DQ57">
            <v>152.16860844999999</v>
          </cell>
          <cell r="DR57">
            <v>491.87736339999998</v>
          </cell>
          <cell r="DS57">
            <v>221.71035521000002</v>
          </cell>
          <cell r="DT57">
            <v>187.96735779999997</v>
          </cell>
          <cell r="DU57">
            <v>183.16247764000005</v>
          </cell>
          <cell r="DV57">
            <v>190.68723032999995</v>
          </cell>
          <cell r="DW57">
            <v>213.14813679000005</v>
          </cell>
          <cell r="DX57">
            <v>21.246959319999945</v>
          </cell>
          <cell r="DY57">
            <v>216.25191300000003</v>
          </cell>
          <cell r="DZ57">
            <v>232.75468008000007</v>
          </cell>
          <cell r="EA57">
            <v>291.53643969999996</v>
          </cell>
          <cell r="EB57">
            <v>199.40655658999987</v>
          </cell>
          <cell r="EC57">
            <v>369.68765139999999</v>
          </cell>
          <cell r="ED57">
            <v>568.21303493000016</v>
          </cell>
          <cell r="EE57">
            <v>222.97286303999994</v>
          </cell>
          <cell r="EF57">
            <v>187.96735779999997</v>
          </cell>
          <cell r="EG57">
            <v>371.12983544000008</v>
          </cell>
          <cell r="EH57">
            <v>561.81706577</v>
          </cell>
          <cell r="EI57">
            <v>774.96520256000008</v>
          </cell>
          <cell r="EJ57">
            <v>796.21216187999994</v>
          </cell>
          <cell r="EK57">
            <v>1012.46407488</v>
          </cell>
          <cell r="EL57">
            <v>1245.2187549600001</v>
          </cell>
          <cell r="EM57">
            <v>1536.7551946600001</v>
          </cell>
          <cell r="EN57">
            <v>1736.16175125</v>
          </cell>
          <cell r="EO57">
            <v>2105.8494026500002</v>
          </cell>
          <cell r="EP57">
            <v>2674.0624375800003</v>
          </cell>
          <cell r="EQ57">
            <v>2897.0353006200003</v>
          </cell>
          <cell r="ER57">
            <v>194.34361734000004</v>
          </cell>
          <cell r="ES57">
            <v>202.18744369999999</v>
          </cell>
          <cell r="ET57">
            <v>213.72200914999996</v>
          </cell>
          <cell r="EU57">
            <v>264.85277103999999</v>
          </cell>
          <cell r="EV57">
            <v>15.668442399999972</v>
          </cell>
          <cell r="EW57">
            <v>230.06623042999993</v>
          </cell>
          <cell r="EX57">
            <v>272.18833809000006</v>
          </cell>
          <cell r="EY57">
            <v>337.08039512999994</v>
          </cell>
          <cell r="EZ57">
            <v>292.48822969000003</v>
          </cell>
          <cell r="FA57">
            <v>349.29313108000008</v>
          </cell>
          <cell r="FB57">
            <v>508.84411630000005</v>
          </cell>
          <cell r="FC57">
            <v>282.67675562999989</v>
          </cell>
          <cell r="FD57">
            <v>194.34361734000004</v>
          </cell>
          <cell r="FE57">
            <v>396.53106104000005</v>
          </cell>
          <cell r="FF57">
            <v>610.25307019000002</v>
          </cell>
          <cell r="FG57">
            <v>875.10584123000001</v>
          </cell>
          <cell r="FH57">
            <v>890.77428363000001</v>
          </cell>
          <cell r="FI57">
            <v>1120.84051406</v>
          </cell>
          <cell r="FJ57">
            <v>1393.0288521500001</v>
          </cell>
          <cell r="FK57">
            <v>1730.1092472800001</v>
          </cell>
          <cell r="FL57">
            <v>2022.5974769700001</v>
          </cell>
          <cell r="FM57">
            <v>2371.8906080500001</v>
          </cell>
          <cell r="FN57">
            <v>2880.7347243500003</v>
          </cell>
          <cell r="FO57">
            <v>3163.41147998</v>
          </cell>
          <cell r="FP57">
            <v>0</v>
          </cell>
          <cell r="FQ57">
            <v>6.3762595400000635</v>
          </cell>
          <cell r="FR57">
            <v>19.02496605999994</v>
          </cell>
          <cell r="FS57">
            <v>23.034778820000014</v>
          </cell>
          <cell r="FT57">
            <v>51.704634249999941</v>
          </cell>
          <cell r="FU57">
            <v>-5.5785169199999736</v>
          </cell>
          <cell r="FV57">
            <v>13.814317429999903</v>
          </cell>
          <cell r="FW57">
            <v>39.433658009999988</v>
          </cell>
          <cell r="FX57">
            <v>45.543955429999983</v>
          </cell>
          <cell r="FY57">
            <v>93.08167310000016</v>
          </cell>
          <cell r="FZ57">
            <v>-20.394520319999913</v>
          </cell>
          <cell r="GA57">
            <v>-59.36891863000011</v>
          </cell>
          <cell r="GB57">
            <v>59.703892589999953</v>
          </cell>
          <cell r="GC57">
            <v>0</v>
          </cell>
          <cell r="GD57">
            <v>3.3922164010968849E-2</v>
          </cell>
          <cell r="GE57">
            <v>0.10386934215529066</v>
          </cell>
          <cell r="GF57">
            <v>0.12079874871608567</v>
          </cell>
          <cell r="GG57">
            <v>0.24257605545452599</v>
          </cell>
          <cell r="GH57">
            <v>-0.2625560126501898</v>
          </cell>
          <cell r="GI57">
            <v>6.3880671566590497E-2</v>
          </cell>
          <cell r="GJ57">
            <v>0.16942154716908917</v>
          </cell>
          <cell r="GK57">
            <v>0.15622045558649933</v>
          </cell>
          <cell r="GL57">
            <v>0.46679344296278852</v>
          </cell>
          <cell r="GM57">
            <v>-5.5166896277888261E-2</v>
          </cell>
          <cell r="GN57">
            <v>-0.1044835563079153</v>
          </cell>
          <cell r="GO57">
            <v>0.26776304423776198</v>
          </cell>
          <cell r="GP57">
            <v>0</v>
          </cell>
          <cell r="GQ57">
            <v>6.3762595400000635</v>
          </cell>
          <cell r="GR57">
            <v>25.401225599999975</v>
          </cell>
          <cell r="GS57">
            <v>48.436004420000017</v>
          </cell>
          <cell r="GT57">
            <v>100.14063866999993</v>
          </cell>
          <cell r="GU57">
            <v>94.562121750000074</v>
          </cell>
          <cell r="GV57">
            <v>108.37643918000003</v>
          </cell>
          <cell r="GW57">
            <v>147.81009719000008</v>
          </cell>
          <cell r="GX57">
            <v>193.35405261999995</v>
          </cell>
          <cell r="GY57">
            <v>286.43572572000016</v>
          </cell>
          <cell r="GZ57">
            <v>266.04120539999985</v>
          </cell>
          <cell r="HA57">
            <v>206.67228677000003</v>
          </cell>
          <cell r="HB57">
            <v>266.3761793599997</v>
          </cell>
          <cell r="HC57">
            <v>0</v>
          </cell>
          <cell r="HD57">
            <v>3.3922164010968849E-2</v>
          </cell>
          <cell r="HE57">
            <v>6.8442963012890268E-2</v>
          </cell>
          <cell r="HF57">
            <v>8.6213124112945752E-2</v>
          </cell>
          <cell r="HG57">
            <v>0.12921952926298874</v>
          </cell>
          <cell r="HH57">
            <v>0.11876498033730346</v>
          </cell>
          <cell r="HI57">
            <v>0.10704225647991027</v>
          </cell>
          <cell r="HJ57">
            <v>0.11870211286268986</v>
          </cell>
          <cell r="HK57">
            <v>0.12581968376738015</v>
          </cell>
          <cell r="HL57">
            <v>0.16498216569612392</v>
          </cell>
          <cell r="HM57">
            <v>0.12633439269931349</v>
          </cell>
          <cell r="HN57">
            <v>7.7287756585458181E-2</v>
          </cell>
          <cell r="HO57">
            <v>9.1947854174573573E-2</v>
          </cell>
          <cell r="HP57">
            <v>0</v>
          </cell>
          <cell r="HQ57">
            <v>3.4000004234258085E-7</v>
          </cell>
          <cell r="HR57">
            <v>-3.0000001061125658E-7</v>
          </cell>
          <cell r="HS57">
            <v>1.4999994846220943E-7</v>
          </cell>
          <cell r="HT57">
            <v>3.999997488790541E-8</v>
          </cell>
          <cell r="HU57">
            <v>3.9999997092365902E-7</v>
          </cell>
          <cell r="HV57">
            <v>4.2999994320780388E-7</v>
          </cell>
          <cell r="HW57">
            <v>9.0000071395479608E-8</v>
          </cell>
          <cell r="HX57">
            <v>1.299999325965473E-7</v>
          </cell>
          <cell r="HY57">
            <v>-3.0999996170066879E-7</v>
          </cell>
          <cell r="HZ57">
            <v>8.0000063462648541E-8</v>
          </cell>
          <cell r="IA57">
            <v>178.11540130000003</v>
          </cell>
          <cell r="IB57">
            <v>209.4256946299999</v>
          </cell>
          <cell r="IC57">
            <v>0</v>
          </cell>
          <cell r="ID57">
            <v>1.749478823081598E-9</v>
          </cell>
          <cell r="IE57">
            <v>-1.4837717153754443E-9</v>
          </cell>
          <cell r="IF57">
            <v>7.0184605302961299E-10</v>
          </cell>
          <cell r="IG57">
            <v>1.5102720933172872E-10</v>
          </cell>
          <cell r="IH57">
            <v>2.5529020110848227E-8</v>
          </cell>
          <cell r="II57">
            <v>1.8690267720204044E-9</v>
          </cell>
          <cell r="IJ57">
            <v>3.3065366450593343E-10</v>
          </cell>
          <cell r="IK57">
            <v>3.8566447211071796E-10</v>
          </cell>
          <cell r="IL57">
            <v>-1.0598715773987515E-9</v>
          </cell>
          <cell r="IM57">
            <v>2.2903417319892425E-10</v>
          </cell>
          <cell r="IN57">
            <v>0.53855438981160142</v>
          </cell>
          <cell r="IO57">
            <v>2.8590124398334638</v>
          </cell>
          <cell r="IP57">
            <v>0</v>
          </cell>
          <cell r="IQ57">
            <v>3.4000004234258085E-7</v>
          </cell>
          <cell r="IR57">
            <v>4.000003173132427E-8</v>
          </cell>
          <cell r="IS57">
            <v>1.9000003703695256E-7</v>
          </cell>
          <cell r="IT57">
            <v>2.2999995508143911E-7</v>
          </cell>
          <cell r="IU57">
            <v>6.3000004502100637E-7</v>
          </cell>
          <cell r="IV57">
            <v>1.0599999313853914E-6</v>
          </cell>
          <cell r="IW57">
            <v>1.1500001164677087E-6</v>
          </cell>
          <cell r="IX57">
            <v>1.2800001059076749E-6</v>
          </cell>
          <cell r="IY57">
            <v>9.7000020105042495E-7</v>
          </cell>
          <cell r="IZ57">
            <v>1.0500002645130735E-6</v>
          </cell>
          <cell r="JA57">
            <v>178.11540235000029</v>
          </cell>
          <cell r="JB57">
            <v>387.54109698000002</v>
          </cell>
          <cell r="JC57">
            <v>0</v>
          </cell>
          <cell r="JD57">
            <v>1.749478823081598E-9</v>
          </cell>
          <cell r="JE57">
            <v>1.0087490152839318E-10</v>
          </cell>
          <cell r="JF57">
            <v>3.113463026690756E-10</v>
          </cell>
          <cell r="JG57">
            <v>2.6282529987300028E-10</v>
          </cell>
          <cell r="JH57">
            <v>7.0724992519907134E-10</v>
          </cell>
          <cell r="JI57">
            <v>9.4571878790162115E-10</v>
          </cell>
          <cell r="JJ57">
            <v>8.2553933871661696E-10</v>
          </cell>
          <cell r="JK57">
            <v>7.3983773502570768E-10</v>
          </cell>
          <cell r="JL57">
            <v>4.7958143553543369E-10</v>
          </cell>
          <cell r="JM57">
            <v>4.4268494567762902E-10</v>
          </cell>
          <cell r="JN57">
            <v>6.5904732087163062E-2</v>
          </cell>
          <cell r="JO57">
            <v>0.139610660264752</v>
          </cell>
          <cell r="JP57">
            <v>0</v>
          </cell>
          <cell r="JQ57">
            <v>194.34361699999999</v>
          </cell>
          <cell r="JR57">
            <v>202.187444</v>
          </cell>
          <cell r="JS57">
            <v>213.72200900000001</v>
          </cell>
          <cell r="JT57">
            <v>264.85277100000002</v>
          </cell>
          <cell r="JU57">
            <v>15.668442000000001</v>
          </cell>
          <cell r="JV57">
            <v>230.06622999999999</v>
          </cell>
          <cell r="JW57">
            <v>272.18833799999999</v>
          </cell>
          <cell r="JX57">
            <v>337.08039500000001</v>
          </cell>
          <cell r="JY57">
            <v>292.48822999999999</v>
          </cell>
          <cell r="JZ57">
            <v>349.29313100000002</v>
          </cell>
          <cell r="KA57">
            <v>330.72871500000002</v>
          </cell>
          <cell r="KB57">
            <v>73.251061000000007</v>
          </cell>
          <cell r="KC57">
            <v>0</v>
          </cell>
          <cell r="KD57">
            <v>194.34361699999999</v>
          </cell>
          <cell r="KE57">
            <v>396.53106100000002</v>
          </cell>
          <cell r="KF57">
            <v>610.25306999999998</v>
          </cell>
          <cell r="KG57">
            <v>875.10584100000005</v>
          </cell>
          <cell r="KH57">
            <v>890.77428299999997</v>
          </cell>
          <cell r="KI57">
            <v>1120.8405130000001</v>
          </cell>
          <cell r="KJ57">
            <v>1393.028851</v>
          </cell>
          <cell r="KK57">
            <v>1730.109246</v>
          </cell>
          <cell r="KL57">
            <v>2022.5974759999999</v>
          </cell>
          <cell r="KM57">
            <v>2371.8906069999998</v>
          </cell>
          <cell r="KN57">
            <v>2702.619322</v>
          </cell>
          <cell r="KO57">
            <v>2775.8703829999999</v>
          </cell>
          <cell r="KP57">
            <v>0</v>
          </cell>
          <cell r="KQ57">
            <v>194.34361734000004</v>
          </cell>
          <cell r="KR57">
            <v>202.18744369999999</v>
          </cell>
          <cell r="KS57">
            <v>213.72200914999996</v>
          </cell>
          <cell r="KT57">
            <v>264.85277103999999</v>
          </cell>
          <cell r="KU57">
            <v>15.668442399999972</v>
          </cell>
          <cell r="KV57">
            <v>230.06623042999993</v>
          </cell>
          <cell r="KW57">
            <v>272.18833809000006</v>
          </cell>
          <cell r="KX57">
            <v>337.08039512999994</v>
          </cell>
          <cell r="KY57">
            <v>292.48822969000003</v>
          </cell>
          <cell r="KZ57">
            <v>349.29313108000008</v>
          </cell>
          <cell r="LA57">
            <v>508.84411630000005</v>
          </cell>
          <cell r="LB57">
            <v>282.67675562999989</v>
          </cell>
          <cell r="LC57">
            <v>0</v>
          </cell>
          <cell r="LD57" t="str">
            <v>37.2                Wine - Domestic</v>
          </cell>
          <cell r="LE57">
            <v>194.33481273999999</v>
          </cell>
          <cell r="LF57">
            <v>201.35258360999998</v>
          </cell>
          <cell r="LG57">
            <v>212.81129699000002</v>
          </cell>
          <cell r="LH57">
            <v>250.90216083999996</v>
          </cell>
          <cell r="LI57">
            <v>15.74743634</v>
          </cell>
          <cell r="LJ57">
            <v>229.57893659000004</v>
          </cell>
          <cell r="LK57">
            <v>271.88533286999996</v>
          </cell>
          <cell r="LL57">
            <v>336.51744479999996</v>
          </cell>
          <cell r="LM57">
            <v>292.40842830000008</v>
          </cell>
          <cell r="LN57">
            <v>349.16264039000004</v>
          </cell>
          <cell r="LO57">
            <v>506.71476897000008</v>
          </cell>
          <cell r="LP57">
            <v>282.32516606000007</v>
          </cell>
          <cell r="LQ57">
            <v>0</v>
          </cell>
          <cell r="LR57">
            <v>0</v>
          </cell>
        </row>
        <row r="58">
          <cell r="M58" t="str">
            <v>39.2                Spirits - Domestic</v>
          </cell>
          <cell r="O58" t="str">
            <v xml:space="preserve"> </v>
          </cell>
          <cell r="P58">
            <v>345.04303066</v>
          </cell>
          <cell r="Q58">
            <v>272.87415335000003</v>
          </cell>
          <cell r="R58">
            <v>293.59437477</v>
          </cell>
          <cell r="S58">
            <v>275.74053418</v>
          </cell>
          <cell r="T58">
            <v>150.06293593000001</v>
          </cell>
          <cell r="U58">
            <v>155.37096628999998</v>
          </cell>
          <cell r="V58">
            <v>151.53745644</v>
          </cell>
          <cell r="W58">
            <v>318.15699998000002</v>
          </cell>
          <cell r="X58">
            <v>299.26829313000002</v>
          </cell>
          <cell r="Y58">
            <v>338.22893114999999</v>
          </cell>
          <cell r="Z58">
            <v>342.72528894999999</v>
          </cell>
          <cell r="AA58">
            <v>456.85269836999998</v>
          </cell>
          <cell r="AB58">
            <v>209.17002518999999</v>
          </cell>
          <cell r="AC58">
            <v>146.46649836</v>
          </cell>
          <cell r="AD58">
            <v>241.79522700999999</v>
          </cell>
          <cell r="AE58">
            <v>108.20315164</v>
          </cell>
          <cell r="AF58">
            <v>173.01624731999999</v>
          </cell>
          <cell r="AG58">
            <v>167.69706286000002</v>
          </cell>
          <cell r="AH58">
            <v>171.34642571999998</v>
          </cell>
          <cell r="AI58">
            <v>172.46278365999999</v>
          </cell>
          <cell r="AJ58">
            <v>215.84519878999998</v>
          </cell>
          <cell r="AK58">
            <v>252.47371133000001</v>
          </cell>
          <cell r="AL58">
            <v>255.32608647999999</v>
          </cell>
          <cell r="AM58">
            <v>250.32767862000011</v>
          </cell>
          <cell r="AN58">
            <v>325.35446249</v>
          </cell>
          <cell r="AO58">
            <v>222.50049491999999</v>
          </cell>
          <cell r="AP58">
            <v>209.09200754</v>
          </cell>
          <cell r="AQ58">
            <v>213.40394325999998</v>
          </cell>
          <cell r="AR58">
            <v>159.74764431</v>
          </cell>
          <cell r="AS58">
            <v>111.11893128</v>
          </cell>
          <cell r="AT58">
            <v>160.68583561000003</v>
          </cell>
          <cell r="AU58">
            <v>222.42369844000001</v>
          </cell>
          <cell r="AV58">
            <v>283.74787756000001</v>
          </cell>
          <cell r="AW58">
            <v>278.46027469000001</v>
          </cell>
          <cell r="AX58">
            <v>310.04136218999997</v>
          </cell>
          <cell r="AY58">
            <v>293.73253166000001</v>
          </cell>
          <cell r="AZ58">
            <v>283.33691325000001</v>
          </cell>
          <cell r="BA58">
            <v>263.91968128999997</v>
          </cell>
          <cell r="BB58">
            <v>255.52340445999999</v>
          </cell>
          <cell r="BC58">
            <v>280.17302470999999</v>
          </cell>
          <cell r="BD58">
            <v>152.18071508000003</v>
          </cell>
          <cell r="BE58">
            <v>173.12631537999999</v>
          </cell>
          <cell r="BF58">
            <v>180.73417153</v>
          </cell>
          <cell r="BG58">
            <v>215.53854828000001</v>
          </cell>
          <cell r="BH58">
            <v>220.02798215000001</v>
          </cell>
          <cell r="BI58">
            <v>198.44736537</v>
          </cell>
          <cell r="BJ58">
            <v>289.40071782000001</v>
          </cell>
          <cell r="BK58">
            <v>318.59621436000003</v>
          </cell>
          <cell r="BL58">
            <v>292.48490673000003</v>
          </cell>
          <cell r="BM58">
            <v>263.8825751</v>
          </cell>
          <cell r="BN58">
            <v>297.60002787999997</v>
          </cell>
          <cell r="BO58">
            <v>396.30137274000003</v>
          </cell>
          <cell r="BP58">
            <v>219.12344741999999</v>
          </cell>
          <cell r="BQ58">
            <v>178.5694446</v>
          </cell>
          <cell r="BR58">
            <v>452.41554477999995</v>
          </cell>
          <cell r="BS58">
            <v>288.10660675999998</v>
          </cell>
          <cell r="BT58">
            <v>322.27108944999998</v>
          </cell>
          <cell r="BU58">
            <v>413.15783561000001</v>
          </cell>
          <cell r="BV58">
            <v>259.05566565999999</v>
          </cell>
          <cell r="BW58">
            <v>874.59312651999994</v>
          </cell>
          <cell r="BX58">
            <v>168.8381531</v>
          </cell>
          <cell r="BY58">
            <v>148.36010163</v>
          </cell>
          <cell r="BZ58">
            <v>203.13743902000002</v>
          </cell>
          <cell r="CA58">
            <v>84.809253200000001</v>
          </cell>
          <cell r="CB58">
            <v>154.75700283</v>
          </cell>
          <cell r="CC58">
            <v>130.23988104</v>
          </cell>
          <cell r="CD58">
            <v>135.77788861000002</v>
          </cell>
          <cell r="CE58">
            <v>146.24053794</v>
          </cell>
          <cell r="CF58">
            <v>172.10795327000002</v>
          </cell>
          <cell r="CG58">
            <v>220.88221999000001</v>
          </cell>
          <cell r="CH58">
            <v>201.42426079000001</v>
          </cell>
          <cell r="CI58">
            <v>250.22764499000002</v>
          </cell>
          <cell r="CJ58">
            <v>340.16787911</v>
          </cell>
          <cell r="CK58">
            <v>180.32969514999996</v>
          </cell>
          <cell r="CL58">
            <v>185.66425963</v>
          </cell>
          <cell r="CM58">
            <v>320.58068223999999</v>
          </cell>
          <cell r="CN58">
            <v>136.58785372999989</v>
          </cell>
          <cell r="CO58">
            <v>215.63711275</v>
          </cell>
          <cell r="CP58">
            <v>164.23338505000018</v>
          </cell>
          <cell r="CQ58">
            <v>335.67113315999984</v>
          </cell>
          <cell r="CR58">
            <v>324.18542564999984</v>
          </cell>
          <cell r="CS58">
            <v>328.04513445000003</v>
          </cell>
          <cell r="CT58">
            <v>905.24130458000002</v>
          </cell>
          <cell r="CU58">
            <v>571.13576022999973</v>
          </cell>
          <cell r="CV58">
            <v>244.39226912000001</v>
          </cell>
          <cell r="CW58">
            <v>173.21785946</v>
          </cell>
          <cell r="CX58">
            <v>300.99603418999999</v>
          </cell>
          <cell r="CY58">
            <v>52.260874200000003</v>
          </cell>
          <cell r="CZ58">
            <v>189.47198731</v>
          </cell>
          <cell r="DA58">
            <v>150.61128717</v>
          </cell>
          <cell r="DB58">
            <v>182.79525369000001</v>
          </cell>
          <cell r="DC58">
            <v>182.83806106</v>
          </cell>
          <cell r="DD58">
            <v>218.4050527</v>
          </cell>
          <cell r="DE58">
            <v>251.8349824</v>
          </cell>
          <cell r="DF58">
            <v>244.69318031</v>
          </cell>
          <cell r="DG58">
            <v>319.64730358999998</v>
          </cell>
          <cell r="DH58">
            <v>338.90381379000002</v>
          </cell>
          <cell r="DI58">
            <v>366.20156761999999</v>
          </cell>
          <cell r="DJ58">
            <v>484.96773511000004</v>
          </cell>
          <cell r="DK58">
            <v>430.69901786000003</v>
          </cell>
          <cell r="DL58">
            <v>46.648591619999998</v>
          </cell>
          <cell r="DM58">
            <v>228.36853902000001</v>
          </cell>
          <cell r="DN58">
            <v>255.90698911999999</v>
          </cell>
          <cell r="DO58">
            <v>362.00563367000001</v>
          </cell>
          <cell r="DP58">
            <v>362.74993191000004</v>
          </cell>
          <cell r="DQ58">
            <v>644.04031071000009</v>
          </cell>
          <cell r="DR58">
            <v>548.58050635999996</v>
          </cell>
          <cell r="DS58">
            <v>607.52602581000008</v>
          </cell>
          <cell r="DT58">
            <v>444.91757996999991</v>
          </cell>
          <cell r="DU58">
            <v>346.45961482999991</v>
          </cell>
          <cell r="DV58">
            <v>596.24696963999997</v>
          </cell>
          <cell r="DW58">
            <v>377.53207628000001</v>
          </cell>
          <cell r="DX58">
            <v>295.18587575999993</v>
          </cell>
          <cell r="DY58">
            <v>248.89619340999997</v>
          </cell>
          <cell r="DZ58">
            <v>214.26399712999998</v>
          </cell>
          <cell r="EA58">
            <v>534.97389035000003</v>
          </cell>
          <cell r="EB58">
            <v>439.02447199999978</v>
          </cell>
          <cell r="EC58">
            <v>562.22205254000039</v>
          </cell>
          <cell r="ED58">
            <v>590.91385510999987</v>
          </cell>
          <cell r="EE58">
            <v>659.69573720000005</v>
          </cell>
          <cell r="EF58">
            <v>444.91757996999991</v>
          </cell>
          <cell r="EG58">
            <v>791.37719479999987</v>
          </cell>
          <cell r="EH58">
            <v>1387.6241644399997</v>
          </cell>
          <cell r="EI58">
            <v>1765.1562407199997</v>
          </cell>
          <cell r="EJ58">
            <v>2060.3421164799997</v>
          </cell>
          <cell r="EK58">
            <v>2309.23830989</v>
          </cell>
          <cell r="EL58">
            <v>2523.50230702</v>
          </cell>
          <cell r="EM58">
            <v>3058.4761973699997</v>
          </cell>
          <cell r="EN58">
            <v>3497.5006693699997</v>
          </cell>
          <cell r="EO58">
            <v>4059.7227219100005</v>
          </cell>
          <cell r="EP58">
            <v>4650.63657702</v>
          </cell>
          <cell r="EQ58">
            <v>5310.3323142200006</v>
          </cell>
          <cell r="ER58">
            <v>560.35278893999998</v>
          </cell>
          <cell r="ES58">
            <v>350.58034757000001</v>
          </cell>
          <cell r="ET58">
            <v>594.48027136999997</v>
          </cell>
          <cell r="EU58">
            <v>404.3985352499999</v>
          </cell>
          <cell r="EV58">
            <v>181.10688855000012</v>
          </cell>
          <cell r="EW58">
            <v>363.62948620000003</v>
          </cell>
          <cell r="EX58">
            <v>291.74032941999991</v>
          </cell>
          <cell r="EY58">
            <v>469.65969397000003</v>
          </cell>
          <cell r="EZ58">
            <v>603.77699243000006</v>
          </cell>
          <cell r="FA58">
            <v>592.03527750000001</v>
          </cell>
          <cell r="FB58">
            <v>778.37740483999994</v>
          </cell>
          <cell r="FC58">
            <v>663.79697413000031</v>
          </cell>
          <cell r="FD58">
            <v>560.35278893999998</v>
          </cell>
          <cell r="FE58">
            <v>910.93313650999994</v>
          </cell>
          <cell r="FF58">
            <v>1505.4134078799998</v>
          </cell>
          <cell r="FG58">
            <v>1909.8119431299997</v>
          </cell>
          <cell r="FH58">
            <v>2090.91883168</v>
          </cell>
          <cell r="FI58">
            <v>2454.54831788</v>
          </cell>
          <cell r="FJ58">
            <v>2746.2886472999999</v>
          </cell>
          <cell r="FK58">
            <v>3215.9483412700001</v>
          </cell>
          <cell r="FL58">
            <v>3819.7253337000002</v>
          </cell>
          <cell r="FM58">
            <v>4411.7606112000003</v>
          </cell>
          <cell r="FN58">
            <v>5190.1380160400004</v>
          </cell>
          <cell r="FO58">
            <v>5853.9349901700007</v>
          </cell>
          <cell r="FP58">
            <v>0</v>
          </cell>
          <cell r="FQ58">
            <v>115.43520897000008</v>
          </cell>
          <cell r="FR58">
            <v>4.1207327400001077</v>
          </cell>
          <cell r="FS58">
            <v>-1.7666982700000062</v>
          </cell>
          <cell r="FT58">
            <v>26.866458969999883</v>
          </cell>
          <cell r="FU58">
            <v>-114.07898720999981</v>
          </cell>
          <cell r="FV58">
            <v>114.73329279000006</v>
          </cell>
          <cell r="FW58">
            <v>77.476332289999931</v>
          </cell>
          <cell r="FX58">
            <v>-65.314196379999998</v>
          </cell>
          <cell r="FY58">
            <v>164.75252043000029</v>
          </cell>
          <cell r="FZ58">
            <v>29.813224959999616</v>
          </cell>
          <cell r="GA58">
            <v>187.46354973000007</v>
          </cell>
          <cell r="GB58">
            <v>4.1012369300002547</v>
          </cell>
          <cell r="GC58">
            <v>0</v>
          </cell>
          <cell r="GD58">
            <v>0.25945301819223165</v>
          </cell>
          <cell r="GE58">
            <v>1.1893832826726602E-2</v>
          </cell>
          <cell r="GF58">
            <v>-2.9630310256615602E-3</v>
          </cell>
          <cell r="GG58">
            <v>7.1163380962824832E-2</v>
          </cell>
          <cell r="GH58">
            <v>-0.38646492457095549</v>
          </cell>
          <cell r="GI58">
            <v>0.46096845121694174</v>
          </cell>
          <cell r="GJ58">
            <v>0.3615928636064456</v>
          </cell>
          <cell r="GK58">
            <v>-0.12208856835474531</v>
          </cell>
          <cell r="GL58">
            <v>0.37526955998480277</v>
          </cell>
          <cell r="GM58">
            <v>5.3027491229327928E-2</v>
          </cell>
          <cell r="GN58">
            <v>0.31724344946202576</v>
          </cell>
          <cell r="GO58">
            <v>6.2168613479411982E-3</v>
          </cell>
          <cell r="GP58">
            <v>0</v>
          </cell>
          <cell r="GQ58">
            <v>115.43520897000008</v>
          </cell>
          <cell r="GR58">
            <v>119.55594171000007</v>
          </cell>
          <cell r="GS58">
            <v>117.78924344000006</v>
          </cell>
          <cell r="GT58">
            <v>144.65570241</v>
          </cell>
          <cell r="GU58">
            <v>30.576715200000308</v>
          </cell>
          <cell r="GV58">
            <v>145.31000799000003</v>
          </cell>
          <cell r="GW58">
            <v>222.78634027999988</v>
          </cell>
          <cell r="GX58">
            <v>157.47214390000045</v>
          </cell>
          <cell r="GY58">
            <v>322.22466433000045</v>
          </cell>
          <cell r="GZ58">
            <v>352.03788928999984</v>
          </cell>
          <cell r="HA58">
            <v>539.50143902000036</v>
          </cell>
          <cell r="HB58">
            <v>543.60267595000005</v>
          </cell>
          <cell r="HC58">
            <v>0</v>
          </cell>
          <cell r="HD58">
            <v>0.25945301819223165</v>
          </cell>
          <cell r="HE58">
            <v>0.15107327137499171</v>
          </cell>
          <cell r="HF58">
            <v>8.4885552196718908E-2</v>
          </cell>
          <cell r="HG58">
            <v>8.1950650640985501E-2</v>
          </cell>
          <cell r="HH58">
            <v>1.484060096399875E-2</v>
          </cell>
          <cell r="HI58">
            <v>6.2925514169614588E-2</v>
          </cell>
          <cell r="HJ58">
            <v>8.8284579594099091E-2</v>
          </cell>
          <cell r="HK58">
            <v>5.1487124220685972E-2</v>
          </cell>
          <cell r="HL58">
            <v>9.2129979316928151E-2</v>
          </cell>
          <cell r="HM58">
            <v>8.6714761919595984E-2</v>
          </cell>
          <cell r="HN58">
            <v>0.11600593382975069</v>
          </cell>
          <cell r="HO58">
            <v>0.10236697889778791</v>
          </cell>
          <cell r="HP58">
            <v>0</v>
          </cell>
          <cell r="HQ58">
            <v>-6.0000047596986406E-8</v>
          </cell>
          <cell r="HR58">
            <v>-4.3000000005122274E-7</v>
          </cell>
          <cell r="HS58">
            <v>3.6999995245423634E-7</v>
          </cell>
          <cell r="HT58">
            <v>2.4999991410368239E-7</v>
          </cell>
          <cell r="HU58">
            <v>-4.4999987380833772E-7</v>
          </cell>
          <cell r="HV58">
            <v>2.0000004496978363E-7</v>
          </cell>
          <cell r="HW58">
            <v>4.1999993527497281E-7</v>
          </cell>
          <cell r="HX58">
            <v>-2.9999966955074342E-8</v>
          </cell>
          <cell r="HY58">
            <v>4.3000011373806046E-7</v>
          </cell>
          <cell r="HZ58">
            <v>-4.9999994189420249E-7</v>
          </cell>
          <cell r="IA58">
            <v>357.13678483999996</v>
          </cell>
          <cell r="IB58">
            <v>212.70254613000031</v>
          </cell>
          <cell r="IC58">
            <v>0</v>
          </cell>
          <cell r="ID58">
            <v>-1.070754866841332E-10</v>
          </cell>
          <cell r="IE58">
            <v>-1.2265376610648545E-9</v>
          </cell>
          <cell r="IF58">
            <v>6.2239231561350893E-10</v>
          </cell>
          <cell r="IG58">
            <v>6.1820182930109378E-10</v>
          </cell>
          <cell r="IH58">
            <v>-2.484719804382139E-9</v>
          </cell>
          <cell r="II58">
            <v>5.5001052629099403E-10</v>
          </cell>
          <cell r="IJ58">
            <v>1.4396361885057476E-9</v>
          </cell>
          <cell r="IK58">
            <v>-6.3875966659115401E-11</v>
          </cell>
          <cell r="IL58">
            <v>7.1218366952621558E-10</v>
          </cell>
          <cell r="IM58">
            <v>-8.44544169028729E-10</v>
          </cell>
          <cell r="IN58">
            <v>0.84782133508397173</v>
          </cell>
          <cell r="IO58">
            <v>0.47152554526787532</v>
          </cell>
          <cell r="IP58">
            <v>0</v>
          </cell>
          <cell r="IQ58">
            <v>-6.0000047596986406E-8</v>
          </cell>
          <cell r="IR58">
            <v>-4.9000004764820915E-7</v>
          </cell>
          <cell r="IS58">
            <v>-1.2000009519397281E-7</v>
          </cell>
          <cell r="IT58">
            <v>1.2999976206629071E-7</v>
          </cell>
          <cell r="IU58">
            <v>-3.1999979910324328E-7</v>
          </cell>
          <cell r="IV58">
            <v>-1.2000009519397281E-7</v>
          </cell>
          <cell r="IW58">
            <v>3.0000001061125658E-7</v>
          </cell>
          <cell r="IX58">
            <v>2.7000032787327655E-7</v>
          </cell>
          <cell r="IY58">
            <v>7.0000032792449929E-7</v>
          </cell>
          <cell r="IZ58">
            <v>2.0000061340397224E-7</v>
          </cell>
          <cell r="JA58">
            <v>357.13678504000018</v>
          </cell>
          <cell r="JB58">
            <v>569.83933117000106</v>
          </cell>
          <cell r="JC58">
            <v>0</v>
          </cell>
          <cell r="JD58">
            <v>-1.070754866841332E-10</v>
          </cell>
          <cell r="JE58">
            <v>-5.3791000430826254E-10</v>
          </cell>
          <cell r="JF58">
            <v>-7.9712386349340147E-11</v>
          </cell>
          <cell r="JG58">
            <v>6.806940470907439E-11</v>
          </cell>
          <cell r="JH58">
            <v>-1.5304266918728641E-10</v>
          </cell>
          <cell r="JI58">
            <v>-4.8888870638224203E-11</v>
          </cell>
          <cell r="JJ58">
            <v>1.0923833914507553E-10</v>
          </cell>
          <cell r="JK58">
            <v>8.3956674437537734E-11</v>
          </cell>
          <cell r="JL58">
            <v>1.832593359205546E-10</v>
          </cell>
          <cell r="JM58">
            <v>4.5333514448926259E-11</v>
          </cell>
          <cell r="JN58">
            <v>7.38954467359208E-2</v>
          </cell>
          <cell r="JO58">
            <v>0.10784046465915827</v>
          </cell>
          <cell r="JP58">
            <v>0</v>
          </cell>
          <cell r="JQ58">
            <v>560.35278900000003</v>
          </cell>
          <cell r="JR58">
            <v>350.58034800000001</v>
          </cell>
          <cell r="JS58">
            <v>594.48027100000002</v>
          </cell>
          <cell r="JT58">
            <v>404.39853499999998</v>
          </cell>
          <cell r="JU58">
            <v>181.106889</v>
          </cell>
          <cell r="JV58">
            <v>363.62948599999999</v>
          </cell>
          <cell r="JW58">
            <v>291.74032899999997</v>
          </cell>
          <cell r="JX58">
            <v>469.659694</v>
          </cell>
          <cell r="JY58">
            <v>603.77699199999995</v>
          </cell>
          <cell r="JZ58">
            <v>592.03527799999995</v>
          </cell>
          <cell r="KA58">
            <v>421.24061999999998</v>
          </cell>
          <cell r="KB58">
            <v>451.09442799999999</v>
          </cell>
          <cell r="KC58">
            <v>0</v>
          </cell>
          <cell r="KD58">
            <v>560.35278900000003</v>
          </cell>
          <cell r="KE58">
            <v>910.93313699999999</v>
          </cell>
          <cell r="KF58">
            <v>1505.4134079999999</v>
          </cell>
          <cell r="KG58">
            <v>1909.8119429999999</v>
          </cell>
          <cell r="KH58">
            <v>2090.9188319999998</v>
          </cell>
          <cell r="KI58">
            <v>2454.5483180000001</v>
          </cell>
          <cell r="KJ58">
            <v>2746.2886469999999</v>
          </cell>
          <cell r="KK58">
            <v>3215.9483409999998</v>
          </cell>
          <cell r="KL58">
            <v>3819.7253329999999</v>
          </cell>
          <cell r="KM58">
            <v>4411.7606109999997</v>
          </cell>
          <cell r="KN58">
            <v>4833.0012310000002</v>
          </cell>
          <cell r="KO58">
            <v>5284.0956589999996</v>
          </cell>
          <cell r="KP58">
            <v>0</v>
          </cell>
          <cell r="KQ58">
            <v>560.35278893999998</v>
          </cell>
          <cell r="KR58">
            <v>350.58034757000001</v>
          </cell>
          <cell r="KS58">
            <v>594.48027136999997</v>
          </cell>
          <cell r="KT58">
            <v>404.3985352499999</v>
          </cell>
          <cell r="KU58">
            <v>181.10688855000012</v>
          </cell>
          <cell r="KV58">
            <v>363.62948620000003</v>
          </cell>
          <cell r="KW58">
            <v>291.74032941999991</v>
          </cell>
          <cell r="KX58">
            <v>469.65969397000003</v>
          </cell>
          <cell r="KY58">
            <v>603.77699243000006</v>
          </cell>
          <cell r="KZ58">
            <v>592.03527750000001</v>
          </cell>
          <cell r="LA58">
            <v>778.37740483999994</v>
          </cell>
          <cell r="LB58">
            <v>663.79697413000031</v>
          </cell>
          <cell r="LC58">
            <v>0</v>
          </cell>
          <cell r="LD58" t="str">
            <v>39.2                Spirits - Domestic</v>
          </cell>
          <cell r="LE58">
            <v>560.3527889400001</v>
          </cell>
          <cell r="LF58">
            <v>350.61229350000002</v>
          </cell>
          <cell r="LG58">
            <v>594.48027136999997</v>
          </cell>
          <cell r="LH58">
            <v>404.39853525000007</v>
          </cell>
          <cell r="LI58">
            <v>181.10688855000001</v>
          </cell>
          <cell r="LJ58">
            <v>363.60696274999998</v>
          </cell>
          <cell r="LK58">
            <v>291.74032941999991</v>
          </cell>
          <cell r="LL58">
            <v>469.65969397000003</v>
          </cell>
          <cell r="LM58">
            <v>603.72610999999995</v>
          </cell>
          <cell r="LN58">
            <v>578.75077313000008</v>
          </cell>
          <cell r="LO58">
            <v>768.56046169999991</v>
          </cell>
          <cell r="LP58">
            <v>663.63516830999993</v>
          </cell>
          <cell r="LQ58">
            <v>0</v>
          </cell>
          <cell r="LR58">
            <v>0</v>
          </cell>
        </row>
        <row r="59">
          <cell r="M59" t="str">
            <v>00014 Sp Exc Dom on Cigs/Cigars/Tobacco</v>
          </cell>
          <cell r="O59" t="str">
            <v xml:space="preserve"> </v>
          </cell>
          <cell r="P59">
            <v>1055.36719324</v>
          </cell>
          <cell r="Q59">
            <v>670.16646113999991</v>
          </cell>
          <cell r="R59">
            <v>651.53622932999997</v>
          </cell>
          <cell r="S59">
            <v>774.50209556000004</v>
          </cell>
          <cell r="T59">
            <v>896.10662730000001</v>
          </cell>
          <cell r="U59">
            <v>892.75791637999998</v>
          </cell>
          <cell r="V59">
            <v>931.63341848999994</v>
          </cell>
          <cell r="W59">
            <v>920.62623184000006</v>
          </cell>
          <cell r="X59">
            <v>952.79231145000006</v>
          </cell>
          <cell r="Y59">
            <v>1040.4460164500001</v>
          </cell>
          <cell r="Z59">
            <v>1100.2789282700001</v>
          </cell>
          <cell r="AA59">
            <v>914.75728337999988</v>
          </cell>
          <cell r="AB59">
            <v>887.50896117000002</v>
          </cell>
          <cell r="AC59">
            <v>421.93187422</v>
          </cell>
          <cell r="AD59">
            <v>542.65331793000007</v>
          </cell>
          <cell r="AE59">
            <v>594.78594090000001</v>
          </cell>
          <cell r="AF59">
            <v>692.02990869000007</v>
          </cell>
          <cell r="AG59">
            <v>539.10102373999996</v>
          </cell>
          <cell r="AH59">
            <v>618.95956827999998</v>
          </cell>
          <cell r="AI59">
            <v>870.36513752000008</v>
          </cell>
          <cell r="AJ59">
            <v>566.7566536600001</v>
          </cell>
          <cell r="AK59">
            <v>758.08694025</v>
          </cell>
          <cell r="AL59">
            <v>730.44151994000003</v>
          </cell>
          <cell r="AM59">
            <v>821.76377627000079</v>
          </cell>
          <cell r="AN59">
            <v>903.40515120999999</v>
          </cell>
          <cell r="AO59">
            <v>712.50125230999993</v>
          </cell>
          <cell r="AP59">
            <v>566.45153231000006</v>
          </cell>
          <cell r="AQ59">
            <v>658.61995840999998</v>
          </cell>
          <cell r="AR59">
            <v>838.07232764000003</v>
          </cell>
          <cell r="AS59">
            <v>698.48235393999994</v>
          </cell>
          <cell r="AT59">
            <v>729.28300316000002</v>
          </cell>
          <cell r="AU59">
            <v>886.43005576999997</v>
          </cell>
          <cell r="AV59">
            <v>608.74573243000009</v>
          </cell>
          <cell r="AW59">
            <v>1024.8019495400001</v>
          </cell>
          <cell r="AX59">
            <v>1089.16097072</v>
          </cell>
          <cell r="AY59">
            <v>954.22340411000005</v>
          </cell>
          <cell r="AZ59">
            <v>812.84778387999995</v>
          </cell>
          <cell r="BA59">
            <v>471.15379395000002</v>
          </cell>
          <cell r="BB59">
            <v>681.83418432999997</v>
          </cell>
          <cell r="BC59">
            <v>749.0643874299999</v>
          </cell>
          <cell r="BD59">
            <v>853.78757846999997</v>
          </cell>
          <cell r="BE59">
            <v>852.79141190999997</v>
          </cell>
          <cell r="BF59">
            <v>863.75319379999996</v>
          </cell>
          <cell r="BG59">
            <v>608.10870015</v>
          </cell>
          <cell r="BH59">
            <v>779.5035160299999</v>
          </cell>
          <cell r="BI59">
            <v>1085.4019639200001</v>
          </cell>
          <cell r="BJ59">
            <v>1055.6425181</v>
          </cell>
          <cell r="BK59">
            <v>1039.7994169399999</v>
          </cell>
          <cell r="BL59">
            <v>1138.76601222</v>
          </cell>
          <cell r="BM59">
            <v>823.69087568999998</v>
          </cell>
          <cell r="BN59">
            <v>749.44931741999994</v>
          </cell>
          <cell r="BO59">
            <v>1092.4483655399999</v>
          </cell>
          <cell r="BP59">
            <v>887.06788921999998</v>
          </cell>
          <cell r="BQ59">
            <v>818.27654932999997</v>
          </cell>
          <cell r="BR59">
            <v>982.45163817999992</v>
          </cell>
          <cell r="BS59">
            <v>957.93911765000007</v>
          </cell>
          <cell r="BT59">
            <v>982.66928626000004</v>
          </cell>
          <cell r="BU59">
            <v>1033.2563293200001</v>
          </cell>
          <cell r="BV59">
            <v>1138.51870577</v>
          </cell>
          <cell r="BW59">
            <v>1011.5522766</v>
          </cell>
          <cell r="BX59">
            <v>757.70467998000004</v>
          </cell>
          <cell r="BY59">
            <v>495.76745665999999</v>
          </cell>
          <cell r="BZ59">
            <v>434.33443514999999</v>
          </cell>
          <cell r="CA59">
            <v>520.62513999999999</v>
          </cell>
          <cell r="CB59">
            <v>639.22054395000009</v>
          </cell>
          <cell r="CC59">
            <v>533.81444498999997</v>
          </cell>
          <cell r="CD59">
            <v>497.44876788000005</v>
          </cell>
          <cell r="CE59">
            <v>660.04986857999995</v>
          </cell>
          <cell r="CF59">
            <v>516.16120443</v>
          </cell>
          <cell r="CG59">
            <v>620.26532525999994</v>
          </cell>
          <cell r="CH59">
            <v>773.29408006999995</v>
          </cell>
          <cell r="CI59">
            <v>744.96660828999734</v>
          </cell>
          <cell r="CJ59">
            <v>2037.24683312</v>
          </cell>
          <cell r="CK59">
            <v>310.31723413999987</v>
          </cell>
          <cell r="CL59">
            <v>420.34995672000031</v>
          </cell>
          <cell r="CM59">
            <v>807.87010839999959</v>
          </cell>
          <cell r="CN59">
            <v>1059.7520075500001</v>
          </cell>
          <cell r="CO59">
            <v>96.147475720000017</v>
          </cell>
          <cell r="CP59">
            <v>1843.26025607</v>
          </cell>
          <cell r="CQ59">
            <v>791.16671141999961</v>
          </cell>
          <cell r="CR59">
            <v>922.65359138000008</v>
          </cell>
          <cell r="CS59">
            <v>1222.5867458799999</v>
          </cell>
          <cell r="CT59">
            <v>881.77477097999997</v>
          </cell>
          <cell r="CU59">
            <v>1063.7886321700007</v>
          </cell>
          <cell r="CV59">
            <v>1155.39676747</v>
          </cell>
          <cell r="CW59">
            <v>445.46688241000004</v>
          </cell>
          <cell r="CX59">
            <v>623.15493307999998</v>
          </cell>
          <cell r="CY59">
            <v>599.47610342999997</v>
          </cell>
          <cell r="CZ59">
            <v>844.12809918000005</v>
          </cell>
          <cell r="DA59">
            <v>638.64835141000003</v>
          </cell>
          <cell r="DB59">
            <v>729.21356035999997</v>
          </cell>
          <cell r="DC59">
            <v>863.01915586000007</v>
          </cell>
          <cell r="DD59">
            <v>687.78513661</v>
          </cell>
          <cell r="DE59">
            <v>747.14590275</v>
          </cell>
          <cell r="DF59">
            <v>1021.27671256</v>
          </cell>
          <cell r="DG59">
            <v>900.52556181</v>
          </cell>
          <cell r="DH59">
            <v>2537.9171728299998</v>
          </cell>
          <cell r="DI59">
            <v>281.32472301000001</v>
          </cell>
          <cell r="DJ59">
            <v>589.66723537999997</v>
          </cell>
          <cell r="DK59">
            <v>861.54972901999997</v>
          </cell>
          <cell r="DL59">
            <v>985.91668260000006</v>
          </cell>
          <cell r="DM59">
            <v>997.35883262999994</v>
          </cell>
          <cell r="DN59">
            <v>1007.78699175</v>
          </cell>
          <cell r="DO59">
            <v>964.45772679999993</v>
          </cell>
          <cell r="DP59">
            <v>1037.9888447799999</v>
          </cell>
          <cell r="DQ59">
            <v>1354.91798395</v>
          </cell>
          <cell r="DR59">
            <v>1423.8301864200002</v>
          </cell>
          <cell r="DS59">
            <v>1096.9009013999998</v>
          </cell>
          <cell r="DT59">
            <v>2800.8487604400002</v>
          </cell>
          <cell r="DU59">
            <v>329.67476412999974</v>
          </cell>
          <cell r="DV59">
            <v>620.49298609000027</v>
          </cell>
          <cell r="DW59">
            <v>774.33549386000038</v>
          </cell>
          <cell r="DX59">
            <v>923.51103896999984</v>
          </cell>
          <cell r="DY59">
            <v>950.01508700999955</v>
          </cell>
          <cell r="DZ59">
            <v>1050.2824721500003</v>
          </cell>
          <cell r="EA59">
            <v>1108.7751424799999</v>
          </cell>
          <cell r="EB59">
            <v>961.86391451999918</v>
          </cell>
          <cell r="EC59">
            <v>1644.4330051300014</v>
          </cell>
          <cell r="ED59">
            <v>1565.0817810499984</v>
          </cell>
          <cell r="EE59">
            <v>843.76027467000017</v>
          </cell>
          <cell r="EF59">
            <v>2800.8487604400002</v>
          </cell>
          <cell r="EG59">
            <v>3130.5235245700001</v>
          </cell>
          <cell r="EH59">
            <v>3751.0165106600002</v>
          </cell>
          <cell r="EI59">
            <v>4525.3520045200003</v>
          </cell>
          <cell r="EJ59">
            <v>5448.8630434899997</v>
          </cell>
          <cell r="EK59">
            <v>6398.8781305000002</v>
          </cell>
          <cell r="EL59">
            <v>7449.1606026499994</v>
          </cell>
          <cell r="EM59">
            <v>8557.9357451299984</v>
          </cell>
          <cell r="EN59">
            <v>9519.7996596499979</v>
          </cell>
          <cell r="EO59">
            <v>11164.232664779998</v>
          </cell>
          <cell r="EP59">
            <v>12729.314445829998</v>
          </cell>
          <cell r="EQ59">
            <v>13573.074720499999</v>
          </cell>
          <cell r="ER59">
            <v>2689.0703678199998</v>
          </cell>
          <cell r="ES59">
            <v>394.52014008999993</v>
          </cell>
          <cell r="ET59">
            <v>569.08630313000026</v>
          </cell>
          <cell r="EU59">
            <v>633.94072083999993</v>
          </cell>
          <cell r="EV59">
            <v>893.52488031000019</v>
          </cell>
          <cell r="EW59">
            <v>1057.5302620199998</v>
          </cell>
          <cell r="EX59">
            <v>783.01652039999999</v>
          </cell>
          <cell r="EY59">
            <v>1009.6206474300002</v>
          </cell>
          <cell r="EZ59">
            <v>792.29026169000053</v>
          </cell>
          <cell r="FA59">
            <v>1305.3151006399989</v>
          </cell>
          <cell r="FB59">
            <v>1271.609449600001</v>
          </cell>
          <cell r="FC59">
            <v>1239.6616622400002</v>
          </cell>
          <cell r="FD59">
            <v>2689.0703678199998</v>
          </cell>
          <cell r="FE59">
            <v>3083.5905079099998</v>
          </cell>
          <cell r="FF59">
            <v>3652.6768110399998</v>
          </cell>
          <cell r="FG59">
            <v>4286.6175318799997</v>
          </cell>
          <cell r="FH59">
            <v>5180.14241219</v>
          </cell>
          <cell r="FI59">
            <v>6237.67267421</v>
          </cell>
          <cell r="FJ59">
            <v>7020.6891946100004</v>
          </cell>
          <cell r="FK59">
            <v>8030.3098420400001</v>
          </cell>
          <cell r="FL59">
            <v>8822.6001037300011</v>
          </cell>
          <cell r="FM59">
            <v>10127.91520437</v>
          </cell>
          <cell r="FN59">
            <v>11399.52465397</v>
          </cell>
          <cell r="FO59">
            <v>12639.18631621</v>
          </cell>
          <cell r="FP59">
            <v>0</v>
          </cell>
          <cell r="FQ59">
            <v>-111.77839262000043</v>
          </cell>
          <cell r="FR59">
            <v>64.845375960000183</v>
          </cell>
          <cell r="FS59">
            <v>-51.406682960000012</v>
          </cell>
          <cell r="FT59">
            <v>-140.39477302000046</v>
          </cell>
          <cell r="FU59">
            <v>-29.98615865999966</v>
          </cell>
          <cell r="FV59">
            <v>107.51517501000023</v>
          </cell>
          <cell r="FW59">
            <v>-267.26595175000034</v>
          </cell>
          <cell r="FX59">
            <v>-99.154495049999696</v>
          </cell>
          <cell r="FY59">
            <v>-169.57365282999865</v>
          </cell>
          <cell r="FZ59">
            <v>-339.1179044900025</v>
          </cell>
          <cell r="GA59">
            <v>-293.47233144999745</v>
          </cell>
          <cell r="GB59">
            <v>395.90138757</v>
          </cell>
          <cell r="GC59">
            <v>0</v>
          </cell>
          <cell r="GD59">
            <v>-3.990875701636977E-2</v>
          </cell>
          <cell r="GE59">
            <v>0.19669499462940354</v>
          </cell>
          <cell r="GF59">
            <v>-8.2848129007768764E-2</v>
          </cell>
          <cell r="GG59">
            <v>-0.18131000597705235</v>
          </cell>
          <cell r="GH59">
            <v>-3.246973495134773E-2</v>
          </cell>
          <cell r="GI59">
            <v>0.11317207113876979</v>
          </cell>
          <cell r="GJ59">
            <v>-0.25447054372228889</v>
          </cell>
          <cell r="GK59">
            <v>-8.9427054459590982E-2</v>
          </cell>
          <cell r="GL59">
            <v>-0.17629692752807066</v>
          </cell>
          <cell r="GM59">
            <v>-0.20622178187380361</v>
          </cell>
          <cell r="GN59">
            <v>-0.18751245781745007</v>
          </cell>
          <cell r="GO59">
            <v>0.46921074558154502</v>
          </cell>
          <cell r="GP59">
            <v>0</v>
          </cell>
          <cell r="GQ59">
            <v>-111.77839262000043</v>
          </cell>
          <cell r="GR59">
            <v>-46.933016660000249</v>
          </cell>
          <cell r="GS59">
            <v>-98.339699620000374</v>
          </cell>
          <cell r="GT59">
            <v>-238.7344726400006</v>
          </cell>
          <cell r="GU59">
            <v>-268.7206312999997</v>
          </cell>
          <cell r="GV59">
            <v>-161.20545629000026</v>
          </cell>
          <cell r="GW59">
            <v>-428.47140803999901</v>
          </cell>
          <cell r="GX59">
            <v>-527.62590308999825</v>
          </cell>
          <cell r="GY59">
            <v>-697.19955591999678</v>
          </cell>
          <cell r="GZ59">
            <v>-1036.3174604099986</v>
          </cell>
          <cell r="HA59">
            <v>-1329.7897918599974</v>
          </cell>
          <cell r="HB59">
            <v>-933.88840428999902</v>
          </cell>
          <cell r="HC59">
            <v>0</v>
          </cell>
          <cell r="HD59">
            <v>-3.990875701636977E-2</v>
          </cell>
          <cell r="HE59">
            <v>-1.4992066436059392E-2</v>
          </cell>
          <cell r="HF59">
            <v>-2.6216813319943844E-2</v>
          </cell>
          <cell r="HG59">
            <v>-5.2754895619511688E-2</v>
          </cell>
          <cell r="HH59">
            <v>-4.9316826125966266E-2</v>
          </cell>
          <cell r="HI59">
            <v>-2.5192768638868244E-2</v>
          </cell>
          <cell r="HJ59">
            <v>-5.7519421434889265E-2</v>
          </cell>
          <cell r="HK59">
            <v>-6.1653407878208298E-2</v>
          </cell>
          <cell r="HL59">
            <v>-7.3236788676877454E-2</v>
          </cell>
          <cell r="HM59">
            <v>-9.2824781740646414E-2</v>
          </cell>
          <cell r="HN59">
            <v>-0.10446672501641469</v>
          </cell>
          <cell r="HO59">
            <v>-6.8804484136487307E-2</v>
          </cell>
          <cell r="HP59">
            <v>0</v>
          </cell>
          <cell r="HQ59">
            <v>-1.8000037016463466E-7</v>
          </cell>
          <cell r="HR59">
            <v>8.9999900865223026E-8</v>
          </cell>
          <cell r="HS59">
            <v>1.300002168136416E-7</v>
          </cell>
          <cell r="HT59">
            <v>-1.6000012692529708E-7</v>
          </cell>
          <cell r="HU59">
            <v>3.1000013223092537E-7</v>
          </cell>
          <cell r="HV59">
            <v>1.9999788491986692E-8</v>
          </cell>
          <cell r="HW59">
            <v>-6.0000002122251317E-7</v>
          </cell>
          <cell r="HX59">
            <v>-5.6999977005034452E-7</v>
          </cell>
          <cell r="HY59">
            <v>6.9000054736534366E-7</v>
          </cell>
          <cell r="HZ59">
            <v>-3.6000096770294476E-7</v>
          </cell>
          <cell r="IA59">
            <v>-1243.9839693999988</v>
          </cell>
          <cell r="IB59">
            <v>-277.7770667599998</v>
          </cell>
          <cell r="IC59">
            <v>0</v>
          </cell>
          <cell r="ID59">
            <v>-6.6937768645492971E-11</v>
          </cell>
          <cell r="IE59">
            <v>2.2812498460844869E-10</v>
          </cell>
          <cell r="IF59">
            <v>2.284367346891524E-10</v>
          </cell>
          <cell r="IG59">
            <v>-2.5238972923668216E-10</v>
          </cell>
          <cell r="IH59">
            <v>3.46940683096508E-10</v>
          </cell>
          <cell r="II59">
            <v>1.891178835314189E-11</v>
          </cell>
          <cell r="IJ59">
            <v>-7.6626738406010353E-10</v>
          </cell>
          <cell r="IK59">
            <v>-5.6456825757226838E-10</v>
          </cell>
          <cell r="IL59">
            <v>8.7089363750912453E-10</v>
          </cell>
          <cell r="IM59">
            <v>-2.7579621765437984E-10</v>
          </cell>
          <cell r="IN59">
            <v>-0.49450915239494786</v>
          </cell>
          <cell r="IO59">
            <v>-0.1830565290389394</v>
          </cell>
          <cell r="IP59">
            <v>0</v>
          </cell>
          <cell r="IQ59">
            <v>-1.8000037016463466E-7</v>
          </cell>
          <cell r="IR59">
            <v>-9.0000412455992773E-8</v>
          </cell>
          <cell r="IS59">
            <v>4.000003173132427E-8</v>
          </cell>
          <cell r="IT59">
            <v>-1.200005499413237E-7</v>
          </cell>
          <cell r="IU59">
            <v>1.8999980966327712E-7</v>
          </cell>
          <cell r="IV59">
            <v>2.0999959815526381E-7</v>
          </cell>
          <cell r="IW59">
            <v>-3.8999951357254758E-7</v>
          </cell>
          <cell r="IX59">
            <v>-9.5999985205708072E-7</v>
          </cell>
          <cell r="IY59">
            <v>-2.6999805413652211E-7</v>
          </cell>
          <cell r="IZ59">
            <v>-6.2999970396049321E-7</v>
          </cell>
          <cell r="JA59">
            <v>-1243.9839700299999</v>
          </cell>
          <cell r="JB59">
            <v>-1521.7610367899997</v>
          </cell>
          <cell r="JC59">
            <v>0</v>
          </cell>
          <cell r="JD59">
            <v>-6.6937768645492971E-11</v>
          </cell>
          <cell r="JE59">
            <v>-2.918688853870112E-11</v>
          </cell>
          <cell r="JF59">
            <v>1.0950881723470463E-11</v>
          </cell>
          <cell r="JG59">
            <v>-2.799422832699871E-11</v>
          </cell>
          <cell r="JH59">
            <v>3.6678491545548094E-11</v>
          </cell>
          <cell r="JI59">
            <v>3.3666338253141848E-11</v>
          </cell>
          <cell r="JJ59">
            <v>-5.5550032588011126E-11</v>
          </cell>
          <cell r="JK59">
            <v>-1.195470499676809E-10</v>
          </cell>
          <cell r="JL59">
            <v>-3.0603002624374884E-11</v>
          </cell>
          <cell r="JM59">
            <v>-6.2204283034426649E-11</v>
          </cell>
          <cell r="JN59">
            <v>-9.8389142367385302E-2</v>
          </cell>
          <cell r="JO59">
            <v>-0.10746181020633583</v>
          </cell>
          <cell r="JP59">
            <v>0</v>
          </cell>
          <cell r="JQ59">
            <v>2689.0703680000001</v>
          </cell>
          <cell r="JR59">
            <v>394.52014000000003</v>
          </cell>
          <cell r="JS59">
            <v>569.08630300000004</v>
          </cell>
          <cell r="JT59">
            <v>633.94072100000005</v>
          </cell>
          <cell r="JU59">
            <v>893.52488000000005</v>
          </cell>
          <cell r="JV59">
            <v>1057.530262</v>
          </cell>
          <cell r="JW59">
            <v>783.01652100000001</v>
          </cell>
          <cell r="JX59">
            <v>1009.620648</v>
          </cell>
          <cell r="JY59">
            <v>792.29026099999999</v>
          </cell>
          <cell r="JZ59">
            <v>1305.3151009999999</v>
          </cell>
          <cell r="KA59">
            <v>2515.5934189999998</v>
          </cell>
          <cell r="KB59">
            <v>1517.438729</v>
          </cell>
          <cell r="KC59">
            <v>0</v>
          </cell>
          <cell r="KD59">
            <v>2689.0703680000001</v>
          </cell>
          <cell r="KE59">
            <v>3083.5905080000002</v>
          </cell>
          <cell r="KF59">
            <v>3652.6768109999998</v>
          </cell>
          <cell r="KG59">
            <v>4286.6175320000002</v>
          </cell>
          <cell r="KH59">
            <v>5180.1424120000001</v>
          </cell>
          <cell r="KI59">
            <v>6237.6726740000004</v>
          </cell>
          <cell r="KJ59">
            <v>7020.6891949999999</v>
          </cell>
          <cell r="KK59">
            <v>8030.309843</v>
          </cell>
          <cell r="KL59">
            <v>8822.6001039999992</v>
          </cell>
          <cell r="KM59">
            <v>10127.915204999999</v>
          </cell>
          <cell r="KN59">
            <v>12643.508624</v>
          </cell>
          <cell r="KO59">
            <v>14160.947353</v>
          </cell>
          <cell r="KP59">
            <v>0</v>
          </cell>
          <cell r="KQ59">
            <v>2689.0703678199998</v>
          </cell>
          <cell r="KR59">
            <v>394.52014008999993</v>
          </cell>
          <cell r="KS59">
            <v>569.08630313000026</v>
          </cell>
          <cell r="KT59">
            <v>633.94072083999993</v>
          </cell>
          <cell r="KU59">
            <v>893.52488031000019</v>
          </cell>
          <cell r="KV59">
            <v>1057.5302620199998</v>
          </cell>
          <cell r="KW59">
            <v>783.01652039999999</v>
          </cell>
          <cell r="KX59">
            <v>1009.6206474300002</v>
          </cell>
          <cell r="KY59">
            <v>792.29026169000053</v>
          </cell>
          <cell r="KZ59">
            <v>1305.3151006399989</v>
          </cell>
          <cell r="LA59">
            <v>1271.609449600001</v>
          </cell>
          <cell r="LB59">
            <v>1239.6616622400002</v>
          </cell>
          <cell r="LC59">
            <v>0</v>
          </cell>
          <cell r="LD59" t="str">
            <v>00014 Sp Exc Dom on Cigs/Cigars/Tobacco</v>
          </cell>
          <cell r="LE59">
            <v>2573.78594062</v>
          </cell>
          <cell r="LF59">
            <v>394.52014008999998</v>
          </cell>
          <cell r="LG59">
            <v>569.08630313000003</v>
          </cell>
          <cell r="LH59">
            <v>633.94072083999993</v>
          </cell>
          <cell r="LI59">
            <v>888.17988031000004</v>
          </cell>
          <cell r="LJ59">
            <v>1057.4788908200001</v>
          </cell>
          <cell r="LK59">
            <v>782.65242039999998</v>
          </cell>
          <cell r="LL59">
            <v>1009.62064743</v>
          </cell>
          <cell r="LM59">
            <v>792.29026169000008</v>
          </cell>
          <cell r="LN59">
            <v>1305.2525206399998</v>
          </cell>
          <cell r="LO59">
            <v>1271.5913756</v>
          </cell>
          <cell r="LP59">
            <v>1238.54950224</v>
          </cell>
          <cell r="LQ59">
            <v>0</v>
          </cell>
          <cell r="LR59">
            <v>0</v>
          </cell>
        </row>
        <row r="60">
          <cell r="M60" t="str">
            <v>40.2                Cigarettes - Domestic</v>
          </cell>
          <cell r="O60" t="str">
            <v xml:space="preserve"> </v>
          </cell>
          <cell r="P60">
            <v>971.82100760000003</v>
          </cell>
          <cell r="Q60">
            <v>652.13374638999994</v>
          </cell>
          <cell r="R60">
            <v>651.25350555</v>
          </cell>
          <cell r="S60">
            <v>719.00808984000003</v>
          </cell>
          <cell r="T60">
            <v>853.45449971000005</v>
          </cell>
          <cell r="U60">
            <v>767.31468223000002</v>
          </cell>
          <cell r="V60">
            <v>883.84983665999994</v>
          </cell>
          <cell r="W60">
            <v>856.19930948000001</v>
          </cell>
          <cell r="X60">
            <v>895.95789846000002</v>
          </cell>
          <cell r="Y60">
            <v>976.21300434</v>
          </cell>
          <cell r="Z60">
            <v>1067.68855626</v>
          </cell>
          <cell r="AA60">
            <v>877.2569391799999</v>
          </cell>
          <cell r="AB60">
            <v>833.54010104999998</v>
          </cell>
          <cell r="AC60">
            <v>396.36700325999999</v>
          </cell>
          <cell r="AD60">
            <v>519.57802891000006</v>
          </cell>
          <cell r="AE60">
            <v>559.09430123000004</v>
          </cell>
          <cell r="AF60">
            <v>671.30482640000002</v>
          </cell>
          <cell r="AG60">
            <v>518.79798727999992</v>
          </cell>
          <cell r="AH60">
            <v>592.42706830999998</v>
          </cell>
          <cell r="AI60">
            <v>806.63578152000002</v>
          </cell>
          <cell r="AJ60">
            <v>565.73489285000005</v>
          </cell>
          <cell r="AK60">
            <v>680.64093171000002</v>
          </cell>
          <cell r="AL60">
            <v>728.86351060000004</v>
          </cell>
          <cell r="AM60">
            <v>792.33650145000081</v>
          </cell>
          <cell r="AN60">
            <v>902.68397786000003</v>
          </cell>
          <cell r="AO60">
            <v>662.05296164999993</v>
          </cell>
          <cell r="AP60">
            <v>544.55220986000006</v>
          </cell>
          <cell r="AQ60">
            <v>585.72875900999998</v>
          </cell>
          <cell r="AR60">
            <v>798.79306061</v>
          </cell>
          <cell r="AS60">
            <v>698.47477736999997</v>
          </cell>
          <cell r="AT60">
            <v>643.31924027000002</v>
          </cell>
          <cell r="AU60">
            <v>849.14594990000001</v>
          </cell>
          <cell r="AV60">
            <v>607.48664459000008</v>
          </cell>
          <cell r="AW60">
            <v>936.73183340000003</v>
          </cell>
          <cell r="AX60">
            <v>1088.68836758</v>
          </cell>
          <cell r="AY60">
            <v>870.32441792999998</v>
          </cell>
          <cell r="AZ60">
            <v>746.24576115999992</v>
          </cell>
          <cell r="BA60">
            <v>470.74570980999999</v>
          </cell>
          <cell r="BB60">
            <v>629.42844439999999</v>
          </cell>
          <cell r="BC60">
            <v>715.44887027999994</v>
          </cell>
          <cell r="BD60">
            <v>812.00877890999993</v>
          </cell>
          <cell r="BE60">
            <v>808.42628497999999</v>
          </cell>
          <cell r="BF60">
            <v>826.45918789999996</v>
          </cell>
          <cell r="BG60">
            <v>608.09057513000005</v>
          </cell>
          <cell r="BH60">
            <v>779.41426278999995</v>
          </cell>
          <cell r="BI60">
            <v>963.11303129999999</v>
          </cell>
          <cell r="BJ60">
            <v>998.18989210000007</v>
          </cell>
          <cell r="BK60">
            <v>1010.37285643</v>
          </cell>
          <cell r="BL60">
            <v>983.67246134000004</v>
          </cell>
          <cell r="BM60">
            <v>771.01177135</v>
          </cell>
          <cell r="BN60">
            <v>749.12431597</v>
          </cell>
          <cell r="BO60">
            <v>1014.96314211</v>
          </cell>
          <cell r="BP60">
            <v>837.13824904000001</v>
          </cell>
          <cell r="BQ60">
            <v>768.48700412999995</v>
          </cell>
          <cell r="BR60">
            <v>933.15772817999994</v>
          </cell>
          <cell r="BS60">
            <v>913.10957008000003</v>
          </cell>
          <cell r="BT60">
            <v>921.30925548000005</v>
          </cell>
          <cell r="BU60">
            <v>962.66391228999998</v>
          </cell>
          <cell r="BV60">
            <v>1112.4150247800001</v>
          </cell>
          <cell r="BW60">
            <v>1011.17096813</v>
          </cell>
          <cell r="BX60">
            <v>711.20106923000003</v>
          </cell>
          <cell r="BY60">
            <v>470.57564787000001</v>
          </cell>
          <cell r="BZ60">
            <v>408.00559752999999</v>
          </cell>
          <cell r="CA60">
            <v>490.87190993000002</v>
          </cell>
          <cell r="CB60">
            <v>605.62981782000008</v>
          </cell>
          <cell r="CC60">
            <v>498.94442520999996</v>
          </cell>
          <cell r="CD60">
            <v>461.62083732000002</v>
          </cell>
          <cell r="CE60">
            <v>628.30383492999999</v>
          </cell>
          <cell r="CF60">
            <v>478.73573851999998</v>
          </cell>
          <cell r="CG60">
            <v>581.69169139999997</v>
          </cell>
          <cell r="CH60">
            <v>729.77453942</v>
          </cell>
          <cell r="CI60">
            <v>718.21809883999731</v>
          </cell>
          <cell r="CJ60">
            <v>1976.6656612500001</v>
          </cell>
          <cell r="CK60">
            <v>270.74621507999984</v>
          </cell>
          <cell r="CL60">
            <v>368.73810232000028</v>
          </cell>
          <cell r="CM60">
            <v>764.78313999999966</v>
          </cell>
          <cell r="CN60">
            <v>1015.9750850800002</v>
          </cell>
          <cell r="CO60">
            <v>80.220159040000013</v>
          </cell>
          <cell r="CP60">
            <v>1806.5599135299999</v>
          </cell>
          <cell r="CQ60">
            <v>751.05282869999962</v>
          </cell>
          <cell r="CR60">
            <v>863.53774370000008</v>
          </cell>
          <cell r="CS60">
            <v>1151.4578546499997</v>
          </cell>
          <cell r="CT60">
            <v>790.90894498</v>
          </cell>
          <cell r="CU60">
            <v>1070.2203767600006</v>
          </cell>
          <cell r="CV60">
            <v>1099.15860997</v>
          </cell>
          <cell r="CW60">
            <v>426.38912168000002</v>
          </cell>
          <cell r="CX60">
            <v>598.395218</v>
          </cell>
          <cell r="CY60">
            <v>565.03846190999991</v>
          </cell>
          <cell r="CZ60">
            <v>810.78372919000003</v>
          </cell>
          <cell r="DA60">
            <v>597.50998661000006</v>
          </cell>
          <cell r="DB60">
            <v>648.42036599999994</v>
          </cell>
          <cell r="DC60">
            <v>703.24410796000006</v>
          </cell>
          <cell r="DD60">
            <v>657.81543353999996</v>
          </cell>
          <cell r="DE60">
            <v>710.84457558999998</v>
          </cell>
          <cell r="DF60">
            <v>975.82370477999996</v>
          </cell>
          <cell r="DG60">
            <v>865.78278764000004</v>
          </cell>
          <cell r="DH60">
            <v>2468.2562584299999</v>
          </cell>
          <cell r="DI60">
            <v>245.12205786999999</v>
          </cell>
          <cell r="DJ60">
            <v>559.25673829999994</v>
          </cell>
          <cell r="DK60">
            <v>811.20843163999996</v>
          </cell>
          <cell r="DL60">
            <v>961.35673422000002</v>
          </cell>
          <cell r="DM60">
            <v>945.32441615999994</v>
          </cell>
          <cell r="DN60">
            <v>959.26648784999998</v>
          </cell>
          <cell r="DO60">
            <v>920.35268229999997</v>
          </cell>
          <cell r="DP60">
            <v>982.11742389999995</v>
          </cell>
          <cell r="DQ60">
            <v>1296.95080435</v>
          </cell>
          <cell r="DR60">
            <v>1375.1045831600002</v>
          </cell>
          <cell r="DS60">
            <v>1077.6083277999999</v>
          </cell>
          <cell r="DT60">
            <v>2701.0162050900003</v>
          </cell>
          <cell r="DU60">
            <v>305.58605879999971</v>
          </cell>
          <cell r="DV60">
            <v>600.51753606000023</v>
          </cell>
          <cell r="DW60">
            <v>732.58696357000042</v>
          </cell>
          <cell r="DX60">
            <v>890.26873463999982</v>
          </cell>
          <cell r="DY60">
            <v>898.11294894999958</v>
          </cell>
          <cell r="DZ60">
            <v>993.20038871000042</v>
          </cell>
          <cell r="EA60">
            <v>1044.4635475199998</v>
          </cell>
          <cell r="EB60">
            <v>929.99668488999919</v>
          </cell>
          <cell r="EC60">
            <v>1573.7154484800014</v>
          </cell>
          <cell r="ED60">
            <v>1520.3490680999985</v>
          </cell>
          <cell r="EE60">
            <v>816.87611113000025</v>
          </cell>
          <cell r="EF60">
            <v>2701.0162050900003</v>
          </cell>
          <cell r="EG60">
            <v>3006.6022638899999</v>
          </cell>
          <cell r="EH60">
            <v>3607.11979995</v>
          </cell>
          <cell r="EI60">
            <v>4339.7067635200001</v>
          </cell>
          <cell r="EJ60">
            <v>5229.9754981599999</v>
          </cell>
          <cell r="EK60">
            <v>6128.0884471099998</v>
          </cell>
          <cell r="EL60">
            <v>7121.2888358199998</v>
          </cell>
          <cell r="EM60">
            <v>8165.7523833399991</v>
          </cell>
          <cell r="EN60">
            <v>9095.7490682299976</v>
          </cell>
          <cell r="EO60">
            <v>10669.464516709999</v>
          </cell>
          <cell r="EP60">
            <v>12189.813584809997</v>
          </cell>
          <cell r="EQ60">
            <v>13006.689695939998</v>
          </cell>
          <cell r="ER60">
            <v>2591.7701056399997</v>
          </cell>
          <cell r="ES60">
            <v>369.91178698999994</v>
          </cell>
          <cell r="ET60">
            <v>546.07408049000026</v>
          </cell>
          <cell r="EU60">
            <v>609.18267219999996</v>
          </cell>
          <cell r="EV60">
            <v>851.94310111000016</v>
          </cell>
          <cell r="EW60">
            <v>1010.7189468199997</v>
          </cell>
          <cell r="EX60">
            <v>747.97338760000002</v>
          </cell>
          <cell r="EY60">
            <v>970.51615655000023</v>
          </cell>
          <cell r="EZ60">
            <v>757.61212729000044</v>
          </cell>
          <cell r="FA60">
            <v>1233.012051839999</v>
          </cell>
          <cell r="FB60">
            <v>1206.0039580000007</v>
          </cell>
          <cell r="FC60">
            <v>1225.7496556000003</v>
          </cell>
          <cell r="FD60">
            <v>2591.7701056399997</v>
          </cell>
          <cell r="FE60">
            <v>2961.6818926299998</v>
          </cell>
          <cell r="FF60">
            <v>3507.7559731199999</v>
          </cell>
          <cell r="FG60">
            <v>4116.9386453199995</v>
          </cell>
          <cell r="FH60">
            <v>4968.88174643</v>
          </cell>
          <cell r="FI60">
            <v>5979.6006932499995</v>
          </cell>
          <cell r="FJ60">
            <v>6727.5740808499995</v>
          </cell>
          <cell r="FK60">
            <v>7698.0902373999998</v>
          </cell>
          <cell r="FL60">
            <v>8455.7023646899997</v>
          </cell>
          <cell r="FM60">
            <v>9688.7144165299978</v>
          </cell>
          <cell r="FN60">
            <v>10894.718374529999</v>
          </cell>
          <cell r="FO60">
            <v>12120.46803013</v>
          </cell>
          <cell r="FP60">
            <v>0</v>
          </cell>
          <cell r="FQ60">
            <v>-109.24609945000066</v>
          </cell>
          <cell r="FR60">
            <v>64.325728190000234</v>
          </cell>
          <cell r="FS60">
            <v>-54.443455569999969</v>
          </cell>
          <cell r="FT60">
            <v>-123.40429137000046</v>
          </cell>
          <cell r="FU60">
            <v>-38.325633529999664</v>
          </cell>
          <cell r="FV60">
            <v>112.60599787000012</v>
          </cell>
          <cell r="FW60">
            <v>-245.2270011100004</v>
          </cell>
          <cell r="FX60">
            <v>-73.94739096999956</v>
          </cell>
          <cell r="FY60">
            <v>-172.38455759999874</v>
          </cell>
          <cell r="FZ60">
            <v>-340.70339664000244</v>
          </cell>
          <cell r="GA60">
            <v>-314.34511009999778</v>
          </cell>
          <cell r="GB60">
            <v>408.87354447000007</v>
          </cell>
          <cell r="GC60">
            <v>0</v>
          </cell>
          <cell r="GD60">
            <v>-4.0446295451367159E-2</v>
          </cell>
          <cell r="GE60">
            <v>0.21049955106787188</v>
          </cell>
          <cell r="GF60">
            <v>-9.0660892148468911E-2</v>
          </cell>
          <cell r="GG60">
            <v>-0.16845002369225057</v>
          </cell>
          <cell r="GH60">
            <v>-4.3049510826073764E-2</v>
          </cell>
          <cell r="GI60">
            <v>0.12538066398179637</v>
          </cell>
          <cell r="GJ60">
            <v>-0.24690586501733941</v>
          </cell>
          <cell r="GK60">
            <v>-7.0799398548261533E-2</v>
          </cell>
          <cell r="GL60">
            <v>-0.18536040009689769</v>
          </cell>
          <cell r="GM60">
            <v>-0.21649618866554074</v>
          </cell>
          <cell r="GN60">
            <v>-0.20675851138109966</v>
          </cell>
          <cell r="GO60">
            <v>0.50053311499634567</v>
          </cell>
          <cell r="GP60">
            <v>0</v>
          </cell>
          <cell r="GQ60">
            <v>-109.24609945000066</v>
          </cell>
          <cell r="GR60">
            <v>-44.920371260000138</v>
          </cell>
          <cell r="GS60">
            <v>-99.363826830000107</v>
          </cell>
          <cell r="GT60">
            <v>-222.76811820000057</v>
          </cell>
          <cell r="GU60">
            <v>-261.09375172999989</v>
          </cell>
          <cell r="GV60">
            <v>-148.48775386000034</v>
          </cell>
          <cell r="GW60">
            <v>-393.71475497000029</v>
          </cell>
          <cell r="GX60">
            <v>-467.66214593999939</v>
          </cell>
          <cell r="GY60">
            <v>-640.04670353999791</v>
          </cell>
          <cell r="GZ60">
            <v>-980.75010018000103</v>
          </cell>
          <cell r="HA60">
            <v>-1295.0952102799984</v>
          </cell>
          <cell r="HB60">
            <v>-886.22166580999874</v>
          </cell>
          <cell r="HC60">
            <v>0</v>
          </cell>
          <cell r="HD60">
            <v>-4.0446295451367159E-2</v>
          </cell>
          <cell r="HE60">
            <v>-1.4940576543663377E-2</v>
          </cell>
          <cell r="HF60">
            <v>-2.7546583518345422E-2</v>
          </cell>
          <cell r="HG60">
            <v>-5.1332527827135967E-2</v>
          </cell>
          <cell r="HH60">
            <v>-4.9922557346943099E-2</v>
          </cell>
          <cell r="HI60">
            <v>-2.4230680601554797E-2</v>
          </cell>
          <cell r="HJ60">
            <v>-5.5287008299624033E-2</v>
          </cell>
          <cell r="HK60">
            <v>-5.7271164246192066E-2</v>
          </cell>
          <cell r="HL60">
            <v>-7.0367673815406706E-2</v>
          </cell>
          <cell r="HM60">
            <v>-9.1921211101456651E-2</v>
          </cell>
          <cell r="HN60">
            <v>-0.10624405379700358</v>
          </cell>
          <cell r="HO60">
            <v>-6.8135835214599635E-2</v>
          </cell>
          <cell r="HP60">
            <v>0</v>
          </cell>
          <cell r="HQ60">
            <v>-3.6000028558191843E-7</v>
          </cell>
          <cell r="HR60">
            <v>-1.0000064776249928E-8</v>
          </cell>
          <cell r="HS60">
            <v>4.9000027502188459E-7</v>
          </cell>
          <cell r="HT60">
            <v>1.9999993128294591E-7</v>
          </cell>
          <cell r="HU60">
            <v>1.1000020094797947E-7</v>
          </cell>
          <cell r="HV60">
            <v>-1.8000025647779694E-7</v>
          </cell>
          <cell r="HW60">
            <v>-3.9999997625272954E-7</v>
          </cell>
          <cell r="HX60">
            <v>-4.4999978854320943E-7</v>
          </cell>
          <cell r="HY60">
            <v>2.900004574257764E-7</v>
          </cell>
          <cell r="HZ60">
            <v>-1.6000103641999885E-7</v>
          </cell>
          <cell r="IA60">
            <v>-1210.0448579999993</v>
          </cell>
          <cell r="IB60">
            <v>-245.37313639999957</v>
          </cell>
          <cell r="IC60">
            <v>0</v>
          </cell>
          <cell r="ID60">
            <v>-1.3890131873521905E-10</v>
          </cell>
          <cell r="IE60">
            <v>-2.7033647284805036E-11</v>
          </cell>
          <cell r="IF60">
            <v>8.9731465559010717E-10</v>
          </cell>
          <cell r="IG60">
            <v>3.2830863462732556E-10</v>
          </cell>
          <cell r="IH60">
            <v>1.2911683986743087E-10</v>
          </cell>
          <cell r="II60">
            <v>-1.7809130521602553E-10</v>
          </cell>
          <cell r="IJ60">
            <v>-5.347783526393716E-10</v>
          </cell>
          <cell r="IK60">
            <v>-4.6367057910114673E-10</v>
          </cell>
          <cell r="IL60">
            <v>3.8278222733065679E-10</v>
          </cell>
          <cell r="IM60">
            <v>-1.2976437347913195E-10</v>
          </cell>
          <cell r="IN60">
            <v>-0.50083626207658516</v>
          </cell>
          <cell r="IO60">
            <v>-0.1667931036989872</v>
          </cell>
          <cell r="IP60">
            <v>0</v>
          </cell>
          <cell r="IQ60">
            <v>-3.6000028558191843E-7</v>
          </cell>
          <cell r="IR60">
            <v>-3.7000017982791178E-7</v>
          </cell>
          <cell r="IS60">
            <v>1.2000009519397281E-7</v>
          </cell>
          <cell r="IT60">
            <v>3.1999934435589239E-7</v>
          </cell>
          <cell r="IU60">
            <v>4.3000000005122274E-7</v>
          </cell>
          <cell r="IV60">
            <v>2.499991751392372E-7</v>
          </cell>
          <cell r="IW60">
            <v>-1.5000023267930374E-7</v>
          </cell>
          <cell r="IX60">
            <v>-6.0000002122251317E-7</v>
          </cell>
          <cell r="IY60">
            <v>-3.0999945010989904E-7</v>
          </cell>
          <cell r="IZ60">
            <v>-4.7000139602459967E-7</v>
          </cell>
          <cell r="JA60">
            <v>-1210.0448584700007</v>
          </cell>
          <cell r="JB60">
            <v>-1455.4179948700003</v>
          </cell>
          <cell r="JC60">
            <v>0</v>
          </cell>
          <cell r="JD60">
            <v>-1.3890131873521905E-10</v>
          </cell>
          <cell r="JE60">
            <v>-1.2492907516584252E-10</v>
          </cell>
          <cell r="JF60">
            <v>3.4209932537394561E-11</v>
          </cell>
          <cell r="JG60">
            <v>7.7727498986298926E-11</v>
          </cell>
          <cell r="JH60">
            <v>8.6538585949922657E-11</v>
          </cell>
          <cell r="JI60">
            <v>4.1808673852068065E-11</v>
          </cell>
          <cell r="JJ60">
            <v>-2.2296333102140646E-11</v>
          </cell>
          <cell r="JK60">
            <v>-7.7941411788178256E-11</v>
          </cell>
          <cell r="JL60">
            <v>-3.6661584896016983E-11</v>
          </cell>
          <cell r="JM60">
            <v>-4.8510191940421576E-11</v>
          </cell>
          <cell r="JN60">
            <v>-9.9964355781133912E-2</v>
          </cell>
          <cell r="JO60">
            <v>-0.10720611473828282</v>
          </cell>
          <cell r="JP60">
            <v>0</v>
          </cell>
          <cell r="JQ60">
            <v>2591.7701059999999</v>
          </cell>
          <cell r="JR60">
            <v>369.911787</v>
          </cell>
          <cell r="JS60">
            <v>546.07407999999998</v>
          </cell>
          <cell r="JT60">
            <v>609.18267200000003</v>
          </cell>
          <cell r="JU60">
            <v>851.94310099999996</v>
          </cell>
          <cell r="JV60">
            <v>1010.718947</v>
          </cell>
          <cell r="JW60">
            <v>747.973388</v>
          </cell>
          <cell r="JX60">
            <v>970.51615700000002</v>
          </cell>
          <cell r="JY60">
            <v>757.61212699999999</v>
          </cell>
          <cell r="JZ60">
            <v>1233.012052</v>
          </cell>
          <cell r="KA60">
            <v>2416.048816</v>
          </cell>
          <cell r="KB60">
            <v>1471.1227919999999</v>
          </cell>
          <cell r="KC60">
            <v>0</v>
          </cell>
          <cell r="KD60">
            <v>2591.7701059999999</v>
          </cell>
          <cell r="KE60">
            <v>2961.6818929999999</v>
          </cell>
          <cell r="KF60">
            <v>3507.7559729999998</v>
          </cell>
          <cell r="KG60">
            <v>4116.9386450000002</v>
          </cell>
          <cell r="KH60">
            <v>4968.881746</v>
          </cell>
          <cell r="KI60">
            <v>5979.6006930000003</v>
          </cell>
          <cell r="KJ60">
            <v>6727.5740809999998</v>
          </cell>
          <cell r="KK60">
            <v>7698.0902379999998</v>
          </cell>
          <cell r="KL60">
            <v>8455.7023649999992</v>
          </cell>
          <cell r="KM60">
            <v>9688.7144169999992</v>
          </cell>
          <cell r="KN60">
            <v>12104.763233</v>
          </cell>
          <cell r="KO60">
            <v>13575.886025</v>
          </cell>
          <cell r="KP60">
            <v>0</v>
          </cell>
          <cell r="KQ60">
            <v>2591.7701056399997</v>
          </cell>
          <cell r="KR60">
            <v>369.91178698999994</v>
          </cell>
          <cell r="KS60">
            <v>546.07408049000026</v>
          </cell>
          <cell r="KT60">
            <v>609.18267219999996</v>
          </cell>
          <cell r="KU60">
            <v>851.94310111000016</v>
          </cell>
          <cell r="KV60">
            <v>1010.7189468199997</v>
          </cell>
          <cell r="KW60">
            <v>747.97338760000002</v>
          </cell>
          <cell r="KX60">
            <v>970.51615655000023</v>
          </cell>
          <cell r="KY60">
            <v>757.61212729000044</v>
          </cell>
          <cell r="KZ60">
            <v>1233.012051839999</v>
          </cell>
          <cell r="LA60">
            <v>1206.0039580000007</v>
          </cell>
          <cell r="LB60">
            <v>1225.7496556000003</v>
          </cell>
          <cell r="LC60">
            <v>0</v>
          </cell>
          <cell r="LD60" t="str">
            <v>40.2                Cigarettes - Domestic</v>
          </cell>
          <cell r="LE60">
            <v>2476.4856784399999</v>
          </cell>
          <cell r="LF60">
            <v>369.91178699</v>
          </cell>
          <cell r="LG60">
            <v>546.07408049000003</v>
          </cell>
          <cell r="LH60">
            <v>609.18267219999996</v>
          </cell>
          <cell r="LI60">
            <v>846.59810111000002</v>
          </cell>
          <cell r="LJ60">
            <v>1010.6675756200001</v>
          </cell>
          <cell r="LK60">
            <v>747.60928760000002</v>
          </cell>
          <cell r="LL60">
            <v>970.51615655000001</v>
          </cell>
          <cell r="LM60">
            <v>757.6121272900001</v>
          </cell>
          <cell r="LN60">
            <v>1232.9494718399999</v>
          </cell>
          <cell r="LO60">
            <v>1206.003958</v>
          </cell>
          <cell r="LP60">
            <v>1224.6374956</v>
          </cell>
          <cell r="LQ60">
            <v>0</v>
          </cell>
          <cell r="LR60">
            <v>0</v>
          </cell>
        </row>
        <row r="61">
          <cell r="M61" t="str">
            <v>41.2                Pipe tobacco - Domestic</v>
          </cell>
          <cell r="O61" t="str">
            <v xml:space="preserve"> </v>
          </cell>
          <cell r="P61">
            <v>83.546185640000004</v>
          </cell>
          <cell r="Q61">
            <v>18.03271475</v>
          </cell>
          <cell r="R61">
            <v>0.28272378000000004</v>
          </cell>
          <cell r="S61">
            <v>55.494005719999997</v>
          </cell>
          <cell r="T61">
            <v>42.652127590000006</v>
          </cell>
          <cell r="U61">
            <v>125.44323415000001</v>
          </cell>
          <cell r="V61">
            <v>47.783581829999996</v>
          </cell>
          <cell r="W61">
            <v>64.426922360000006</v>
          </cell>
          <cell r="X61">
            <v>56.834412990000004</v>
          </cell>
          <cell r="Y61">
            <v>64.233012110000004</v>
          </cell>
          <cell r="Z61">
            <v>32.590372010000003</v>
          </cell>
          <cell r="AA61">
            <v>37.500344200000001</v>
          </cell>
          <cell r="AB61">
            <v>53.968860119999995</v>
          </cell>
          <cell r="AC61">
            <v>25.56487096</v>
          </cell>
          <cell r="AD61">
            <v>23.07528902</v>
          </cell>
          <cell r="AE61">
            <v>35.691639670000001</v>
          </cell>
          <cell r="AF61">
            <v>20.72508229</v>
          </cell>
          <cell r="AG61">
            <v>20.303036460000001</v>
          </cell>
          <cell r="AH61">
            <v>26.53249997</v>
          </cell>
          <cell r="AI61">
            <v>63.729356000000003</v>
          </cell>
          <cell r="AJ61">
            <v>1.02176081</v>
          </cell>
          <cell r="AK61">
            <v>77.446008540000008</v>
          </cell>
          <cell r="AL61">
            <v>1.5780093400000001</v>
          </cell>
          <cell r="AM61">
            <v>29.427274819999994</v>
          </cell>
          <cell r="AN61">
            <v>0.72117334999999994</v>
          </cell>
          <cell r="AO61">
            <v>50.448290659999998</v>
          </cell>
          <cell r="AP61">
            <v>21.89932245</v>
          </cell>
          <cell r="AQ61">
            <v>72.891199400000005</v>
          </cell>
          <cell r="AR61">
            <v>39.27926703</v>
          </cell>
          <cell r="AS61">
            <v>7.5765699999999995E-3</v>
          </cell>
          <cell r="AT61">
            <v>85.963762889999998</v>
          </cell>
          <cell r="AU61">
            <v>37.284105869999998</v>
          </cell>
          <cell r="AV61">
            <v>1.2590878400000001</v>
          </cell>
          <cell r="AW61">
            <v>88.070116139999996</v>
          </cell>
          <cell r="AX61">
            <v>0.47260314000000003</v>
          </cell>
          <cell r="AY61">
            <v>83.898986180000009</v>
          </cell>
          <cell r="AZ61">
            <v>66.602022719999994</v>
          </cell>
          <cell r="BA61">
            <v>0.40808414000000004</v>
          </cell>
          <cell r="BB61">
            <v>52.405739930000003</v>
          </cell>
          <cell r="BC61">
            <v>33.615517149999995</v>
          </cell>
          <cell r="BD61">
            <v>41.778799560000003</v>
          </cell>
          <cell r="BE61">
            <v>44.365126930000002</v>
          </cell>
          <cell r="BF61">
            <v>37.294005900000002</v>
          </cell>
          <cell r="BG61">
            <v>1.8125020000000002E-2</v>
          </cell>
          <cell r="BH61">
            <v>8.9253240000000011E-2</v>
          </cell>
          <cell r="BI61">
            <v>122.28893262000001</v>
          </cell>
          <cell r="BJ61">
            <v>57.452626000000002</v>
          </cell>
          <cell r="BK61">
            <v>29.426560509999998</v>
          </cell>
          <cell r="BL61">
            <v>155.09355088000001</v>
          </cell>
          <cell r="BM61">
            <v>52.679104340000002</v>
          </cell>
          <cell r="BN61">
            <v>0.32500145000000003</v>
          </cell>
          <cell r="BO61">
            <v>77.485223430000005</v>
          </cell>
          <cell r="BP61">
            <v>49.92964018</v>
          </cell>
          <cell r="BQ61">
            <v>49.789545200000006</v>
          </cell>
          <cell r="BR61">
            <v>49.293909999999997</v>
          </cell>
          <cell r="BS61">
            <v>44.829547570000003</v>
          </cell>
          <cell r="BT61">
            <v>61.360030780000002</v>
          </cell>
          <cell r="BU61">
            <v>70.592417030000007</v>
          </cell>
          <cell r="BV61">
            <v>26.103680989999997</v>
          </cell>
          <cell r="BW61">
            <v>0.38130846999999995</v>
          </cell>
          <cell r="BX61">
            <v>46.50361075</v>
          </cell>
          <cell r="BY61">
            <v>25.19180879</v>
          </cell>
          <cell r="BZ61">
            <v>26.328837620000002</v>
          </cell>
          <cell r="CA61">
            <v>29.753230070000001</v>
          </cell>
          <cell r="CB61">
            <v>33.59072613</v>
          </cell>
          <cell r="CC61">
            <v>34.87001978</v>
          </cell>
          <cell r="CD61">
            <v>35.827930560000006</v>
          </cell>
          <cell r="CE61">
            <v>31.746033649999998</v>
          </cell>
          <cell r="CF61">
            <v>37.42546591</v>
          </cell>
          <cell r="CG61">
            <v>38.573633860000001</v>
          </cell>
          <cell r="CH61">
            <v>43.519540649999996</v>
          </cell>
          <cell r="CI61">
            <v>26.74850944999999</v>
          </cell>
          <cell r="CJ61">
            <v>60.581171869999999</v>
          </cell>
          <cell r="CK61">
            <v>39.571019060000012</v>
          </cell>
          <cell r="CL61">
            <v>51.611854400000006</v>
          </cell>
          <cell r="CM61">
            <v>43.086968399999975</v>
          </cell>
          <cell r="CN61">
            <v>43.776922469999995</v>
          </cell>
          <cell r="CO61">
            <v>15.927316680000008</v>
          </cell>
          <cell r="CP61">
            <v>36.700342540000022</v>
          </cell>
          <cell r="CQ61">
            <v>40.113882719999971</v>
          </cell>
          <cell r="CR61">
            <v>59.115847680000009</v>
          </cell>
          <cell r="CS61">
            <v>71.128891230000022</v>
          </cell>
          <cell r="CT61">
            <v>90.865825999999998</v>
          </cell>
          <cell r="CU61">
            <v>-6.4317445899999663</v>
          </cell>
          <cell r="CV61">
            <v>56.2381575</v>
          </cell>
          <cell r="CW61">
            <v>19.077760730000001</v>
          </cell>
          <cell r="CX61">
            <v>24.759715079999999</v>
          </cell>
          <cell r="CY61">
            <v>34.437641520000007</v>
          </cell>
          <cell r="CZ61">
            <v>33.344369989999997</v>
          </cell>
          <cell r="DA61">
            <v>41.138364799999998</v>
          </cell>
          <cell r="DB61">
            <v>80.793194360000001</v>
          </cell>
          <cell r="DC61">
            <v>159.7750479</v>
          </cell>
          <cell r="DD61">
            <v>29.969703070000001</v>
          </cell>
          <cell r="DE61">
            <v>36.30132716</v>
          </cell>
          <cell r="DF61">
            <v>45.45300778</v>
          </cell>
          <cell r="DG61">
            <v>34.742774169999997</v>
          </cell>
          <cell r="DH61">
            <v>69.66091440000001</v>
          </cell>
          <cell r="DI61">
            <v>36.202665140000001</v>
          </cell>
          <cell r="DJ61">
            <v>30.410497079999999</v>
          </cell>
          <cell r="DK61">
            <v>50.34129738</v>
          </cell>
          <cell r="DL61">
            <v>24.559948379999998</v>
          </cell>
          <cell r="DM61">
            <v>52.034416469999996</v>
          </cell>
          <cell r="DN61">
            <v>48.520503900000001</v>
          </cell>
          <cell r="DO61">
            <v>44.105044499999998</v>
          </cell>
          <cell r="DP61">
            <v>55.871420880000002</v>
          </cell>
          <cell r="DQ61">
            <v>57.967179600000001</v>
          </cell>
          <cell r="DR61">
            <v>48.72560326</v>
          </cell>
          <cell r="DS61">
            <v>19.292573600000001</v>
          </cell>
          <cell r="DT61">
            <v>99.832555349999993</v>
          </cell>
          <cell r="DU61">
            <v>24.088705330000014</v>
          </cell>
          <cell r="DV61">
            <v>19.975450030000001</v>
          </cell>
          <cell r="DW61">
            <v>41.748530289999991</v>
          </cell>
          <cell r="DX61">
            <v>33.24230433000001</v>
          </cell>
          <cell r="DY61">
            <v>51.90213805999997</v>
          </cell>
          <cell r="DZ61">
            <v>57.082083439999998</v>
          </cell>
          <cell r="EA61">
            <v>64.311594960000036</v>
          </cell>
          <cell r="EB61">
            <v>31.867229629999994</v>
          </cell>
          <cell r="EC61">
            <v>70.717556649999977</v>
          </cell>
          <cell r="ED61">
            <v>44.732712949999986</v>
          </cell>
          <cell r="EE61">
            <v>26.88416353999996</v>
          </cell>
          <cell r="EF61">
            <v>99.832555349999993</v>
          </cell>
          <cell r="EG61">
            <v>123.92126068</v>
          </cell>
          <cell r="EH61">
            <v>143.89671071000001</v>
          </cell>
          <cell r="EI61">
            <v>185.645241</v>
          </cell>
          <cell r="EJ61">
            <v>218.88754533000002</v>
          </cell>
          <cell r="EK61">
            <v>270.78968338999999</v>
          </cell>
          <cell r="EL61">
            <v>327.87176682999996</v>
          </cell>
          <cell r="EM61">
            <v>392.18336179000005</v>
          </cell>
          <cell r="EN61">
            <v>424.05059141999999</v>
          </cell>
          <cell r="EO61">
            <v>494.76814807</v>
          </cell>
          <cell r="EP61">
            <v>539.50086102</v>
          </cell>
          <cell r="EQ61">
            <v>566.38502455999992</v>
          </cell>
          <cell r="ER61">
            <v>97.300262180000004</v>
          </cell>
          <cell r="ES61">
            <v>24.608353099999995</v>
          </cell>
          <cell r="ET61">
            <v>23.012222639999987</v>
          </cell>
          <cell r="EU61">
            <v>24.758048640000016</v>
          </cell>
          <cell r="EV61">
            <v>41.581779199999986</v>
          </cell>
          <cell r="EW61">
            <v>46.811315200000017</v>
          </cell>
          <cell r="EX61">
            <v>35.043132799999981</v>
          </cell>
          <cell r="EY61">
            <v>39.104490879999993</v>
          </cell>
          <cell r="EZ61">
            <v>34.678134400000033</v>
          </cell>
          <cell r="FA61">
            <v>72.303048799999956</v>
          </cell>
          <cell r="FB61">
            <v>65.605491600000022</v>
          </cell>
          <cell r="FC61">
            <v>13.912006639999985</v>
          </cell>
          <cell r="FD61">
            <v>97.300262180000004</v>
          </cell>
          <cell r="FE61">
            <v>121.90861527999999</v>
          </cell>
          <cell r="FF61">
            <v>144.92083791999997</v>
          </cell>
          <cell r="FG61">
            <v>169.67888656</v>
          </cell>
          <cell r="FH61">
            <v>211.26066575999999</v>
          </cell>
          <cell r="FI61">
            <v>258.07198096000002</v>
          </cell>
          <cell r="FJ61">
            <v>293.11511375999999</v>
          </cell>
          <cell r="FK61">
            <v>332.21960464</v>
          </cell>
          <cell r="FL61">
            <v>366.89773904000003</v>
          </cell>
          <cell r="FM61">
            <v>439.20078783999998</v>
          </cell>
          <cell r="FN61">
            <v>504.80627944000003</v>
          </cell>
          <cell r="FO61">
            <v>518.71828607999998</v>
          </cell>
          <cell r="FP61">
            <v>0</v>
          </cell>
          <cell r="FQ61">
            <v>-2.5322931699999884</v>
          </cell>
          <cell r="FR61">
            <v>0.51964776999998108</v>
          </cell>
          <cell r="FS61">
            <v>3.0367726099999857</v>
          </cell>
          <cell r="FT61">
            <v>-16.990481649999975</v>
          </cell>
          <cell r="FU61">
            <v>8.3394748699999752</v>
          </cell>
          <cell r="FV61">
            <v>-5.0908228599999532</v>
          </cell>
          <cell r="FW61">
            <v>-22.038950640000017</v>
          </cell>
          <cell r="FX61">
            <v>-25.207104080000043</v>
          </cell>
          <cell r="FY61">
            <v>2.8109047700000396</v>
          </cell>
          <cell r="FZ61">
            <v>1.585492149999979</v>
          </cell>
          <cell r="GA61">
            <v>20.872778650000036</v>
          </cell>
          <cell r="GB61">
            <v>-12.972156899999975</v>
          </cell>
          <cell r="GC61">
            <v>0</v>
          </cell>
          <cell r="GD61">
            <v>-2.5365404713142893E-2</v>
          </cell>
          <cell r="GE61">
            <v>2.1572258155062116E-2</v>
          </cell>
          <cell r="GF61">
            <v>0.15202524125560266</v>
          </cell>
          <cell r="GG61">
            <v>-0.40697197079701025</v>
          </cell>
          <cell r="GH61">
            <v>0.25086933767325786</v>
          </cell>
          <cell r="GI61">
            <v>-9.8085031759478858E-2</v>
          </cell>
          <cell r="GJ61">
            <v>-0.38609226068571156</v>
          </cell>
          <cell r="GK61">
            <v>-0.39195271234803208</v>
          </cell>
          <cell r="GL61">
            <v>8.8206750402734652E-2</v>
          </cell>
          <cell r="GM61">
            <v>2.2420064056327651E-2</v>
          </cell>
          <cell r="GN61">
            <v>0.46661106097746846</v>
          </cell>
          <cell r="GO61">
            <v>-0.48252038344801684</v>
          </cell>
          <cell r="GP61">
            <v>0</v>
          </cell>
          <cell r="GQ61">
            <v>-2.5322931699999884</v>
          </cell>
          <cell r="GR61">
            <v>-2.0126454000000109</v>
          </cell>
          <cell r="GS61">
            <v>1.0241272099999605</v>
          </cell>
          <cell r="GT61">
            <v>-15.966354440000003</v>
          </cell>
          <cell r="GU61">
            <v>-7.6268795700000283</v>
          </cell>
          <cell r="GV61">
            <v>-12.717702429999974</v>
          </cell>
          <cell r="GW61">
            <v>-34.75665306999997</v>
          </cell>
          <cell r="GX61">
            <v>-59.963757150000049</v>
          </cell>
          <cell r="GY61">
            <v>-57.152852379999956</v>
          </cell>
          <cell r="GZ61">
            <v>-55.56736023000002</v>
          </cell>
          <cell r="HA61">
            <v>-34.694581579999976</v>
          </cell>
          <cell r="HB61">
            <v>-47.666738479999935</v>
          </cell>
          <cell r="HC61">
            <v>0</v>
          </cell>
          <cell r="HD61">
            <v>-2.5365404713142893E-2</v>
          </cell>
          <cell r="HE61">
            <v>-1.6241324442278188E-2</v>
          </cell>
          <cell r="HF61">
            <v>7.1170995149702852E-3</v>
          </cell>
          <cell r="HG61">
            <v>-8.6004652497394224E-2</v>
          </cell>
          <cell r="HH61">
            <v>-3.4843826123142664E-2</v>
          </cell>
          <cell r="HI61">
            <v>-4.6965239852522489E-2</v>
          </cell>
          <cell r="HJ61">
            <v>-0.1060068495864761</v>
          </cell>
          <cell r="HK61">
            <v>-0.15289724907327523</v>
          </cell>
          <cell r="HL61">
            <v>-0.13477838148654542</v>
          </cell>
          <cell r="HM61">
            <v>-0.11230989797293565</v>
          </cell>
          <cell r="HN61">
            <v>-6.4308667671827496E-2</v>
          </cell>
          <cell r="HO61">
            <v>-8.4159602413623427E-2</v>
          </cell>
          <cell r="HP61">
            <v>0</v>
          </cell>
          <cell r="HQ61">
            <v>1.8000000068241206E-7</v>
          </cell>
          <cell r="HR61">
            <v>9.9999994063182385E-8</v>
          </cell>
          <cell r="HS61">
            <v>-3.6000001202296517E-7</v>
          </cell>
          <cell r="HT61">
            <v>-3.5999998360125574E-7</v>
          </cell>
          <cell r="HU61">
            <v>1.9999998812636477E-7</v>
          </cell>
          <cell r="HV61">
            <v>2.000000165480742E-7</v>
          </cell>
          <cell r="HW61">
            <v>-2.000000165480742E-7</v>
          </cell>
          <cell r="HX61">
            <v>-1.2000000992884452E-7</v>
          </cell>
          <cell r="HY61">
            <v>4.000000330961484E-7</v>
          </cell>
          <cell r="HZ61">
            <v>-2.0000004496978363E-7</v>
          </cell>
          <cell r="IA61">
            <v>-33.939111399999973</v>
          </cell>
          <cell r="IB61">
            <v>-32.403930360000011</v>
          </cell>
          <cell r="IC61">
            <v>0</v>
          </cell>
          <cell r="ID61">
            <v>1.8499436382032771E-9</v>
          </cell>
          <cell r="IE61">
            <v>4.0636605815587248E-9</v>
          </cell>
          <cell r="IF61">
            <v>-1.5643860744047422E-8</v>
          </cell>
          <cell r="IG61">
            <v>-1.4540725062837372E-8</v>
          </cell>
          <cell r="IH61">
            <v>4.8097987372393271E-9</v>
          </cell>
          <cell r="II61">
            <v>4.2724716566512649E-9</v>
          </cell>
          <cell r="IJ61">
            <v>-5.7072527318854226E-9</v>
          </cell>
          <cell r="IK61">
            <v>-3.0687014933615811E-9</v>
          </cell>
          <cell r="IL61">
            <v>1.1534646965034174E-8</v>
          </cell>
          <cell r="IM61">
            <v>-2.7661356987833753E-9</v>
          </cell>
          <cell r="IN61">
            <v>-0.34094376166229701</v>
          </cell>
          <cell r="IO61">
            <v>-0.69962808611644867</v>
          </cell>
          <cell r="IP61">
            <v>0</v>
          </cell>
          <cell r="IQ61">
            <v>1.8000000068241206E-7</v>
          </cell>
          <cell r="IR61">
            <v>2.7999999474559445E-7</v>
          </cell>
          <cell r="IS61">
            <v>-8.000003504093911E-8</v>
          </cell>
          <cell r="IT61">
            <v>-4.4000000798405381E-7</v>
          </cell>
          <cell r="IU61">
            <v>-2.3999999143597961E-7</v>
          </cell>
          <cell r="IV61">
            <v>-3.999997488790541E-8</v>
          </cell>
          <cell r="IW61">
            <v>-2.4000001985768904E-7</v>
          </cell>
          <cell r="IX61">
            <v>-3.6000000136482413E-7</v>
          </cell>
          <cell r="IY61">
            <v>4.000003173132427E-8</v>
          </cell>
          <cell r="IZ61">
            <v>-1.6000001323845936E-7</v>
          </cell>
          <cell r="JA61">
            <v>-33.939111560000015</v>
          </cell>
          <cell r="JB61">
            <v>-66.343041920000019</v>
          </cell>
          <cell r="JC61">
            <v>0</v>
          </cell>
          <cell r="JD61">
            <v>1.8499436382032771E-9</v>
          </cell>
          <cell r="JE61">
            <v>2.29680236089627E-9</v>
          </cell>
          <cell r="JF61">
            <v>-5.5202575519842845E-10</v>
          </cell>
          <cell r="JG61">
            <v>-2.5931335109715437E-9</v>
          </cell>
          <cell r="JH61">
            <v>-1.1360372755616495E-9</v>
          </cell>
          <cell r="JI61">
            <v>-1.5499541923501339E-10</v>
          </cell>
          <cell r="JJ61">
            <v>-8.1879100870141089E-10</v>
          </cell>
          <cell r="JK61">
            <v>-1.0836205809251508E-9</v>
          </cell>
          <cell r="JL61">
            <v>1.0902229008100884E-10</v>
          </cell>
          <cell r="JM61">
            <v>-3.6429810148350499E-10</v>
          </cell>
          <cell r="JN61">
            <v>-6.2996569672741781E-2</v>
          </cell>
          <cell r="JO61">
            <v>-0.1133950215899418</v>
          </cell>
          <cell r="JP61">
            <v>0</v>
          </cell>
          <cell r="JQ61">
            <v>97.300262000000004</v>
          </cell>
          <cell r="JR61">
            <v>24.608353000000001</v>
          </cell>
          <cell r="JS61">
            <v>23.012222999999999</v>
          </cell>
          <cell r="JT61">
            <v>24.758049</v>
          </cell>
          <cell r="JU61">
            <v>41.581778999999997</v>
          </cell>
          <cell r="JV61">
            <v>46.811315</v>
          </cell>
          <cell r="JW61">
            <v>35.043132999999997</v>
          </cell>
          <cell r="JX61">
            <v>39.104491000000003</v>
          </cell>
          <cell r="JY61">
            <v>34.678134</v>
          </cell>
          <cell r="JZ61">
            <v>72.303049000000001</v>
          </cell>
          <cell r="KA61">
            <v>99.544602999999995</v>
          </cell>
          <cell r="KB61">
            <v>46.315936999999998</v>
          </cell>
          <cell r="KC61">
            <v>0</v>
          </cell>
          <cell r="KD61">
            <v>97.300262000000004</v>
          </cell>
          <cell r="KE61">
            <v>121.908615</v>
          </cell>
          <cell r="KF61">
            <v>144.920838</v>
          </cell>
          <cell r="KG61">
            <v>169.678887</v>
          </cell>
          <cell r="KH61">
            <v>211.26066599999999</v>
          </cell>
          <cell r="KI61">
            <v>258.07198099999999</v>
          </cell>
          <cell r="KJ61">
            <v>293.11511400000001</v>
          </cell>
          <cell r="KK61">
            <v>332.219605</v>
          </cell>
          <cell r="KL61">
            <v>366.897739</v>
          </cell>
          <cell r="KM61">
            <v>439.20078799999999</v>
          </cell>
          <cell r="KN61">
            <v>538.74539100000004</v>
          </cell>
          <cell r="KO61">
            <v>585.061328</v>
          </cell>
          <cell r="KP61">
            <v>0</v>
          </cell>
          <cell r="KQ61">
            <v>97.300262180000004</v>
          </cell>
          <cell r="KR61">
            <v>24.608353099999995</v>
          </cell>
          <cell r="KS61">
            <v>23.012222639999987</v>
          </cell>
          <cell r="KT61">
            <v>24.758048640000016</v>
          </cell>
          <cell r="KU61">
            <v>41.581779199999986</v>
          </cell>
          <cell r="KV61">
            <v>46.811315200000017</v>
          </cell>
          <cell r="KW61">
            <v>35.043132799999981</v>
          </cell>
          <cell r="KX61">
            <v>39.104490879999993</v>
          </cell>
          <cell r="KY61">
            <v>34.678134400000033</v>
          </cell>
          <cell r="KZ61">
            <v>72.303048799999956</v>
          </cell>
          <cell r="LA61">
            <v>65.605491600000022</v>
          </cell>
          <cell r="LB61">
            <v>13.912006639999985</v>
          </cell>
          <cell r="LC61">
            <v>0</v>
          </cell>
          <cell r="LD61" t="str">
            <v>41.2                Pipe tobacco - Domestic</v>
          </cell>
          <cell r="LE61">
            <v>97.300262180000004</v>
          </cell>
          <cell r="LF61">
            <v>24.608353100000002</v>
          </cell>
          <cell r="LG61">
            <v>23.012222640000005</v>
          </cell>
          <cell r="LH61">
            <v>24.758048640000002</v>
          </cell>
          <cell r="LI61">
            <v>41.5817792</v>
          </cell>
          <cell r="LJ61">
            <v>46.811315200000003</v>
          </cell>
          <cell r="LK61">
            <v>35.043132800000002</v>
          </cell>
          <cell r="LL61">
            <v>39.10449088</v>
          </cell>
          <cell r="LM61">
            <v>34.678134400000005</v>
          </cell>
          <cell r="LN61">
            <v>72.303048799999999</v>
          </cell>
          <cell r="LO61">
            <v>65.587417599999995</v>
          </cell>
          <cell r="LP61">
            <v>13.912006640000001</v>
          </cell>
          <cell r="LQ61">
            <v>0</v>
          </cell>
          <cell r="LR61">
            <v>0</v>
          </cell>
        </row>
        <row r="62">
          <cell r="M62" t="str">
            <v>42.2                Petroleum products - Domestic</v>
          </cell>
          <cell r="O62" t="str">
            <v xml:space="preserve"> </v>
          </cell>
          <cell r="P62">
            <v>75.317980480000003</v>
          </cell>
          <cell r="Q62">
            <v>77.69080009999999</v>
          </cell>
          <cell r="R62">
            <v>76.265695690000001</v>
          </cell>
          <cell r="S62">
            <v>75.338794700000008</v>
          </cell>
          <cell r="T62">
            <v>77.032241439999993</v>
          </cell>
          <cell r="U62">
            <v>77.659848830000001</v>
          </cell>
          <cell r="V62">
            <v>76.838456950000008</v>
          </cell>
          <cell r="W62">
            <v>76.16447359</v>
          </cell>
          <cell r="X62">
            <v>76.524370349999998</v>
          </cell>
          <cell r="Y62">
            <v>79.809768599999998</v>
          </cell>
          <cell r="Z62">
            <v>77.613789420000003</v>
          </cell>
          <cell r="AA62">
            <v>78.176457029999995</v>
          </cell>
          <cell r="AB62">
            <v>72.712477669999998</v>
          </cell>
          <cell r="AC62">
            <v>71.538772730000005</v>
          </cell>
          <cell r="AD62">
            <v>71.086325400000007</v>
          </cell>
          <cell r="AE62">
            <v>71.130946040000012</v>
          </cell>
          <cell r="AF62">
            <v>71.333691970000004</v>
          </cell>
          <cell r="AG62">
            <v>77.936806750000002</v>
          </cell>
          <cell r="AH62">
            <v>76.135125099999996</v>
          </cell>
          <cell r="AI62">
            <v>76.228363999999999</v>
          </cell>
          <cell r="AJ62">
            <v>81.650295680000013</v>
          </cell>
          <cell r="AK62">
            <v>79.16788554</v>
          </cell>
          <cell r="AL62">
            <v>75.847663709999992</v>
          </cell>
          <cell r="AM62">
            <v>76.500906909999969</v>
          </cell>
          <cell r="AN62">
            <v>66.454650189999995</v>
          </cell>
          <cell r="AO62">
            <v>70.974583469999999</v>
          </cell>
          <cell r="AP62">
            <v>72.32022151000001</v>
          </cell>
          <cell r="AQ62">
            <v>74.006048120000003</v>
          </cell>
          <cell r="AR62">
            <v>76.287964650000006</v>
          </cell>
          <cell r="AS62">
            <v>73.184760260000004</v>
          </cell>
          <cell r="AT62">
            <v>70.075633719999999</v>
          </cell>
          <cell r="AU62">
            <v>73.078382109999993</v>
          </cell>
          <cell r="AV62">
            <v>75.875967150000008</v>
          </cell>
          <cell r="AW62">
            <v>76.20537942</v>
          </cell>
          <cell r="AX62">
            <v>73.837108779999994</v>
          </cell>
          <cell r="AY62">
            <v>70.399820450000007</v>
          </cell>
          <cell r="AZ62">
            <v>73.245207620000002</v>
          </cell>
          <cell r="BA62">
            <v>74.062741299999999</v>
          </cell>
          <cell r="BB62">
            <v>70.772098349999993</v>
          </cell>
          <cell r="BC62">
            <v>72.908326950000003</v>
          </cell>
          <cell r="BD62">
            <v>76.144858569999997</v>
          </cell>
          <cell r="BE62">
            <v>103.21296205</v>
          </cell>
          <cell r="BF62">
            <v>116.74543890000001</v>
          </cell>
          <cell r="BG62">
            <v>15.68133048</v>
          </cell>
          <cell r="BH62">
            <v>77.422172279999998</v>
          </cell>
          <cell r="BI62">
            <v>81.961771620000007</v>
          </cell>
          <cell r="BJ62">
            <v>78.674977089999999</v>
          </cell>
          <cell r="BK62">
            <v>77.095184610000004</v>
          </cell>
          <cell r="BL62">
            <v>77.489301879999999</v>
          </cell>
          <cell r="BM62">
            <v>74.322559920000003</v>
          </cell>
          <cell r="BN62">
            <v>71.047350540000011</v>
          </cell>
          <cell r="BO62">
            <v>76.711728099999988</v>
          </cell>
          <cell r="BP62">
            <v>80.47899434</v>
          </cell>
          <cell r="BQ62">
            <v>81.29483784</v>
          </cell>
          <cell r="BR62">
            <v>78.6998435</v>
          </cell>
          <cell r="BS62">
            <v>75.076194659999999</v>
          </cell>
          <cell r="BT62">
            <v>77.332200220000004</v>
          </cell>
          <cell r="BU62">
            <v>79.089075739999998</v>
          </cell>
          <cell r="BV62">
            <v>81.640824249999994</v>
          </cell>
          <cell r="BW62">
            <v>76.039170599999991</v>
          </cell>
          <cell r="BX62">
            <v>108.16149208</v>
          </cell>
          <cell r="BY62">
            <v>32.580354149999998</v>
          </cell>
          <cell r="BZ62">
            <v>68.548500910000001</v>
          </cell>
          <cell r="CA62">
            <v>71.070696099999992</v>
          </cell>
          <cell r="CB62">
            <v>78.565089010000008</v>
          </cell>
          <cell r="CC62">
            <v>68.637511469999993</v>
          </cell>
          <cell r="CD62">
            <v>67.292409519999993</v>
          </cell>
          <cell r="CE62">
            <v>66.81147181</v>
          </cell>
          <cell r="CF62">
            <v>71.371618290000001</v>
          </cell>
          <cell r="CG62">
            <v>72.561735370000008</v>
          </cell>
          <cell r="CH62">
            <v>69.95316416</v>
          </cell>
          <cell r="CI62">
            <v>71.05354320000005</v>
          </cell>
          <cell r="CJ62">
            <v>76.414298360000004</v>
          </cell>
          <cell r="CK62">
            <v>102.62586015000001</v>
          </cell>
          <cell r="CL62">
            <v>44.958537259999993</v>
          </cell>
          <cell r="CM62">
            <v>67.46903752999998</v>
          </cell>
          <cell r="CN62">
            <v>79.175781170000008</v>
          </cell>
          <cell r="CO62">
            <v>82.667738410000013</v>
          </cell>
          <cell r="CP62">
            <v>78.970576529999988</v>
          </cell>
          <cell r="CQ62">
            <v>79.459575350000037</v>
          </cell>
          <cell r="CR62">
            <v>82.166069359999995</v>
          </cell>
          <cell r="CS62">
            <v>93.731592059999997</v>
          </cell>
          <cell r="CT62">
            <v>72.220094039999964</v>
          </cell>
          <cell r="CU62">
            <v>85.464113360000056</v>
          </cell>
          <cell r="CV62">
            <v>76.012660769999997</v>
          </cell>
          <cell r="CW62">
            <v>72.705848029999999</v>
          </cell>
          <cell r="CX62">
            <v>71.893000540000003</v>
          </cell>
          <cell r="CY62">
            <v>66.876824290000002</v>
          </cell>
          <cell r="CZ62">
            <v>69.525638819999998</v>
          </cell>
          <cell r="DA62">
            <v>69.890016579999994</v>
          </cell>
          <cell r="DB62">
            <v>68.58474434</v>
          </cell>
          <cell r="DC62">
            <v>73.466461840000008</v>
          </cell>
          <cell r="DD62">
            <v>74.288499139999999</v>
          </cell>
          <cell r="DE62">
            <v>74.007007860000002</v>
          </cell>
          <cell r="DF62">
            <v>82.744819019999994</v>
          </cell>
          <cell r="DG62">
            <v>80.635610900000003</v>
          </cell>
          <cell r="DH62">
            <v>73.405577109999996</v>
          </cell>
          <cell r="DI62">
            <v>74.39678726999999</v>
          </cell>
          <cell r="DJ62">
            <v>68.175175629999998</v>
          </cell>
          <cell r="DK62">
            <v>77.280895310000005</v>
          </cell>
          <cell r="DL62">
            <v>79.467966469999993</v>
          </cell>
          <cell r="DM62">
            <v>80.218827340000004</v>
          </cell>
          <cell r="DN62">
            <v>76.964301800000001</v>
          </cell>
          <cell r="DO62">
            <v>78.91867984999999</v>
          </cell>
          <cell r="DP62">
            <v>68.329219399999999</v>
          </cell>
          <cell r="DQ62">
            <v>80.154061319999997</v>
          </cell>
          <cell r="DR62">
            <v>81.925758180000003</v>
          </cell>
          <cell r="DS62">
            <v>71.406953070000014</v>
          </cell>
          <cell r="DT62">
            <v>73.531910670000016</v>
          </cell>
          <cell r="DU62">
            <v>78.767145409999998</v>
          </cell>
          <cell r="DV62">
            <v>80.932512510000009</v>
          </cell>
          <cell r="DW62">
            <v>84.24409541</v>
          </cell>
          <cell r="DX62">
            <v>74.64238373000002</v>
          </cell>
          <cell r="DY62">
            <v>72.085051889999988</v>
          </cell>
          <cell r="DZ62">
            <v>75.955202789999973</v>
          </cell>
          <cell r="EA62">
            <v>79.707531979999999</v>
          </cell>
          <cell r="EB62">
            <v>80.27445206000003</v>
          </cell>
          <cell r="EC62">
            <v>78.905673049999933</v>
          </cell>
          <cell r="ED62">
            <v>69.703880190000049</v>
          </cell>
          <cell r="EE62">
            <v>73.483758100000045</v>
          </cell>
          <cell r="EF62">
            <v>73.531910670000016</v>
          </cell>
          <cell r="EG62">
            <v>152.29905608000001</v>
          </cell>
          <cell r="EH62">
            <v>233.23156859000002</v>
          </cell>
          <cell r="EI62">
            <v>317.47566399999999</v>
          </cell>
          <cell r="EJ62">
            <v>392.11804773</v>
          </cell>
          <cell r="EK62">
            <v>464.20309961999999</v>
          </cell>
          <cell r="EL62">
            <v>540.15830240999992</v>
          </cell>
          <cell r="EM62">
            <v>619.86583439000003</v>
          </cell>
          <cell r="EN62">
            <v>700.14028645000008</v>
          </cell>
          <cell r="EO62">
            <v>779.04595949999998</v>
          </cell>
          <cell r="EP62">
            <v>848.74983969000004</v>
          </cell>
          <cell r="EQ62">
            <v>922.23359779000009</v>
          </cell>
          <cell r="ER62">
            <v>76.45681574000001</v>
          </cell>
          <cell r="ES62">
            <v>77.136436669999995</v>
          </cell>
          <cell r="ET62">
            <v>70.095152999999996</v>
          </cell>
          <cell r="EU62">
            <v>75.056646539999988</v>
          </cell>
          <cell r="EV62">
            <v>66.532516990000005</v>
          </cell>
          <cell r="EW62">
            <v>67.415447729999983</v>
          </cell>
          <cell r="EX62">
            <v>74.321996039999974</v>
          </cell>
          <cell r="EY62">
            <v>73.506531179999996</v>
          </cell>
          <cell r="EZ62">
            <v>78.798499400000054</v>
          </cell>
          <cell r="FA62">
            <v>74.38455917999994</v>
          </cell>
          <cell r="FB62">
            <v>71.438222690000003</v>
          </cell>
          <cell r="FC62">
            <v>65.940884890000078</v>
          </cell>
          <cell r="FD62">
            <v>76.45681574000001</v>
          </cell>
          <cell r="FE62">
            <v>153.59325240999999</v>
          </cell>
          <cell r="FF62">
            <v>223.68840540999997</v>
          </cell>
          <cell r="FG62">
            <v>298.74505194999995</v>
          </cell>
          <cell r="FH62">
            <v>365.27756893999992</v>
          </cell>
          <cell r="FI62">
            <v>432.69301666999991</v>
          </cell>
          <cell r="FJ62">
            <v>507.01501270999989</v>
          </cell>
          <cell r="FK62">
            <v>580.52154388999986</v>
          </cell>
          <cell r="FL62">
            <v>659.32004328999994</v>
          </cell>
          <cell r="FM62">
            <v>733.70460246999983</v>
          </cell>
          <cell r="FN62">
            <v>805.1428251599998</v>
          </cell>
          <cell r="FO62">
            <v>871.08371004999992</v>
          </cell>
          <cell r="FP62">
            <v>0</v>
          </cell>
          <cell r="FQ62">
            <v>2.9249050699999941</v>
          </cell>
          <cell r="FR62">
            <v>-1.6307087400000029</v>
          </cell>
          <cell r="FS62">
            <v>-10.837359510000013</v>
          </cell>
          <cell r="FT62">
            <v>-9.1874488700000114</v>
          </cell>
          <cell r="FU62">
            <v>-8.1098667400000153</v>
          </cell>
          <cell r="FV62">
            <v>-4.6696041600000058</v>
          </cell>
          <cell r="FW62">
            <v>-1.6332067499999994</v>
          </cell>
          <cell r="FX62">
            <v>-6.2010008000000028</v>
          </cell>
          <cell r="FY62">
            <v>-1.4759526599999759</v>
          </cell>
          <cell r="FZ62">
            <v>-4.5211138699999935</v>
          </cell>
          <cell r="GA62">
            <v>1.7343424999999542</v>
          </cell>
          <cell r="GB62">
            <v>-7.5428732099999678</v>
          </cell>
          <cell r="GC62">
            <v>0</v>
          </cell>
          <cell r="GD62">
            <v>3.9777357114063328E-2</v>
          </cell>
          <cell r="GE62">
            <v>-2.0702905145436105E-2</v>
          </cell>
          <cell r="GF62">
            <v>-0.13390612961213766</v>
          </cell>
          <cell r="GG62">
            <v>-0.10905748142094047</v>
          </cell>
          <cell r="GH62">
            <v>-0.10864962149836226</v>
          </cell>
          <cell r="GI62">
            <v>-6.4779091331247235E-2</v>
          </cell>
          <cell r="GJ62">
            <v>-2.1502236713335749E-2</v>
          </cell>
          <cell r="GK62">
            <v>-7.7796923903702617E-2</v>
          </cell>
          <cell r="GL62">
            <v>-1.8386331169184381E-2</v>
          </cell>
          <cell r="GM62">
            <v>-5.7297703640841038E-2</v>
          </cell>
          <cell r="GN62">
            <v>2.4881577543064363E-2</v>
          </cell>
          <cell r="GO62">
            <v>-0.1026468080162052</v>
          </cell>
          <cell r="GP62">
            <v>0</v>
          </cell>
          <cell r="GQ62">
            <v>2.9249050699999941</v>
          </cell>
          <cell r="GR62">
            <v>1.294196329999977</v>
          </cell>
          <cell r="GS62">
            <v>-9.5431631800000503</v>
          </cell>
          <cell r="GT62">
            <v>-18.730612050000047</v>
          </cell>
          <cell r="GU62">
            <v>-26.840478790000077</v>
          </cell>
          <cell r="GV62">
            <v>-31.510082950000083</v>
          </cell>
          <cell r="GW62">
            <v>-33.143289700000025</v>
          </cell>
          <cell r="GX62">
            <v>-39.34429050000017</v>
          </cell>
          <cell r="GY62">
            <v>-40.820243160000132</v>
          </cell>
          <cell r="GZ62">
            <v>-45.341357030000154</v>
          </cell>
          <cell r="HA62">
            <v>-43.607014530000242</v>
          </cell>
          <cell r="HB62">
            <v>-51.149887740000167</v>
          </cell>
          <cell r="HC62">
            <v>0</v>
          </cell>
          <cell r="HD62">
            <v>3.9777357114063328E-2</v>
          </cell>
          <cell r="HE62">
            <v>8.4977304739180942E-3</v>
          </cell>
          <cell r="HF62">
            <v>-4.0917116142095096E-2</v>
          </cell>
          <cell r="HG62">
            <v>-5.8998575871944778E-2</v>
          </cell>
          <cell r="HH62">
            <v>-6.8449995977949929E-2</v>
          </cell>
          <cell r="HI62">
            <v>-6.7879949478567597E-2</v>
          </cell>
          <cell r="HJ62">
            <v>-6.1358475010244412E-2</v>
          </cell>
          <cell r="HK62">
            <v>-6.347226821868357E-2</v>
          </cell>
          <cell r="HL62">
            <v>-5.8302948637587469E-2</v>
          </cell>
          <cell r="HM62">
            <v>-5.8201132394166737E-2</v>
          </cell>
          <cell r="HN62">
            <v>-5.1377935512691701E-2</v>
          </cell>
          <cell r="HO62">
            <v>-5.5463049559865855E-2</v>
          </cell>
          <cell r="HP62">
            <v>0</v>
          </cell>
          <cell r="HQ62">
            <v>-2.5999999309078703E-7</v>
          </cell>
          <cell r="HR62">
            <v>-3.3000000598804036E-7</v>
          </cell>
          <cell r="HS62">
            <v>0</v>
          </cell>
          <cell r="HT62">
            <v>-4.6000000963886123E-7</v>
          </cell>
          <cell r="HU62">
            <v>-9.9999937219763524E-9</v>
          </cell>
          <cell r="HV62">
            <v>-2.7000001523447281E-7</v>
          </cell>
          <cell r="HW62">
            <v>3.999997488790541E-8</v>
          </cell>
          <cell r="HX62">
            <v>1.8000000068241206E-7</v>
          </cell>
          <cell r="HY62">
            <v>4.0000004730700311E-7</v>
          </cell>
          <cell r="HZ62">
            <v>1.799999438389932E-7</v>
          </cell>
          <cell r="IA62">
            <v>-47.21246330999999</v>
          </cell>
          <cell r="IB62">
            <v>-53.741889109999917</v>
          </cell>
          <cell r="IC62">
            <v>0</v>
          </cell>
          <cell r="ID62">
            <v>-3.4006123547021237E-9</v>
          </cell>
          <cell r="IE62">
            <v>-4.2781338991330436E-9</v>
          </cell>
          <cell r="IF62">
            <v>0</v>
          </cell>
          <cell r="IG62">
            <v>-6.1287044922065499E-9</v>
          </cell>
          <cell r="IH62">
            <v>-1.503023509839009E-10</v>
          </cell>
          <cell r="II62">
            <v>-4.0050169989892049E-9</v>
          </cell>
          <cell r="IJ62">
            <v>5.3819834020476805E-10</v>
          </cell>
          <cell r="IK62">
            <v>2.4487620111254071E-9</v>
          </cell>
          <cell r="IL62">
            <v>5.0762394256647332E-9</v>
          </cell>
          <cell r="IM62">
            <v>2.4198563016148716E-9</v>
          </cell>
          <cell r="IN62">
            <v>-0.39791142303214322</v>
          </cell>
          <cell r="IO62">
            <v>-0.44903612536587695</v>
          </cell>
          <cell r="IP62">
            <v>0</v>
          </cell>
          <cell r="IQ62">
            <v>-2.5999999309078703E-7</v>
          </cell>
          <cell r="IR62">
            <v>-5.900000132896821E-7</v>
          </cell>
          <cell r="IS62">
            <v>-5.900000132896821E-7</v>
          </cell>
          <cell r="IT62">
            <v>-1.050000037139398E-6</v>
          </cell>
          <cell r="IU62">
            <v>-1.060000101915648E-6</v>
          </cell>
          <cell r="IV62">
            <v>-1.3300000887284114E-6</v>
          </cell>
          <cell r="IW62">
            <v>-1.2900001138405059E-6</v>
          </cell>
          <cell r="IX62">
            <v>-1.1100000847363845E-6</v>
          </cell>
          <cell r="IY62">
            <v>-7.1000010848365491E-7</v>
          </cell>
          <cell r="IZ62">
            <v>-5.3000019306637114E-7</v>
          </cell>
          <cell r="JA62">
            <v>-47.212463840000169</v>
          </cell>
          <cell r="JB62">
            <v>-100.95435295000004</v>
          </cell>
          <cell r="JC62">
            <v>0</v>
          </cell>
          <cell r="JD62">
            <v>-3.4006123547021237E-9</v>
          </cell>
          <cell r="JE62">
            <v>-3.8413146526018433E-9</v>
          </cell>
          <cell r="JF62">
            <v>-2.6375976468341508E-9</v>
          </cell>
          <cell r="JG62">
            <v>-3.5147026757273137E-9</v>
          </cell>
          <cell r="JH62">
            <v>-2.9019030703572844E-9</v>
          </cell>
          <cell r="JI62">
            <v>-3.0737729369333417E-9</v>
          </cell>
          <cell r="JJ62">
            <v>-2.5443035772516707E-9</v>
          </cell>
          <cell r="JK62">
            <v>-1.9120738830397493E-9</v>
          </cell>
          <cell r="JL62">
            <v>-1.0768671678418666E-9</v>
          </cell>
          <cell r="JM62">
            <v>-7.223618209553077E-10</v>
          </cell>
          <cell r="JN62">
            <v>-5.5390591751229422E-2</v>
          </cell>
          <cell r="JO62">
            <v>-0.10385843599418806</v>
          </cell>
          <cell r="JP62">
            <v>0</v>
          </cell>
          <cell r="JQ62">
            <v>76.456816000000003</v>
          </cell>
          <cell r="JR62">
            <v>77.136437000000001</v>
          </cell>
          <cell r="JS62">
            <v>70.095152999999996</v>
          </cell>
          <cell r="JT62">
            <v>75.056646999999998</v>
          </cell>
          <cell r="JU62">
            <v>66.532516999999999</v>
          </cell>
          <cell r="JV62">
            <v>67.415447999999998</v>
          </cell>
          <cell r="JW62">
            <v>74.321995999999999</v>
          </cell>
          <cell r="JX62">
            <v>73.506530999999995</v>
          </cell>
          <cell r="JY62">
            <v>78.798499000000007</v>
          </cell>
          <cell r="JZ62">
            <v>74.384558999999996</v>
          </cell>
          <cell r="KA62">
            <v>118.65068599999999</v>
          </cell>
          <cell r="KB62">
            <v>119.68277399999999</v>
          </cell>
          <cell r="KC62">
            <v>0</v>
          </cell>
          <cell r="KD62">
            <v>76.456816000000003</v>
          </cell>
          <cell r="KE62">
            <v>153.593253</v>
          </cell>
          <cell r="KF62">
            <v>223.68840599999999</v>
          </cell>
          <cell r="KG62">
            <v>298.74505299999998</v>
          </cell>
          <cell r="KH62">
            <v>365.27757000000003</v>
          </cell>
          <cell r="KI62">
            <v>432.693018</v>
          </cell>
          <cell r="KJ62">
            <v>507.01501400000001</v>
          </cell>
          <cell r="KK62">
            <v>580.52154499999995</v>
          </cell>
          <cell r="KL62">
            <v>659.32004400000005</v>
          </cell>
          <cell r="KM62">
            <v>733.70460300000002</v>
          </cell>
          <cell r="KN62">
            <v>852.35528899999997</v>
          </cell>
          <cell r="KO62">
            <v>972.03806299999997</v>
          </cell>
          <cell r="KP62">
            <v>0</v>
          </cell>
          <cell r="KQ62">
            <v>76.45681574000001</v>
          </cell>
          <cell r="KR62">
            <v>77.136436669999995</v>
          </cell>
          <cell r="KS62">
            <v>70.095152999999996</v>
          </cell>
          <cell r="KT62">
            <v>75.056646539999988</v>
          </cell>
          <cell r="KU62">
            <v>66.532516990000005</v>
          </cell>
          <cell r="KV62">
            <v>67.415447729999983</v>
          </cell>
          <cell r="KW62">
            <v>74.321996039999974</v>
          </cell>
          <cell r="KX62">
            <v>73.506531179999996</v>
          </cell>
          <cell r="KY62">
            <v>78.798499400000054</v>
          </cell>
          <cell r="KZ62">
            <v>74.38455917999994</v>
          </cell>
          <cell r="LA62">
            <v>71.438222690000003</v>
          </cell>
          <cell r="LB62">
            <v>65.940884890000078</v>
          </cell>
          <cell r="LC62">
            <v>0</v>
          </cell>
          <cell r="LD62" t="str">
            <v>42.2                Petroleum products - Domestic</v>
          </cell>
          <cell r="LE62">
            <v>76.644225730000002</v>
          </cell>
          <cell r="LF62">
            <v>77.374332999999993</v>
          </cell>
          <cell r="LG62">
            <v>70.377746879999989</v>
          </cell>
          <cell r="LH62">
            <v>75.388750200000004</v>
          </cell>
          <cell r="LI62">
            <v>66.646154140000007</v>
          </cell>
          <cell r="LJ62">
            <v>67.916849429999999</v>
          </cell>
          <cell r="LK62">
            <v>74.524292869999996</v>
          </cell>
          <cell r="LL62">
            <v>73.706514849999991</v>
          </cell>
          <cell r="LM62">
            <v>78.947130699999988</v>
          </cell>
          <cell r="LN62">
            <v>74.629266429999987</v>
          </cell>
          <cell r="LO62">
            <v>71.852323179999999</v>
          </cell>
          <cell r="LP62">
            <v>66.317388690000001</v>
          </cell>
          <cell r="LQ62">
            <v>0</v>
          </cell>
          <cell r="LR62">
            <v>0</v>
          </cell>
        </row>
        <row r="63">
          <cell r="M63" t="str">
            <v>44.2        Ad valorem excise (S1P2b) - Domestic</v>
          </cell>
          <cell r="O63" t="str">
            <v xml:space="preserve"> </v>
          </cell>
          <cell r="P63">
            <v>401.46326124000001</v>
          </cell>
          <cell r="Q63">
            <v>40.422499810000005</v>
          </cell>
          <cell r="R63">
            <v>-0.20746239000000002</v>
          </cell>
          <cell r="S63">
            <v>332.34422764999999</v>
          </cell>
          <cell r="T63">
            <v>31.943483799999999</v>
          </cell>
          <cell r="U63">
            <v>0.31183034000000004</v>
          </cell>
          <cell r="V63">
            <v>507.21494283999999</v>
          </cell>
          <cell r="W63">
            <v>4.1702438199999996</v>
          </cell>
          <cell r="X63">
            <v>2.54139757</v>
          </cell>
          <cell r="Y63">
            <v>490.36089355000001</v>
          </cell>
          <cell r="Z63">
            <v>1.71948458</v>
          </cell>
          <cell r="AA63">
            <v>16.062069689999998</v>
          </cell>
          <cell r="AB63">
            <v>344.66216974999998</v>
          </cell>
          <cell r="AC63">
            <v>3.9674809</v>
          </cell>
          <cell r="AD63">
            <v>0.18473793999999999</v>
          </cell>
          <cell r="AE63">
            <v>308.98967770000002</v>
          </cell>
          <cell r="AF63">
            <v>8.476228999999999E-2</v>
          </cell>
          <cell r="AG63">
            <v>9.3870190000000006E-2</v>
          </cell>
          <cell r="AH63">
            <v>362.24971736000003</v>
          </cell>
          <cell r="AI63">
            <v>0.58927335999999997</v>
          </cell>
          <cell r="AJ63">
            <v>9.5739829999999998E-2</v>
          </cell>
          <cell r="AK63">
            <v>394.00580741000005</v>
          </cell>
          <cell r="AL63">
            <v>0.54167045999999996</v>
          </cell>
          <cell r="AM63">
            <v>65.035092809999938</v>
          </cell>
          <cell r="AN63">
            <v>283.78252667000004</v>
          </cell>
          <cell r="AO63">
            <v>1.5242619900000001</v>
          </cell>
          <cell r="AP63">
            <v>0.31585668</v>
          </cell>
          <cell r="AQ63">
            <v>264.80792305</v>
          </cell>
          <cell r="AR63">
            <v>0.16275598999999999</v>
          </cell>
          <cell r="AS63">
            <v>8.5395369999999998E-2</v>
          </cell>
          <cell r="AT63">
            <v>315.63289116000004</v>
          </cell>
          <cell r="AU63">
            <v>0.38817210999999996</v>
          </cell>
          <cell r="AV63">
            <v>6.5824130000000008E-2</v>
          </cell>
          <cell r="AW63">
            <v>404.17902319000001</v>
          </cell>
          <cell r="AX63">
            <v>4.9268654500000002</v>
          </cell>
          <cell r="AY63">
            <v>7.0491079999933301E-2</v>
          </cell>
          <cell r="AZ63">
            <v>421.09054333</v>
          </cell>
          <cell r="BA63">
            <v>30.510338230000002</v>
          </cell>
          <cell r="BB63">
            <v>5.3153E-4</v>
          </cell>
          <cell r="BC63">
            <v>367.39311777</v>
          </cell>
          <cell r="BD63">
            <v>1.1150777000000001</v>
          </cell>
          <cell r="BE63">
            <v>6.1410809999999996E-2</v>
          </cell>
          <cell r="BF63">
            <v>335.18792053999999</v>
          </cell>
          <cell r="BG63">
            <v>3.3850303799999999</v>
          </cell>
          <cell r="BH63">
            <v>1.4272148100000002</v>
          </cell>
          <cell r="BI63">
            <v>411.79406183999998</v>
          </cell>
          <cell r="BJ63">
            <v>17.921224370000001</v>
          </cell>
          <cell r="BK63">
            <v>6.3420485700000002</v>
          </cell>
          <cell r="BL63">
            <v>430.78291681999997</v>
          </cell>
          <cell r="BM63">
            <v>34.211267169999999</v>
          </cell>
          <cell r="BN63">
            <v>1.94447627</v>
          </cell>
          <cell r="BO63">
            <v>510.18360093000001</v>
          </cell>
          <cell r="BP63">
            <v>3.67094502</v>
          </cell>
          <cell r="BQ63">
            <v>0.10535096000000001</v>
          </cell>
          <cell r="BR63">
            <v>603.80906103999996</v>
          </cell>
          <cell r="BS63">
            <v>0.29542267999999999</v>
          </cell>
          <cell r="BT63">
            <v>7.4884829999999999E-2</v>
          </cell>
          <cell r="BU63">
            <v>476.43835186000001</v>
          </cell>
          <cell r="BV63">
            <v>7.3055325700000004</v>
          </cell>
          <cell r="BW63">
            <v>163.11882888999997</v>
          </cell>
          <cell r="BX63">
            <v>313.26025942000001</v>
          </cell>
          <cell r="BY63">
            <v>18.136249039999999</v>
          </cell>
          <cell r="BZ63">
            <v>1.9190040000000002E-2</v>
          </cell>
          <cell r="CA63">
            <v>292.92658875000001</v>
          </cell>
          <cell r="CB63">
            <v>0.36974188000000002</v>
          </cell>
          <cell r="CC63">
            <v>9.3732299999999998E-3</v>
          </cell>
          <cell r="CD63">
            <v>333.43629526000001</v>
          </cell>
          <cell r="CE63">
            <v>-0.41044659</v>
          </cell>
          <cell r="CF63">
            <v>0.50727452000000006</v>
          </cell>
          <cell r="CG63">
            <v>334.46986143999999</v>
          </cell>
          <cell r="CH63">
            <v>0.65314106000000005</v>
          </cell>
          <cell r="CI63">
            <v>-10.677528049999953</v>
          </cell>
          <cell r="CJ63">
            <v>375.89002686999999</v>
          </cell>
          <cell r="CK63">
            <v>0.59945031999999998</v>
          </cell>
          <cell r="CL63">
            <v>2.4786742200000003</v>
          </cell>
          <cell r="CM63">
            <v>673.94415804999994</v>
          </cell>
          <cell r="CN63">
            <v>-26.338323450000047</v>
          </cell>
          <cell r="CO63">
            <v>8.5410599999999996E-3</v>
          </cell>
          <cell r="CP63">
            <v>516.93870937999998</v>
          </cell>
          <cell r="CQ63">
            <v>7.0018005499999996</v>
          </cell>
          <cell r="CR63">
            <v>1.02654395</v>
          </cell>
          <cell r="CS63">
            <v>684.90809764000005</v>
          </cell>
          <cell r="CT63">
            <v>-349.44807370000001</v>
          </cell>
          <cell r="CU63">
            <v>476.30079081999997</v>
          </cell>
          <cell r="CV63">
            <v>186.57377319</v>
          </cell>
          <cell r="CW63">
            <v>133.56429898000002</v>
          </cell>
          <cell r="CX63">
            <v>0.49313109000000005</v>
          </cell>
          <cell r="CY63">
            <v>311.29240017000001</v>
          </cell>
          <cell r="CZ63">
            <v>1.18110694</v>
          </cell>
          <cell r="DA63">
            <v>-5.1960498899999994</v>
          </cell>
          <cell r="DB63">
            <v>268.46220532999996</v>
          </cell>
          <cell r="DC63">
            <v>4.4776799599999997</v>
          </cell>
          <cell r="DD63">
            <v>3.05066668</v>
          </cell>
          <cell r="DE63">
            <v>262.96014412</v>
          </cell>
          <cell r="DF63">
            <v>0.30544827000000002</v>
          </cell>
          <cell r="DG63">
            <v>2.3648229000000001</v>
          </cell>
          <cell r="DH63">
            <v>539.52266549000001</v>
          </cell>
          <cell r="DI63">
            <v>0.85318011999999999</v>
          </cell>
          <cell r="DJ63">
            <v>0.16443753</v>
          </cell>
          <cell r="DK63">
            <v>692.77346721000004</v>
          </cell>
          <cell r="DL63">
            <v>16.074442000000001</v>
          </cell>
          <cell r="DM63">
            <v>0.52263488000000002</v>
          </cell>
          <cell r="DN63">
            <v>785.48549836000007</v>
          </cell>
          <cell r="DO63">
            <v>0.78096065000000003</v>
          </cell>
          <cell r="DP63">
            <v>4.1241650000000005E-2</v>
          </cell>
          <cell r="DQ63">
            <v>864.23067064999998</v>
          </cell>
          <cell r="DR63">
            <v>11.1014263</v>
          </cell>
          <cell r="DS63">
            <v>50.70404782</v>
          </cell>
          <cell r="DT63">
            <v>770.50167048000003</v>
          </cell>
          <cell r="DU63">
            <v>0.48078991999995707</v>
          </cell>
          <cell r="DV63">
            <v>9.3023919999999996E-2</v>
          </cell>
          <cell r="DW63">
            <v>734.65706276999992</v>
          </cell>
          <cell r="DX63">
            <v>0.63004550999999043</v>
          </cell>
          <cell r="DY63">
            <v>1.2742811800000668</v>
          </cell>
          <cell r="DZ63">
            <v>790.33881712000004</v>
          </cell>
          <cell r="EA63">
            <v>1.7865570400000215</v>
          </cell>
          <cell r="EB63">
            <v>6.9796059999942775E-2</v>
          </cell>
          <cell r="EC63">
            <v>707.02133814999979</v>
          </cell>
          <cell r="ED63">
            <v>5.2228658099999432</v>
          </cell>
          <cell r="EE63">
            <v>1.9745628400001336</v>
          </cell>
          <cell r="EF63">
            <v>770.50167048000003</v>
          </cell>
          <cell r="EG63">
            <v>770.98246039999992</v>
          </cell>
          <cell r="EH63">
            <v>771.07548431999999</v>
          </cell>
          <cell r="EI63">
            <v>1505.73254709</v>
          </cell>
          <cell r="EJ63">
            <v>1506.3625926</v>
          </cell>
          <cell r="EK63">
            <v>1507.6368737799999</v>
          </cell>
          <cell r="EL63">
            <v>2297.9756909000002</v>
          </cell>
          <cell r="EM63">
            <v>2299.7622479400002</v>
          </cell>
          <cell r="EN63">
            <v>2299.8320440000002</v>
          </cell>
          <cell r="EO63">
            <v>3006.8533821499996</v>
          </cell>
          <cell r="EP63">
            <v>3012.0762479599994</v>
          </cell>
          <cell r="EQ63">
            <v>3014.0508107999999</v>
          </cell>
          <cell r="ER63">
            <v>738.24000174000003</v>
          </cell>
          <cell r="ES63">
            <v>13.484685069999975</v>
          </cell>
          <cell r="ET63">
            <v>1.7610899999976157E-2</v>
          </cell>
          <cell r="EU63">
            <v>819.20987289999982</v>
          </cell>
          <cell r="EV63">
            <v>16.341465229999997</v>
          </cell>
          <cell r="EW63">
            <v>0.6941526700000763</v>
          </cell>
          <cell r="EX63">
            <v>931.87854009</v>
          </cell>
          <cell r="EY63">
            <v>3.0446409899997713</v>
          </cell>
          <cell r="EZ63">
            <v>0.4752101000003815</v>
          </cell>
          <cell r="FA63">
            <v>861.43667449999975</v>
          </cell>
          <cell r="FB63">
            <v>2.2612695399999683</v>
          </cell>
          <cell r="FC63">
            <v>9.0802394200000762</v>
          </cell>
          <cell r="FD63">
            <v>738.24000174000003</v>
          </cell>
          <cell r="FE63">
            <v>751.72468680999998</v>
          </cell>
          <cell r="FF63">
            <v>751.74229771</v>
          </cell>
          <cell r="FG63">
            <v>1570.9521706099999</v>
          </cell>
          <cell r="FH63">
            <v>1587.29363584</v>
          </cell>
          <cell r="FI63">
            <v>1587.98778851</v>
          </cell>
          <cell r="FJ63">
            <v>2519.8663286000001</v>
          </cell>
          <cell r="FK63">
            <v>2522.9109695899997</v>
          </cell>
          <cell r="FL63">
            <v>2523.3861796900001</v>
          </cell>
          <cell r="FM63">
            <v>3384.8228541899998</v>
          </cell>
          <cell r="FN63">
            <v>3387.0841237299996</v>
          </cell>
          <cell r="FO63">
            <v>3396.1643631499996</v>
          </cell>
          <cell r="FP63">
            <v>0</v>
          </cell>
          <cell r="FQ63">
            <v>-32.261668740000005</v>
          </cell>
          <cell r="FR63">
            <v>13.003895150000018</v>
          </cell>
          <cell r="FS63">
            <v>-7.5413020000023839E-2</v>
          </cell>
          <cell r="FT63">
            <v>84.552810129999898</v>
          </cell>
          <cell r="FU63">
            <v>15.711419720000007</v>
          </cell>
          <cell r="FV63">
            <v>-0.58012850999999055</v>
          </cell>
          <cell r="FW63">
            <v>141.53972296999996</v>
          </cell>
          <cell r="FX63">
            <v>1.2580839499997498</v>
          </cell>
          <cell r="FY63">
            <v>0.40541404000043874</v>
          </cell>
          <cell r="FZ63">
            <v>154.41533634999996</v>
          </cell>
          <cell r="GA63">
            <v>-2.9615962699999749</v>
          </cell>
          <cell r="GB63">
            <v>7.1056765799999422</v>
          </cell>
          <cell r="GC63">
            <v>0</v>
          </cell>
          <cell r="GD63">
            <v>-4.1870991298308187E-2</v>
          </cell>
          <cell r="GE63">
            <v>27.046937984891986</v>
          </cell>
          <cell r="GF63">
            <v>-0.81068417671523452</v>
          </cell>
          <cell r="GG63">
            <v>0.11509153646627496</v>
          </cell>
          <cell r="GH63">
            <v>24.936960061821956</v>
          </cell>
          <cell r="GI63">
            <v>-0.45525941927507718</v>
          </cell>
          <cell r="GJ63">
            <v>0.17908739885226901</v>
          </cell>
          <cell r="GK63">
            <v>0.70419467267596147</v>
          </cell>
          <cell r="GL63">
            <v>5.8085519440606124</v>
          </cell>
          <cell r="GM63">
            <v>0.21840265352393029</v>
          </cell>
          <cell r="GN63">
            <v>-0.56704429670193024</v>
          </cell>
          <cell r="GO63">
            <v>3.5986074669568184</v>
          </cell>
          <cell r="GP63">
            <v>0</v>
          </cell>
          <cell r="GQ63">
            <v>-32.261668740000005</v>
          </cell>
          <cell r="GR63">
            <v>-19.257773589999942</v>
          </cell>
          <cell r="GS63">
            <v>-19.333186609999984</v>
          </cell>
          <cell r="GT63">
            <v>65.219623519999914</v>
          </cell>
          <cell r="GU63">
            <v>80.931043240000008</v>
          </cell>
          <cell r="GV63">
            <v>80.350914730000113</v>
          </cell>
          <cell r="GW63">
            <v>221.89063769999984</v>
          </cell>
          <cell r="GX63">
            <v>223.14872164999952</v>
          </cell>
          <cell r="GY63">
            <v>223.55413568999984</v>
          </cell>
          <cell r="GZ63">
            <v>377.96947204000026</v>
          </cell>
          <cell r="HA63">
            <v>375.00787577000028</v>
          </cell>
          <cell r="HB63">
            <v>382.11355234999974</v>
          </cell>
          <cell r="HC63">
            <v>0</v>
          </cell>
          <cell r="HD63">
            <v>-4.1870991298308187E-2</v>
          </cell>
          <cell r="HE63">
            <v>-2.497822528933882E-2</v>
          </cell>
          <cell r="HF63">
            <v>-2.5073014254952789E-2</v>
          </cell>
          <cell r="HG63">
            <v>4.3314215161280985E-2</v>
          </cell>
          <cell r="HH63">
            <v>5.3726137144916787E-2</v>
          </cell>
          <cell r="HI63">
            <v>5.3295933608032212E-2</v>
          </cell>
          <cell r="HJ63">
            <v>9.6559175355374005E-2</v>
          </cell>
          <cell r="HK63">
            <v>9.7031213487343657E-2</v>
          </cell>
          <cell r="HL63">
            <v>9.7204548598767079E-2</v>
          </cell>
          <cell r="HM63">
            <v>0.1257026612217918</v>
          </cell>
          <cell r="HN63">
            <v>0.12450145510890813</v>
          </cell>
          <cell r="HO63">
            <v>0.1267774089875339</v>
          </cell>
          <cell r="HP63">
            <v>0</v>
          </cell>
          <cell r="HQ63">
            <v>-2.5999997887993231E-7</v>
          </cell>
          <cell r="HR63">
            <v>6.9999973817402861E-8</v>
          </cell>
          <cell r="HS63">
            <v>-1.0000002384491502E-7</v>
          </cell>
          <cell r="HT63">
            <v>-1.000001930151484E-7</v>
          </cell>
          <cell r="HU63">
            <v>2.2999999771400326E-7</v>
          </cell>
          <cell r="HV63">
            <v>-3.2999992372051423E-7</v>
          </cell>
          <cell r="HW63">
            <v>8.9999957708641887E-8</v>
          </cell>
          <cell r="HX63">
            <v>-1.0000228645168363E-8</v>
          </cell>
          <cell r="HY63">
            <v>1.0000038147550683E-7</v>
          </cell>
          <cell r="HZ63">
            <v>-5.0000028295471566E-7</v>
          </cell>
          <cell r="IA63">
            <v>2.0694955399999682</v>
          </cell>
          <cell r="IB63">
            <v>9.023921420000077</v>
          </cell>
          <cell r="IC63">
            <v>0</v>
          </cell>
          <cell r="ID63">
            <v>-3.5218896046753682E-10</v>
          </cell>
          <cell r="IE63">
            <v>5.1910722287841993E-9</v>
          </cell>
          <cell r="IF63">
            <v>-5.6782706175069568E-6</v>
          </cell>
          <cell r="IG63">
            <v>-1.2206907693744116E-10</v>
          </cell>
          <cell r="IH63">
            <v>1.407462536033356E-8</v>
          </cell>
          <cell r="II63">
            <v>-4.7539940578015831E-7</v>
          </cell>
          <cell r="IJ63">
            <v>9.6579064594235508E-11</v>
          </cell>
          <cell r="IK63">
            <v>-3.2845345790089418E-9</v>
          </cell>
          <cell r="IL63">
            <v>2.1043408487933087E-7</v>
          </cell>
          <cell r="IM63">
            <v>-5.8042604577372519E-10</v>
          </cell>
          <cell r="IN63">
            <v>10.79132489284245</v>
          </cell>
          <cell r="IO63">
            <v>160.23156752725731</v>
          </cell>
          <cell r="IP63">
            <v>0</v>
          </cell>
          <cell r="IQ63">
            <v>-2.5999997887993231E-7</v>
          </cell>
          <cell r="IR63">
            <v>-1.9000003703695256E-7</v>
          </cell>
          <cell r="IS63">
            <v>-2.9000000267842552E-7</v>
          </cell>
          <cell r="IT63">
            <v>-3.8999996831989847E-7</v>
          </cell>
          <cell r="IU63">
            <v>-1.6000012692529708E-7</v>
          </cell>
          <cell r="IV63">
            <v>-4.9000004764820915E-7</v>
          </cell>
          <cell r="IW63">
            <v>-3.9999986256589182E-7</v>
          </cell>
          <cell r="IX63">
            <v>-4.1000021155923605E-7</v>
          </cell>
          <cell r="IY63">
            <v>-3.0999990485724993E-7</v>
          </cell>
          <cell r="IZ63">
            <v>-8.1000007412512787E-7</v>
          </cell>
          <cell r="JA63">
            <v>2.0694947299998603</v>
          </cell>
          <cell r="JB63">
            <v>11.093416149999484</v>
          </cell>
          <cell r="JC63">
            <v>0</v>
          </cell>
          <cell r="JD63">
            <v>-3.5218896046753682E-10</v>
          </cell>
          <cell r="JE63">
            <v>-2.5275215823389948E-10</v>
          </cell>
          <cell r="JF63">
            <v>-3.8577050067551943E-10</v>
          </cell>
          <cell r="JG63">
            <v>-2.4825706060270531E-10</v>
          </cell>
          <cell r="JH63">
            <v>-1.0080058490532313E-10</v>
          </cell>
          <cell r="JI63">
            <v>-3.0856663448071964E-10</v>
          </cell>
          <cell r="JJ63">
            <v>-1.5873852432665757E-10</v>
          </cell>
          <cell r="JK63">
            <v>-1.6251077284714335E-10</v>
          </cell>
          <cell r="JL63">
            <v>-1.2285075796731593E-10</v>
          </cell>
          <cell r="JM63">
            <v>-2.3930353487439089E-10</v>
          </cell>
          <cell r="JN63">
            <v>6.113695085008333E-4</v>
          </cell>
          <cell r="JO63">
            <v>3.2771591271464964E-3</v>
          </cell>
          <cell r="JP63">
            <v>0</v>
          </cell>
          <cell r="JQ63">
            <v>738.240002</v>
          </cell>
          <cell r="JR63">
            <v>13.484685000000001</v>
          </cell>
          <cell r="JS63">
            <v>1.7611000000000002E-2</v>
          </cell>
          <cell r="JT63">
            <v>819.20987300000002</v>
          </cell>
          <cell r="JU63">
            <v>16.341464999999999</v>
          </cell>
          <cell r="JV63">
            <v>0.69415300000000002</v>
          </cell>
          <cell r="JW63">
            <v>931.87854000000004</v>
          </cell>
          <cell r="JX63">
            <v>3.0446409999999999</v>
          </cell>
          <cell r="JY63">
            <v>0.47521000000000002</v>
          </cell>
          <cell r="JZ63">
            <v>861.43667500000004</v>
          </cell>
          <cell r="KA63">
            <v>0.191774</v>
          </cell>
          <cell r="KB63">
            <v>5.6318E-2</v>
          </cell>
          <cell r="KC63">
            <v>0</v>
          </cell>
          <cell r="KD63">
            <v>738.240002</v>
          </cell>
          <cell r="KE63">
            <v>751.72468700000002</v>
          </cell>
          <cell r="KF63">
            <v>751.74229800000001</v>
          </cell>
          <cell r="KG63">
            <v>1570.9521709999999</v>
          </cell>
          <cell r="KH63">
            <v>1587.2936360000001</v>
          </cell>
          <cell r="KI63">
            <v>1587.987789</v>
          </cell>
          <cell r="KJ63">
            <v>2519.866329</v>
          </cell>
          <cell r="KK63">
            <v>2522.9109699999999</v>
          </cell>
          <cell r="KL63">
            <v>2523.38618</v>
          </cell>
          <cell r="KM63">
            <v>3384.8228549999999</v>
          </cell>
          <cell r="KN63">
            <v>3385.0146289999998</v>
          </cell>
          <cell r="KO63">
            <v>3385.0709470000002</v>
          </cell>
          <cell r="KP63">
            <v>0</v>
          </cell>
          <cell r="KQ63">
            <v>738.24000174000003</v>
          </cell>
          <cell r="KR63">
            <v>13.484685069999975</v>
          </cell>
          <cell r="KS63">
            <v>1.7610899999976157E-2</v>
          </cell>
          <cell r="KT63">
            <v>819.20987289999982</v>
          </cell>
          <cell r="KU63">
            <v>16.341465229999997</v>
          </cell>
          <cell r="KV63">
            <v>0.6941526700000763</v>
          </cell>
          <cell r="KW63">
            <v>931.87854009</v>
          </cell>
          <cell r="KX63">
            <v>3.0446409899997713</v>
          </cell>
          <cell r="KY63">
            <v>0.4752101000003815</v>
          </cell>
          <cell r="KZ63">
            <v>861.43667449999975</v>
          </cell>
          <cell r="LA63">
            <v>2.2612695399999683</v>
          </cell>
          <cell r="LB63">
            <v>9.0802394200000762</v>
          </cell>
          <cell r="LC63">
            <v>0</v>
          </cell>
          <cell r="LD63" t="str">
            <v>44.2        Ad valorem excise (S1P2b) - Domestic</v>
          </cell>
          <cell r="LE63">
            <v>708.10091061000003</v>
          </cell>
          <cell r="LF63">
            <v>1.7029117299999998</v>
          </cell>
          <cell r="LG63">
            <v>1.561883E-2</v>
          </cell>
          <cell r="LH63">
            <v>799.1205253899999</v>
          </cell>
          <cell r="LI63">
            <v>1.2773355800000001</v>
          </cell>
          <cell r="LJ63">
            <v>9.1247759999999997E-2</v>
          </cell>
          <cell r="LK63">
            <v>918.75430243999995</v>
          </cell>
          <cell r="LL63">
            <v>2.8781027399999997</v>
          </cell>
          <cell r="LM63">
            <v>0.47417170000000003</v>
          </cell>
          <cell r="LN63">
            <v>826.96994292999977</v>
          </cell>
          <cell r="LO63">
            <v>1.6383796899999998</v>
          </cell>
          <cell r="LP63">
            <v>5.5600945099999999</v>
          </cell>
          <cell r="LQ63">
            <v>0</v>
          </cell>
          <cell r="LR63">
            <v>0</v>
          </cell>
        </row>
        <row r="64">
          <cell r="M64" t="str">
            <v>45.0.06     Fuel levy (ex imp FL &lt;=Sep'14) (in imp FL &gt;=Oct'14)</v>
          </cell>
          <cell r="O64" t="str">
            <v xml:space="preserve"> </v>
          </cell>
          <cell r="P64">
            <v>2767.34413378</v>
          </cell>
          <cell r="Q64">
            <v>2934.3544742099994</v>
          </cell>
          <cell r="R64">
            <v>3049.0329956300002</v>
          </cell>
          <cell r="S64">
            <v>3047.4832059800001</v>
          </cell>
          <cell r="T64">
            <v>3197.9625244900003</v>
          </cell>
          <cell r="U64">
            <v>3148.4392638700006</v>
          </cell>
          <cell r="V64">
            <v>3112.72093477</v>
          </cell>
          <cell r="W64">
            <v>3131.5052946399992</v>
          </cell>
          <cell r="X64">
            <v>3091.706304979999</v>
          </cell>
          <cell r="Y64">
            <v>3154.4975942400001</v>
          </cell>
          <cell r="Z64">
            <v>2956.7403817799996</v>
          </cell>
          <cell r="AA64">
            <v>3010.4761151000002</v>
          </cell>
          <cell r="AB64">
            <v>1862.7815356999999</v>
          </cell>
          <cell r="AC64">
            <v>1844.82489304</v>
          </cell>
          <cell r="AD64">
            <v>1943.5138598400001</v>
          </cell>
          <cell r="AE64">
            <v>1875.6238917400001</v>
          </cell>
          <cell r="AF64">
            <v>1847.4870716099999</v>
          </cell>
          <cell r="AG64">
            <v>2067.4770390799999</v>
          </cell>
          <cell r="AH64">
            <v>2010.6850790000001</v>
          </cell>
          <cell r="AI64">
            <v>1999.6069508399999</v>
          </cell>
          <cell r="AJ64">
            <v>2216.4308277099994</v>
          </cell>
          <cell r="AK64">
            <v>2138.1656321699998</v>
          </cell>
          <cell r="AL64">
            <v>2011.1144734899999</v>
          </cell>
          <cell r="AM64">
            <v>1922.7887457799989</v>
          </cell>
          <cell r="AN64">
            <v>1869.73659739</v>
          </cell>
          <cell r="AO64">
            <v>2144.3097153100002</v>
          </cell>
          <cell r="AP64">
            <v>2455.2803792</v>
          </cell>
          <cell r="AQ64">
            <v>2507.6674210099995</v>
          </cell>
          <cell r="AR64">
            <v>2552.89011888</v>
          </cell>
          <cell r="AS64">
            <v>2502.84119014</v>
          </cell>
          <cell r="AT64">
            <v>2319.07290061</v>
          </cell>
          <cell r="AU64">
            <v>2447.6929675400002</v>
          </cell>
          <cell r="AV64">
            <v>2605.4450519299999</v>
          </cell>
          <cell r="AW64">
            <v>2609.6281843400002</v>
          </cell>
          <cell r="AX64">
            <v>2510.0024561700002</v>
          </cell>
          <cell r="AY64">
            <v>2307.96947129</v>
          </cell>
          <cell r="AZ64">
            <v>2444.0757160500002</v>
          </cell>
          <cell r="BA64">
            <v>2632.2333241699994</v>
          </cell>
          <cell r="BB64">
            <v>2671.2140142100002</v>
          </cell>
          <cell r="BC64">
            <v>2789.1083900900003</v>
          </cell>
          <cell r="BD64">
            <v>2883.8525927800001</v>
          </cell>
          <cell r="BE64">
            <v>3081.1529126799996</v>
          </cell>
          <cell r="BF64">
            <v>2891.3812785999999</v>
          </cell>
          <cell r="BG64">
            <v>2937.7064948499992</v>
          </cell>
          <cell r="BH64">
            <v>2999.6417416500003</v>
          </cell>
          <cell r="BI64">
            <v>3063.1150191199999</v>
          </cell>
          <cell r="BJ64">
            <v>3014.8108319899998</v>
          </cell>
          <cell r="BK64">
            <v>3009.2843576700002</v>
          </cell>
          <cell r="BL64">
            <v>3093.1952710900005</v>
          </cell>
          <cell r="BM64">
            <v>3135.2667897800002</v>
          </cell>
          <cell r="BN64">
            <v>3308.4281341400006</v>
          </cell>
          <cell r="BO64">
            <v>3395.0462450199998</v>
          </cell>
          <cell r="BP64">
            <v>3679.691237030001</v>
          </cell>
          <cell r="BQ64">
            <v>3732.4215647200003</v>
          </cell>
          <cell r="BR64">
            <v>3559.7442656599997</v>
          </cell>
          <cell r="BS64">
            <v>2818.44034827</v>
          </cell>
          <cell r="BT64">
            <v>3404.5115409900004</v>
          </cell>
          <cell r="BU64">
            <v>3247.1656605300004</v>
          </cell>
          <cell r="BV64">
            <v>3365.3838538099999</v>
          </cell>
          <cell r="BW64">
            <v>3671.093998750001</v>
          </cell>
          <cell r="BX64">
            <v>1723.55458774</v>
          </cell>
          <cell r="BY64">
            <v>1771.110377</v>
          </cell>
          <cell r="BZ64">
            <v>1653.2061616800002</v>
          </cell>
          <cell r="CA64">
            <v>1745.9021613800001</v>
          </cell>
          <cell r="CB64">
            <v>1967.1942614000002</v>
          </cell>
          <cell r="CC64">
            <v>1658.86385043</v>
          </cell>
          <cell r="CD64">
            <v>1696.4793852800003</v>
          </cell>
          <cell r="CE64">
            <v>1744.3597665999998</v>
          </cell>
          <cell r="CF64">
            <v>1800.06705674</v>
          </cell>
          <cell r="CG64">
            <v>1928.0166230799998</v>
          </cell>
          <cell r="CH64">
            <v>2370.58744604</v>
          </cell>
          <cell r="CI64">
            <v>1785.2583226299973</v>
          </cell>
          <cell r="CJ64">
            <v>3696.9093152200003</v>
          </cell>
          <cell r="CK64">
            <v>3003.7566603600008</v>
          </cell>
          <cell r="CL64">
            <v>3603.2679592899999</v>
          </cell>
          <cell r="CM64">
            <v>3978.8113168099994</v>
          </cell>
          <cell r="CN64">
            <v>3228.0461898299991</v>
          </cell>
          <cell r="CO64">
            <v>3748.4685080100007</v>
          </cell>
          <cell r="CP64">
            <v>3856.230045889999</v>
          </cell>
          <cell r="CQ64">
            <v>3310.1776039200035</v>
          </cell>
          <cell r="CR64">
            <v>3946.8646622799988</v>
          </cell>
          <cell r="CS64">
            <v>3436.9897012999963</v>
          </cell>
          <cell r="CT64">
            <v>4505.7350666399998</v>
          </cell>
          <cell r="CU64">
            <v>3369.3965881700015</v>
          </cell>
          <cell r="CV64">
            <v>2099.4943263200003</v>
          </cell>
          <cell r="CW64">
            <v>1912.5578225700001</v>
          </cell>
          <cell r="CX64">
            <v>2060.1966786499997</v>
          </cell>
          <cell r="CY64">
            <v>2050.5870538200002</v>
          </cell>
          <cell r="CZ64">
            <v>1954.5076112299998</v>
          </cell>
          <cell r="DA64">
            <v>1989.8441778599999</v>
          </cell>
          <cell r="DB64">
            <v>1991.1160611099999</v>
          </cell>
          <cell r="DC64">
            <v>2078.9134938399998</v>
          </cell>
          <cell r="DD64">
            <v>2104.8589036200001</v>
          </cell>
          <cell r="DE64">
            <v>2102.9542328899997</v>
          </cell>
          <cell r="DF64">
            <v>2345.7746637700002</v>
          </cell>
          <cell r="DG64">
            <v>2192.9732547399999</v>
          </cell>
          <cell r="DH64">
            <v>3153.2811899200001</v>
          </cell>
          <cell r="DI64">
            <v>3578.3958469399995</v>
          </cell>
          <cell r="DJ64">
            <v>3397.5890668900001</v>
          </cell>
          <cell r="DK64">
            <v>3791.9138261799999</v>
          </cell>
          <cell r="DL64">
            <v>4211.9562986800001</v>
          </cell>
          <cell r="DM64">
            <v>3679.3222916599998</v>
          </cell>
          <cell r="DN64">
            <v>4941.3395150899996</v>
          </cell>
          <cell r="DO64">
            <v>4333.3774347699991</v>
          </cell>
          <cell r="DP64">
            <v>4402.6321365599997</v>
          </cell>
          <cell r="DQ64">
            <v>4015.0528866600002</v>
          </cell>
          <cell r="DR64">
            <v>4489.96071742</v>
          </cell>
          <cell r="DS64">
            <v>4471.7111395400007</v>
          </cell>
          <cell r="DT64">
            <v>4639.7907967299998</v>
          </cell>
          <cell r="DU64">
            <v>3963.0874122699997</v>
          </cell>
          <cell r="DV64">
            <v>5014.417244289999</v>
          </cell>
          <cell r="DW64">
            <v>4672.3383180700002</v>
          </cell>
          <cell r="DX64">
            <v>3348.9692233100004</v>
          </cell>
          <cell r="DY64">
            <v>4446.0560088500006</v>
          </cell>
          <cell r="DZ64">
            <v>5040.6068060299976</v>
          </cell>
          <cell r="EA64">
            <v>5194.7099808700013</v>
          </cell>
          <cell r="EB64">
            <v>4999.8286953199959</v>
          </cell>
          <cell r="EC64">
            <v>4803.4036768100004</v>
          </cell>
          <cell r="ED64">
            <v>4779.255848050002</v>
          </cell>
          <cell r="EE64">
            <v>4704.8368163000023</v>
          </cell>
          <cell r="EF64">
            <v>4639.7907967299998</v>
          </cell>
          <cell r="EG64">
            <v>8602.8782090000004</v>
          </cell>
          <cell r="EH64">
            <v>13617.295453289998</v>
          </cell>
          <cell r="EI64">
            <v>18289.633771360001</v>
          </cell>
          <cell r="EJ64">
            <v>21638.602994670004</v>
          </cell>
          <cell r="EK64">
            <v>26084.659003520006</v>
          </cell>
          <cell r="EL64">
            <v>31125.265809550005</v>
          </cell>
          <cell r="EM64">
            <v>36319.975790420009</v>
          </cell>
          <cell r="EN64">
            <v>41319.804485740009</v>
          </cell>
          <cell r="EO64">
            <v>46123.20816255</v>
          </cell>
          <cell r="EP64">
            <v>50902.464010600008</v>
          </cell>
          <cell r="EQ64">
            <v>55607.300826900006</v>
          </cell>
          <cell r="ER64">
            <v>4107.9428255000003</v>
          </cell>
          <cell r="ES64">
            <v>4951.5342556399992</v>
          </cell>
          <cell r="ET64">
            <v>5330.9345161899973</v>
          </cell>
          <cell r="EU64">
            <v>5399.0571700500004</v>
          </cell>
          <cell r="EV64">
            <v>5288.7650600599991</v>
          </cell>
          <cell r="EW64">
            <v>5296.7683056899987</v>
          </cell>
          <cell r="EX64">
            <v>5350.3290846700011</v>
          </cell>
          <cell r="EY64">
            <v>5479.0033426700029</v>
          </cell>
          <cell r="EZ64">
            <v>5571.8212467199974</v>
          </cell>
          <cell r="FA64">
            <v>5178.6175949199996</v>
          </cell>
          <cell r="FB64">
            <v>5185.809810199994</v>
          </cell>
          <cell r="FC64">
            <v>5638.2505807900025</v>
          </cell>
          <cell r="FD64">
            <v>4107.9428255000003</v>
          </cell>
          <cell r="FE64">
            <v>9059.4770811399994</v>
          </cell>
          <cell r="FF64">
            <v>14390.411597329996</v>
          </cell>
          <cell r="FG64">
            <v>19789.468767379996</v>
          </cell>
          <cell r="FH64">
            <v>25078.233827439995</v>
          </cell>
          <cell r="FI64">
            <v>30375.002133129994</v>
          </cell>
          <cell r="FJ64">
            <v>35725.331217799998</v>
          </cell>
          <cell r="FK64">
            <v>41204.334560470001</v>
          </cell>
          <cell r="FL64">
            <v>46776.15580719</v>
          </cell>
          <cell r="FM64">
            <v>51954.773402109997</v>
          </cell>
          <cell r="FN64">
            <v>57140.58321230999</v>
          </cell>
          <cell r="FO64">
            <v>62778.833793099991</v>
          </cell>
          <cell r="FP64">
            <v>0</v>
          </cell>
          <cell r="FQ64">
            <v>-531.84797122999953</v>
          </cell>
          <cell r="FR64">
            <v>988.44684336999944</v>
          </cell>
          <cell r="FS64">
            <v>316.51727189999838</v>
          </cell>
          <cell r="FT64">
            <v>726.71885198000018</v>
          </cell>
          <cell r="FU64">
            <v>1939.7958367499987</v>
          </cell>
          <cell r="FV64">
            <v>850.71229683999809</v>
          </cell>
          <cell r="FW64">
            <v>309.72227864000342</v>
          </cell>
          <cell r="FX64">
            <v>284.29336180000155</v>
          </cell>
          <cell r="FY64">
            <v>571.9925514000015</v>
          </cell>
          <cell r="FZ64">
            <v>375.21391810999921</v>
          </cell>
          <cell r="GA64">
            <v>406.553962149992</v>
          </cell>
          <cell r="GB64">
            <v>933.41376449000018</v>
          </cell>
          <cell r="GC64">
            <v>0</v>
          </cell>
          <cell r="GD64">
            <v>-0.11462757579605351</v>
          </cell>
          <cell r="GE64">
            <v>0.2494133337331137</v>
          </cell>
          <cell r="GF64">
            <v>6.3121446915974516E-2</v>
          </cell>
          <cell r="GG64">
            <v>0.15553643647110416</v>
          </cell>
          <cell r="GH64">
            <v>0.57922175672691745</v>
          </cell>
          <cell r="GI64">
            <v>0.19134088620265494</v>
          </cell>
          <cell r="GJ64">
            <v>6.1445435154649952E-2</v>
          </cell>
          <cell r="GK64">
            <v>5.4727475229019149E-2</v>
          </cell>
          <cell r="GL64">
            <v>0.11440242981432651</v>
          </cell>
          <cell r="GM64">
            <v>7.811417556293819E-2</v>
          </cell>
          <cell r="GN64">
            <v>8.5066373317484414E-2</v>
          </cell>
          <cell r="GO64">
            <v>0.19839450355773644</v>
          </cell>
          <cell r="GP64">
            <v>0</v>
          </cell>
          <cell r="GQ64">
            <v>-531.84797122999953</v>
          </cell>
          <cell r="GR64">
            <v>456.598872139999</v>
          </cell>
          <cell r="GS64">
            <v>773.11614403999738</v>
          </cell>
          <cell r="GT64">
            <v>1499.8349960199957</v>
          </cell>
          <cell r="GU64">
            <v>3439.6308327699917</v>
          </cell>
          <cell r="GV64">
            <v>4290.343129609988</v>
          </cell>
          <cell r="GW64">
            <v>4600.0654082499932</v>
          </cell>
          <cell r="GX64">
            <v>4884.358770049992</v>
          </cell>
          <cell r="GY64">
            <v>5456.3513214499908</v>
          </cell>
          <cell r="GZ64">
            <v>5831.5652395599973</v>
          </cell>
          <cell r="HA64">
            <v>6238.119201709982</v>
          </cell>
          <cell r="HB64">
            <v>7171.5329661999858</v>
          </cell>
          <cell r="HC64">
            <v>0</v>
          </cell>
          <cell r="HD64">
            <v>-0.11462757579605351</v>
          </cell>
          <cell r="HE64">
            <v>5.3075129165762548E-2</v>
          </cell>
          <cell r="HF64">
            <v>5.6774573680356558E-2</v>
          </cell>
          <cell r="HG64">
            <v>8.2004648904922789E-2</v>
          </cell>
          <cell r="HH64">
            <v>0.15895808216534302</v>
          </cell>
          <cell r="HI64">
            <v>0.16447763909932753</v>
          </cell>
          <cell r="HJ64">
            <v>0.14779200397506578</v>
          </cell>
          <cell r="HK64">
            <v>0.13448133330910209</v>
          </cell>
          <cell r="HL64">
            <v>0.1320517216709737</v>
          </cell>
          <cell r="HM64">
            <v>0.12643451034472858</v>
          </cell>
          <cell r="HN64">
            <v>0.12255043685922447</v>
          </cell>
          <cell r="HO64">
            <v>0.12896747116937493</v>
          </cell>
          <cell r="HP64">
            <v>0</v>
          </cell>
          <cell r="HQ64">
            <v>-5.0000016926787794E-7</v>
          </cell>
          <cell r="HR64">
            <v>6.3999959820648655E-7</v>
          </cell>
          <cell r="HS64">
            <v>-8.100023478618823E-7</v>
          </cell>
          <cell r="HT64">
            <v>5.0000380724668503E-8</v>
          </cell>
          <cell r="HU64">
            <v>-9.400009730597958E-7</v>
          </cell>
          <cell r="HV64">
            <v>-3.1000126909930259E-7</v>
          </cell>
          <cell r="HW64">
            <v>-3.2999923860188574E-7</v>
          </cell>
          <cell r="HX64">
            <v>-3.2999741961248219E-7</v>
          </cell>
          <cell r="HY64">
            <v>-2.8000249585602432E-7</v>
          </cell>
          <cell r="HZ64">
            <v>-8.0000063462648541E-8</v>
          </cell>
          <cell r="IA64">
            <v>-352.64957880000566</v>
          </cell>
          <cell r="IB64">
            <v>161.48337479000202</v>
          </cell>
          <cell r="IC64">
            <v>0</v>
          </cell>
          <cell r="ID64">
            <v>-1.2171546451505503E-10</v>
          </cell>
          <cell r="IE64">
            <v>1.2925278615617424E-10</v>
          </cell>
          <cell r="IF64">
            <v>-1.5194378120362162E-10</v>
          </cell>
          <cell r="IG64">
            <v>9.260946707972812E-12</v>
          </cell>
          <cell r="IH64">
            <v>-1.7773543770954733E-10</v>
          </cell>
          <cell r="II64">
            <v>-5.8526492228882964E-11</v>
          </cell>
          <cell r="IJ64">
            <v>-6.1678306765664255E-11</v>
          </cell>
          <cell r="IK64">
            <v>-6.0229461263988528E-11</v>
          </cell>
          <cell r="IL64">
            <v>-5.0253316365234131E-11</v>
          </cell>
          <cell r="IM64">
            <v>-1.5448150398262521E-11</v>
          </cell>
          <cell r="IN64">
            <v>-6.3672865327929859E-2</v>
          </cell>
          <cell r="IO64">
            <v>2.9485163184057014E-2</v>
          </cell>
          <cell r="IP64">
            <v>0</v>
          </cell>
          <cell r="IQ64">
            <v>-5.0000016926787794E-7</v>
          </cell>
          <cell r="IR64">
            <v>1.3999851944390684E-7</v>
          </cell>
          <cell r="IS64">
            <v>-6.7000473791267723E-7</v>
          </cell>
          <cell r="IT64">
            <v>-6.2000253819860518E-7</v>
          </cell>
          <cell r="IU64">
            <v>-1.5600053302478045E-6</v>
          </cell>
          <cell r="IV64">
            <v>-1.8700047803577036E-6</v>
          </cell>
          <cell r="IW64">
            <v>-2.2000021999701858E-6</v>
          </cell>
          <cell r="IX64">
            <v>-2.5299959816038609E-6</v>
          </cell>
          <cell r="IY64">
            <v>-2.8099966584704816E-6</v>
          </cell>
          <cell r="IZ64">
            <v>-2.8900030883960426E-6</v>
          </cell>
          <cell r="JA64">
            <v>-352.64958169001329</v>
          </cell>
          <cell r="JB64">
            <v>-191.16620690000855</v>
          </cell>
          <cell r="JC64">
            <v>0</v>
          </cell>
          <cell r="JD64">
            <v>-1.2171546451505503E-10</v>
          </cell>
          <cell r="JE64">
            <v>1.5453267135861396E-11</v>
          </cell>
          <cell r="JF64">
            <v>-4.655910870581321E-11</v>
          </cell>
          <cell r="JG64">
            <v>-3.1329923277231312E-11</v>
          </cell>
          <cell r="JH64">
            <v>-6.2205550075214771E-11</v>
          </cell>
          <cell r="JI64">
            <v>-6.1563939059051646E-11</v>
          </cell>
          <cell r="JJ64">
            <v>-6.1581016182113532E-11</v>
          </cell>
          <cell r="JK64">
            <v>-6.1401209567784304E-11</v>
          </cell>
          <cell r="JL64">
            <v>-6.007327044754176E-11</v>
          </cell>
          <cell r="JM64">
            <v>-5.5625362194687501E-11</v>
          </cell>
          <cell r="JN64">
            <v>-6.1337580886009222E-3</v>
          </cell>
          <cell r="JO64">
            <v>-3.0358298697793955E-3</v>
          </cell>
          <cell r="JP64">
            <v>0</v>
          </cell>
          <cell r="JQ64">
            <v>4107.9428260000004</v>
          </cell>
          <cell r="JR64">
            <v>4951.5342549999996</v>
          </cell>
          <cell r="JS64">
            <v>5330.9345169999997</v>
          </cell>
          <cell r="JT64">
            <v>5399.05717</v>
          </cell>
          <cell r="JU64">
            <v>5288.7650610000001</v>
          </cell>
          <cell r="JV64">
            <v>5296.7683059999999</v>
          </cell>
          <cell r="JW64">
            <v>5350.3290850000003</v>
          </cell>
          <cell r="JX64">
            <v>5479.0033430000003</v>
          </cell>
          <cell r="JY64">
            <v>5571.8212469999999</v>
          </cell>
          <cell r="JZ64">
            <v>5178.6175949999997</v>
          </cell>
          <cell r="KA64">
            <v>5538.4593889999996</v>
          </cell>
          <cell r="KB64">
            <v>5476.7672060000004</v>
          </cell>
          <cell r="KC64">
            <v>0</v>
          </cell>
          <cell r="KD64">
            <v>4107.9428260000004</v>
          </cell>
          <cell r="KE64">
            <v>9059.4770810000009</v>
          </cell>
          <cell r="KF64">
            <v>14390.411598000001</v>
          </cell>
          <cell r="KG64">
            <v>19789.468767999999</v>
          </cell>
          <cell r="KH64">
            <v>25078.233829000001</v>
          </cell>
          <cell r="KI64">
            <v>30375.002134999999</v>
          </cell>
          <cell r="KJ64">
            <v>35725.33122</v>
          </cell>
          <cell r="KK64">
            <v>41204.334562999997</v>
          </cell>
          <cell r="KL64">
            <v>46776.155809999997</v>
          </cell>
          <cell r="KM64">
            <v>51954.773405</v>
          </cell>
          <cell r="KN64">
            <v>57493.232794000003</v>
          </cell>
          <cell r="KO64">
            <v>62970</v>
          </cell>
          <cell r="KP64">
            <v>0</v>
          </cell>
          <cell r="KQ64">
            <v>4107.9428255000003</v>
          </cell>
          <cell r="KR64">
            <v>4951.5342556399992</v>
          </cell>
          <cell r="KS64">
            <v>5330.9345161899973</v>
          </cell>
          <cell r="KT64">
            <v>5399.0571700500004</v>
          </cell>
          <cell r="KU64">
            <v>5288.7650600599991</v>
          </cell>
          <cell r="KV64">
            <v>5296.7683056899987</v>
          </cell>
          <cell r="KW64">
            <v>5350.3290846700011</v>
          </cell>
          <cell r="KX64">
            <v>5479.0033426700029</v>
          </cell>
          <cell r="KY64">
            <v>5571.8212467199974</v>
          </cell>
          <cell r="KZ64">
            <v>5178.6175949199996</v>
          </cell>
          <cell r="LA64">
            <v>5185.809810199994</v>
          </cell>
          <cell r="LB64">
            <v>5638.2505807900025</v>
          </cell>
          <cell r="LC64">
            <v>0</v>
          </cell>
          <cell r="LD64" t="str">
            <v>45.0.06     Fuel levy (ex imp FL &lt;=Sep'14) (in imp FL &gt;=Oct'14)</v>
          </cell>
          <cell r="LE64">
            <v>4163.5482141799994</v>
          </cell>
          <cell r="LF64">
            <v>5008.58339256</v>
          </cell>
          <cell r="LG64">
            <v>5450.3237842200006</v>
          </cell>
          <cell r="LH64">
            <v>5505.1176343700008</v>
          </cell>
          <cell r="LI64">
            <v>5304.4605446800006</v>
          </cell>
          <cell r="LJ64">
            <v>5393.7842985300003</v>
          </cell>
          <cell r="LK64">
            <v>5386.4849162399987</v>
          </cell>
          <cell r="LL64">
            <v>5515.2401805699983</v>
          </cell>
          <cell r="LM64">
            <v>5575.0306083699998</v>
          </cell>
          <cell r="LN64">
            <v>5210.7032791099991</v>
          </cell>
          <cell r="LO64">
            <v>5259.5441943099995</v>
          </cell>
          <cell r="LP64">
            <v>5821.6131749399992</v>
          </cell>
          <cell r="LQ64">
            <v>0</v>
          </cell>
          <cell r="LR64">
            <v>0</v>
          </cell>
        </row>
        <row r="65">
          <cell r="M65" t="str">
            <v>45.0.07             Gen fuel levy (ex imp FL &lt;=Sep'14) (in imp FL &gt;=Oct'14)</v>
          </cell>
          <cell r="O65" t="str">
            <v xml:space="preserve"> </v>
          </cell>
          <cell r="P65">
            <v>2719.2174255800001</v>
          </cell>
          <cell r="Q65">
            <v>2814.5538014499998</v>
          </cell>
          <cell r="R65">
            <v>2996.1983685599998</v>
          </cell>
          <cell r="S65">
            <v>2935.05496189</v>
          </cell>
          <cell r="T65">
            <v>3061.18552778</v>
          </cell>
          <cell r="U65">
            <v>3004.6275805199998</v>
          </cell>
          <cell r="V65">
            <v>2976.41270377</v>
          </cell>
          <cell r="W65">
            <v>2991.7970908599996</v>
          </cell>
          <cell r="X65">
            <v>2952.1967492699996</v>
          </cell>
          <cell r="Y65">
            <v>3045.9659606499999</v>
          </cell>
          <cell r="Z65">
            <v>2934.7998050099995</v>
          </cell>
          <cell r="AA65">
            <v>3065.0512489000002</v>
          </cell>
          <cell r="AB65">
            <v>1881.51909381</v>
          </cell>
          <cell r="AC65">
            <v>1896.7985460699999</v>
          </cell>
          <cell r="AD65">
            <v>1946.2513311300002</v>
          </cell>
          <cell r="AE65">
            <v>1883.56115428</v>
          </cell>
          <cell r="AF65">
            <v>1853.2854993599999</v>
          </cell>
          <cell r="AG65">
            <v>2088.8564075700001</v>
          </cell>
          <cell r="AH65">
            <v>2033.5760779700001</v>
          </cell>
          <cell r="AI65">
            <v>2028.81925933</v>
          </cell>
          <cell r="AJ65">
            <v>2215.12673395</v>
          </cell>
          <cell r="AK65">
            <v>2148.2276948099998</v>
          </cell>
          <cell r="AL65">
            <v>2022.4996590599999</v>
          </cell>
          <cell r="AM65">
            <v>2066.6131598300017</v>
          </cell>
          <cell r="AN65">
            <v>1885.0246909100001</v>
          </cell>
          <cell r="AO65">
            <v>2225.7198724600003</v>
          </cell>
          <cell r="AP65">
            <v>2449.18653391</v>
          </cell>
          <cell r="AQ65">
            <v>2501.6440518099998</v>
          </cell>
          <cell r="AR65">
            <v>2584.0542413200001</v>
          </cell>
          <cell r="AS65">
            <v>2502.9531981100004</v>
          </cell>
          <cell r="AT65">
            <v>2396.4728858600001</v>
          </cell>
          <cell r="AU65">
            <v>2473.88173069</v>
          </cell>
          <cell r="AV65">
            <v>2573.6350166900002</v>
          </cell>
          <cell r="AW65">
            <v>2603.9067942600004</v>
          </cell>
          <cell r="AX65">
            <v>2526.1596066300003</v>
          </cell>
          <cell r="AY65">
            <v>2374.8697528600001</v>
          </cell>
          <cell r="AZ65">
            <v>2468.8328078600002</v>
          </cell>
          <cell r="BA65">
            <v>2608.7835113699998</v>
          </cell>
          <cell r="BB65">
            <v>2503.9310176400004</v>
          </cell>
          <cell r="BC65">
            <v>2673.8994299999999</v>
          </cell>
          <cell r="BD65">
            <v>2787.3003495500002</v>
          </cell>
          <cell r="BE65">
            <v>2894.66901444</v>
          </cell>
          <cell r="BF65">
            <v>2730.7201461599998</v>
          </cell>
          <cell r="BG65">
            <v>2801.3558014399996</v>
          </cell>
          <cell r="BH65">
            <v>2859.1973998899998</v>
          </cell>
          <cell r="BI65">
            <v>2984.09409564</v>
          </cell>
          <cell r="BJ65">
            <v>2880.0432609699997</v>
          </cell>
          <cell r="BK65">
            <v>2755.1190023099994</v>
          </cell>
          <cell r="BL65">
            <v>2985.9563961700005</v>
          </cell>
          <cell r="BM65">
            <v>3017.3614997199998</v>
          </cell>
          <cell r="BN65">
            <v>3103.4463622500002</v>
          </cell>
          <cell r="BO65">
            <v>3345.6713262199996</v>
          </cell>
          <cell r="BP65">
            <v>3515.8405327500009</v>
          </cell>
          <cell r="BQ65">
            <v>3544.3811747600002</v>
          </cell>
          <cell r="BR65">
            <v>3427.6523150799999</v>
          </cell>
          <cell r="BS65">
            <v>3253.9565329300008</v>
          </cell>
          <cell r="BT65">
            <v>3296.6376838200008</v>
          </cell>
          <cell r="BU65">
            <v>3507.7303798799994</v>
          </cell>
          <cell r="BV65">
            <v>3559.5567611900005</v>
          </cell>
          <cell r="BW65">
            <v>3435.4264393600006</v>
          </cell>
          <cell r="BX65">
            <v>1793.0966257299999</v>
          </cell>
          <cell r="BY65">
            <v>1848.2350780100001</v>
          </cell>
          <cell r="BZ65">
            <v>1711.26501955</v>
          </cell>
          <cell r="CA65">
            <v>1811.84721124</v>
          </cell>
          <cell r="CB65">
            <v>1884.1895846800001</v>
          </cell>
          <cell r="CC65">
            <v>1743.3859282000001</v>
          </cell>
          <cell r="CD65">
            <v>1720.2293581400002</v>
          </cell>
          <cell r="CE65">
            <v>1702.2181795399999</v>
          </cell>
          <cell r="CF65">
            <v>1878.3992405899999</v>
          </cell>
          <cell r="CG65">
            <v>1890.7006145799999</v>
          </cell>
          <cell r="CH65">
            <v>1802.87465273</v>
          </cell>
          <cell r="CI65">
            <v>1791.7982598699989</v>
          </cell>
          <cell r="CJ65">
            <v>3411.75028273</v>
          </cell>
          <cell r="CK65">
            <v>3577.9165211100008</v>
          </cell>
          <cell r="CL65">
            <v>3832.4881175100004</v>
          </cell>
          <cell r="CM65">
            <v>3810.8990527799992</v>
          </cell>
          <cell r="CN65">
            <v>3970.3316297899996</v>
          </cell>
          <cell r="CO65">
            <v>4123.3319492600012</v>
          </cell>
          <cell r="CP65">
            <v>3821.1942787599983</v>
          </cell>
          <cell r="CQ65">
            <v>3714.8428190300037</v>
          </cell>
          <cell r="CR65">
            <v>4136.9375542099979</v>
          </cell>
          <cell r="CS65">
            <v>4075.3764416699964</v>
          </cell>
          <cell r="CT65">
            <v>4723.6094809299984</v>
          </cell>
          <cell r="CU65">
            <v>3694.6659982300016</v>
          </cell>
          <cell r="CV65">
            <v>2075.3170301999999</v>
          </cell>
          <cell r="CW65">
            <v>2014.6857569000001</v>
          </cell>
          <cell r="CX65">
            <v>2034.96896685</v>
          </cell>
          <cell r="CY65">
            <v>2030.91058763</v>
          </cell>
          <cell r="CZ65">
            <v>1993.11121007</v>
          </cell>
          <cell r="DA65">
            <v>2015.4987154800001</v>
          </cell>
          <cell r="DB65">
            <v>1992.04837112</v>
          </cell>
          <cell r="DC65">
            <v>2113.8150812600002</v>
          </cell>
          <cell r="DD65">
            <v>2123.8591934800002</v>
          </cell>
          <cell r="DE65">
            <v>2134.2596169799999</v>
          </cell>
          <cell r="DF65">
            <v>2389.6075301399997</v>
          </cell>
          <cell r="DG65">
            <v>2301.5258969699998</v>
          </cell>
          <cell r="DH65">
            <v>3622.2264543299998</v>
          </cell>
          <cell r="DI65">
            <v>3690.0626142300002</v>
          </cell>
          <cell r="DJ65">
            <v>3973.9823544599999</v>
          </cell>
          <cell r="DK65">
            <v>3983.7323677300001</v>
          </cell>
          <cell r="DL65">
            <v>4139.5093012799998</v>
          </cell>
          <cell r="DM65">
            <v>4234.9690384200003</v>
          </cell>
          <cell r="DN65">
            <v>5377.9389735300001</v>
          </cell>
          <cell r="DO65">
            <v>4310.1062780000002</v>
          </cell>
          <cell r="DP65">
            <v>4647.3061476399998</v>
          </cell>
          <cell r="DQ65">
            <v>4647.5169030500001</v>
          </cell>
          <cell r="DR65">
            <v>4825.7825914200002</v>
          </cell>
          <cell r="DS65">
            <v>4944.4459650500003</v>
          </cell>
          <cell r="DT65">
            <v>4725.0181113899998</v>
          </cell>
          <cell r="DU65">
            <v>4670.3571534100001</v>
          </cell>
          <cell r="DV65">
            <v>5116.8355686799996</v>
          </cell>
          <cell r="DW65">
            <v>5349.2002525700009</v>
          </cell>
          <cell r="DX65">
            <v>5198.5784289100011</v>
          </cell>
          <cell r="DY65">
            <v>5066.16990498</v>
          </cell>
          <cell r="DZ65">
            <v>4863.3037431999983</v>
          </cell>
          <cell r="EA65">
            <v>5388.9143777000027</v>
          </cell>
          <cell r="EB65">
            <v>5385.8863081699956</v>
          </cell>
          <cell r="EC65">
            <v>5035.2207254799996</v>
          </cell>
          <cell r="ED65">
            <v>4814.9812502600025</v>
          </cell>
          <cell r="EE65">
            <v>4685.0667907300012</v>
          </cell>
          <cell r="EF65">
            <v>4725.0181113899998</v>
          </cell>
          <cell r="EG65">
            <v>9395.3752647999991</v>
          </cell>
          <cell r="EH65">
            <v>14512.21083348</v>
          </cell>
          <cell r="EI65">
            <v>19861.41108605</v>
          </cell>
          <cell r="EJ65">
            <v>25059.989514959998</v>
          </cell>
          <cell r="EK65">
            <v>30126.159419939999</v>
          </cell>
          <cell r="EL65">
            <v>34989.463163139997</v>
          </cell>
          <cell r="EM65">
            <v>40378.377540840003</v>
          </cell>
          <cell r="EN65">
            <v>45764.26384901</v>
          </cell>
          <cell r="EO65">
            <v>50799.484574490009</v>
          </cell>
          <cell r="EP65">
            <v>55614.465824750005</v>
          </cell>
          <cell r="EQ65">
            <v>60299.532615480013</v>
          </cell>
          <cell r="ER65">
            <v>4755.825752570001</v>
          </cell>
          <cell r="ES65">
            <v>5161.2908594500004</v>
          </cell>
          <cell r="ET65">
            <v>5096.4364418599989</v>
          </cell>
          <cell r="EU65">
            <v>5441.1737842799994</v>
          </cell>
          <cell r="EV65">
            <v>5453.6909427699993</v>
          </cell>
          <cell r="EW65">
            <v>5510.5083676099994</v>
          </cell>
          <cell r="EX65">
            <v>5474.3088065500015</v>
          </cell>
          <cell r="EY65">
            <v>5706.6685817300031</v>
          </cell>
          <cell r="EZ65">
            <v>5744.2236448299982</v>
          </cell>
          <cell r="FA65">
            <v>5516.006519210001</v>
          </cell>
          <cell r="FB65">
            <v>5572.0339694399936</v>
          </cell>
          <cell r="FC65">
            <v>5574.9059978300047</v>
          </cell>
          <cell r="FD65">
            <v>4755.825752570001</v>
          </cell>
          <cell r="FE65">
            <v>9917.1166120200014</v>
          </cell>
          <cell r="FF65">
            <v>15013.553053880001</v>
          </cell>
          <cell r="FG65">
            <v>20454.726838160001</v>
          </cell>
          <cell r="FH65">
            <v>25908.417780930002</v>
          </cell>
          <cell r="FI65">
            <v>31418.926148540002</v>
          </cell>
          <cell r="FJ65">
            <v>36893.234955090003</v>
          </cell>
          <cell r="FK65">
            <v>42599.903536820006</v>
          </cell>
          <cell r="FL65">
            <v>48344.127181650001</v>
          </cell>
          <cell r="FM65">
            <v>53860.133700860002</v>
          </cell>
          <cell r="FN65">
            <v>59432.167670299998</v>
          </cell>
          <cell r="FO65">
            <v>65007.073668130004</v>
          </cell>
          <cell r="FP65">
            <v>0</v>
          </cell>
          <cell r="FQ65">
            <v>30.807641180001156</v>
          </cell>
          <cell r="FR65">
            <v>490.93370604000029</v>
          </cell>
          <cell r="FS65">
            <v>-20.399126820000674</v>
          </cell>
          <cell r="FT65">
            <v>91.973531709998497</v>
          </cell>
          <cell r="FU65">
            <v>255.11251385999822</v>
          </cell>
          <cell r="FV65">
            <v>444.33846262999941</v>
          </cell>
          <cell r="FW65">
            <v>611.00506335000318</v>
          </cell>
          <cell r="FX65">
            <v>317.75420403000044</v>
          </cell>
          <cell r="FY65">
            <v>358.33733666000262</v>
          </cell>
          <cell r="FZ65">
            <v>480.78579373000139</v>
          </cell>
          <cell r="GA65">
            <v>757.05271917999107</v>
          </cell>
          <cell r="GB65">
            <v>889.83920710000348</v>
          </cell>
          <cell r="GC65">
            <v>0</v>
          </cell>
          <cell r="GD65">
            <v>6.5201107072451418E-3</v>
          </cell>
          <cell r="GE65">
            <v>0.10511695142662729</v>
          </cell>
          <cell r="GF65">
            <v>-3.9866684293830218E-3</v>
          </cell>
          <cell r="GG65">
            <v>1.7193884574766144E-2</v>
          </cell>
          <cell r="GH65">
            <v>4.9073514490285047E-2</v>
          </cell>
          <cell r="GI65">
            <v>8.7706980019209124E-2</v>
          </cell>
          <cell r="GJ65">
            <v>0.12563580142497308</v>
          </cell>
          <cell r="GK65">
            <v>5.8964418760280704E-2</v>
          </cell>
          <cell r="GL65">
            <v>6.6532658908234121E-2</v>
          </cell>
          <cell r="GM65">
            <v>9.5484551709333232E-2</v>
          </cell>
          <cell r="GN65">
            <v>0.15722859131364453</v>
          </cell>
          <cell r="GO65">
            <v>0.18993095442324603</v>
          </cell>
          <cell r="GP65">
            <v>0</v>
          </cell>
          <cell r="GQ65">
            <v>30.807641180001156</v>
          </cell>
          <cell r="GR65">
            <v>521.74134722000235</v>
          </cell>
          <cell r="GS65">
            <v>501.34222040000168</v>
          </cell>
          <cell r="GT65">
            <v>593.31575211000018</v>
          </cell>
          <cell r="GU65">
            <v>848.42826597000385</v>
          </cell>
          <cell r="GV65">
            <v>1292.7667286000033</v>
          </cell>
          <cell r="GW65">
            <v>1903.7717919500064</v>
          </cell>
          <cell r="GX65">
            <v>2221.5259959800023</v>
          </cell>
          <cell r="GY65">
            <v>2579.8633326400013</v>
          </cell>
          <cell r="GZ65">
            <v>3060.6491263699936</v>
          </cell>
          <cell r="HA65">
            <v>3817.7018455499929</v>
          </cell>
          <cell r="HB65">
            <v>4707.5410526499909</v>
          </cell>
          <cell r="HC65">
            <v>0</v>
          </cell>
          <cell r="HD65">
            <v>6.5201107072451418E-3</v>
          </cell>
          <cell r="HE65">
            <v>5.5531719863784364E-2</v>
          </cell>
          <cell r="HF65">
            <v>3.4546233248168766E-2</v>
          </cell>
          <cell r="HG65">
            <v>2.9872789478020804E-2</v>
          </cell>
          <cell r="HH65">
            <v>3.3855890700334082E-2</v>
          </cell>
          <cell r="HI65">
            <v>4.2911766832925365E-2</v>
          </cell>
          <cell r="HJ65">
            <v>5.4409859993380924E-2</v>
          </cell>
          <cell r="HK65">
            <v>5.501771322369451E-2</v>
          </cell>
          <cell r="HL65">
            <v>5.637287952782858E-2</v>
          </cell>
          <cell r="HM65">
            <v>6.0249609853462185E-2</v>
          </cell>
          <cell r="HN65">
            <v>6.8645842209114738E-2</v>
          </cell>
          <cell r="HO65">
            <v>7.8069279287273904E-2</v>
          </cell>
          <cell r="HP65">
            <v>0</v>
          </cell>
          <cell r="HQ65">
            <v>-4.2999909055652097E-7</v>
          </cell>
          <cell r="HR65">
            <v>4.5000069803791121E-7</v>
          </cell>
          <cell r="HS65">
            <v>-1.4000124792801216E-7</v>
          </cell>
          <cell r="HT65">
            <v>2.7999976737191901E-7</v>
          </cell>
          <cell r="HU65">
            <v>-2.3000029614195228E-7</v>
          </cell>
          <cell r="HV65">
            <v>-3.9000042306724936E-7</v>
          </cell>
          <cell r="HW65">
            <v>-4.4999887904850766E-7</v>
          </cell>
          <cell r="HX65">
            <v>-2.6999714464182034E-7</v>
          </cell>
          <cell r="HY65">
            <v>-1.7000184016069397E-7</v>
          </cell>
          <cell r="HZ65">
            <v>2.1000141714466736E-7</v>
          </cell>
          <cell r="IA65">
            <v>-116.24693456000659</v>
          </cell>
          <cell r="IB65">
            <v>-56.005954169995675</v>
          </cell>
          <cell r="IC65">
            <v>0</v>
          </cell>
          <cell r="ID65">
            <v>-9.0415232367433832E-11</v>
          </cell>
          <cell r="IE65">
            <v>8.7187626183326331E-11</v>
          </cell>
          <cell r="IF65">
            <v>-2.7470419678788601E-11</v>
          </cell>
          <cell r="IG65">
            <v>5.145944211435961E-11</v>
          </cell>
          <cell r="IH65">
            <v>-4.2173327851877191E-11</v>
          </cell>
          <cell r="II65">
            <v>-7.0773946253673373E-11</v>
          </cell>
          <cell r="IJ65">
            <v>-8.2201953691960888E-11</v>
          </cell>
          <cell r="IK65">
            <v>-4.7312567877771378E-11</v>
          </cell>
          <cell r="IL65">
            <v>-2.9595268336857028E-11</v>
          </cell>
          <cell r="IM65">
            <v>3.8071277911168724E-11</v>
          </cell>
          <cell r="IN65">
            <v>-2.0436215531877432E-2</v>
          </cell>
          <cell r="IO65">
            <v>-9.9461605238034927E-3</v>
          </cell>
          <cell r="IP65">
            <v>0</v>
          </cell>
          <cell r="IQ65">
            <v>-4.2999909055652097E-7</v>
          </cell>
          <cell r="IR65">
            <v>2.0001607481390238E-8</v>
          </cell>
          <cell r="IS65">
            <v>-1.1999873095192015E-7</v>
          </cell>
          <cell r="IT65">
            <v>1.6000194591470063E-7</v>
          </cell>
          <cell r="IU65">
            <v>-6.9998350227251649E-8</v>
          </cell>
          <cell r="IV65">
            <v>-4.5999695430509746E-7</v>
          </cell>
          <cell r="IW65">
            <v>-9.0999674284830689E-7</v>
          </cell>
          <cell r="IX65">
            <v>-1.1799929779954255E-6</v>
          </cell>
          <cell r="IY65">
            <v>-1.3499957276508212E-6</v>
          </cell>
          <cell r="IZ65">
            <v>-1.1399970389902592E-6</v>
          </cell>
          <cell r="JA65">
            <v>-116.2469357000009</v>
          </cell>
          <cell r="JB65">
            <v>-172.25288986999658</v>
          </cell>
          <cell r="JC65">
            <v>0</v>
          </cell>
          <cell r="JD65">
            <v>-9.0415232367433832E-11</v>
          </cell>
          <cell r="JE65">
            <v>2.0168773106073706E-12</v>
          </cell>
          <cell r="JF65">
            <v>-7.9926937028373431E-12</v>
          </cell>
          <cell r="JG65">
            <v>7.8222479909853992E-12</v>
          </cell>
          <cell r="JH65">
            <v>-2.7017609033070751E-12</v>
          </cell>
          <cell r="JI65">
            <v>-1.4640759907694625E-11</v>
          </cell>
          <cell r="JJ65">
            <v>-2.4665680413593354E-11</v>
          </cell>
          <cell r="JK65">
            <v>-2.7699428402293147E-11</v>
          </cell>
          <cell r="JL65">
            <v>-2.7924709914414204E-11</v>
          </cell>
          <cell r="JM65">
            <v>-2.1165878371147218E-11</v>
          </cell>
          <cell r="JN65">
            <v>-1.9521415720157235E-3</v>
          </cell>
          <cell r="JO65">
            <v>-2.6427534460135437E-3</v>
          </cell>
          <cell r="JP65">
            <v>0</v>
          </cell>
          <cell r="JQ65">
            <v>4755.8257530000001</v>
          </cell>
          <cell r="JR65">
            <v>5161.2908589999997</v>
          </cell>
          <cell r="JS65">
            <v>5096.4364420000002</v>
          </cell>
          <cell r="JT65">
            <v>5441.1737839999996</v>
          </cell>
          <cell r="JU65">
            <v>5453.6909429999996</v>
          </cell>
          <cell r="JV65">
            <v>5510.5083679999998</v>
          </cell>
          <cell r="JW65">
            <v>5474.3088070000003</v>
          </cell>
          <cell r="JX65">
            <v>5706.6685820000002</v>
          </cell>
          <cell r="JY65">
            <v>5744.223645</v>
          </cell>
          <cell r="JZ65">
            <v>5516.0065189999996</v>
          </cell>
          <cell r="KA65">
            <v>5688.2809040000002</v>
          </cell>
          <cell r="KB65">
            <v>5630.9119520000004</v>
          </cell>
          <cell r="KC65">
            <v>0</v>
          </cell>
          <cell r="KD65">
            <v>4755.8257530000001</v>
          </cell>
          <cell r="KE65">
            <v>9917.1166119999998</v>
          </cell>
          <cell r="KF65">
            <v>15013.553054</v>
          </cell>
          <cell r="KG65">
            <v>20454.726837999999</v>
          </cell>
          <cell r="KH65">
            <v>25908.417781</v>
          </cell>
          <cell r="KI65">
            <v>31418.926148999999</v>
          </cell>
          <cell r="KJ65">
            <v>36893.234956</v>
          </cell>
          <cell r="KK65">
            <v>42599.903537999999</v>
          </cell>
          <cell r="KL65">
            <v>48344.127182999997</v>
          </cell>
          <cell r="KM65">
            <v>53860.133701999999</v>
          </cell>
          <cell r="KN65">
            <v>59548.414605999998</v>
          </cell>
          <cell r="KO65">
            <v>65179.326558000001</v>
          </cell>
          <cell r="KP65">
            <v>0</v>
          </cell>
          <cell r="KQ65">
            <v>4755.825752570001</v>
          </cell>
          <cell r="KR65">
            <v>5161.2908594500004</v>
          </cell>
          <cell r="KS65">
            <v>5096.4364418599989</v>
          </cell>
          <cell r="KT65">
            <v>5441.1737842799994</v>
          </cell>
          <cell r="KU65">
            <v>5453.6909427699993</v>
          </cell>
          <cell r="KV65">
            <v>5510.5083676099994</v>
          </cell>
          <cell r="KW65">
            <v>5474.3088065500015</v>
          </cell>
          <cell r="KX65">
            <v>5706.6685817300031</v>
          </cell>
          <cell r="KY65">
            <v>5744.2236448299982</v>
          </cell>
          <cell r="KZ65">
            <v>5516.006519210001</v>
          </cell>
          <cell r="LA65">
            <v>5572.0339694399936</v>
          </cell>
          <cell r="LB65">
            <v>5574.9059978300047</v>
          </cell>
          <cell r="LC65">
            <v>0</v>
          </cell>
          <cell r="LD65" t="str">
            <v>45.0.07             Gen fuel levy (ex imp FL &lt;=Sep'14) (in imp FL &gt;=Oct'14)</v>
          </cell>
          <cell r="LE65">
            <v>4823.9922113699995</v>
          </cell>
          <cell r="LF65">
            <v>5217.7386511900004</v>
          </cell>
          <cell r="LG65">
            <v>5198.8727317999992</v>
          </cell>
          <cell r="LH65">
            <v>5546.9828630399998</v>
          </cell>
          <cell r="LI65">
            <v>5466.9173764300003</v>
          </cell>
          <cell r="LJ65">
            <v>5607.4148538800009</v>
          </cell>
          <cell r="LK65">
            <v>5515.2367145400003</v>
          </cell>
          <cell r="LL65">
            <v>5731.7213550500001</v>
          </cell>
          <cell r="LM65">
            <v>5747.5226539199994</v>
          </cell>
          <cell r="LN65">
            <v>5544.8341186899997</v>
          </cell>
          <cell r="LO65">
            <v>5645.2301684199992</v>
          </cell>
          <cell r="LP65">
            <v>5642.8468349899995</v>
          </cell>
          <cell r="LQ65">
            <v>0</v>
          </cell>
          <cell r="LR65">
            <v>0</v>
          </cell>
        </row>
        <row r="66">
          <cell r="M66" t="str">
            <v>45.03               RAF Recoupment</v>
          </cell>
          <cell r="O66" t="str">
            <v xml:space="preserve"> </v>
          </cell>
          <cell r="P66">
            <v>104.71763490000001</v>
          </cell>
          <cell r="Q66">
            <v>49.730495409999996</v>
          </cell>
          <cell r="R66">
            <v>105.9810538</v>
          </cell>
          <cell r="S66">
            <v>99.830985839999997</v>
          </cell>
          <cell r="T66">
            <v>124.38166611</v>
          </cell>
          <cell r="U66">
            <v>116.14341898000001</v>
          </cell>
          <cell r="V66">
            <v>90.368879890000002</v>
          </cell>
          <cell r="W66">
            <v>117.47954462</v>
          </cell>
          <cell r="X66">
            <v>98.29809435</v>
          </cell>
          <cell r="Y66">
            <v>117.80621019</v>
          </cell>
          <cell r="Z66">
            <v>72.286913380000001</v>
          </cell>
          <cell r="AA66">
            <v>139.63779811000001</v>
          </cell>
          <cell r="AB66">
            <v>56.967796440000001</v>
          </cell>
          <cell r="AC66">
            <v>42.083321789999999</v>
          </cell>
          <cell r="AD66">
            <v>57.993502670000005</v>
          </cell>
          <cell r="AE66">
            <v>67.151707489999993</v>
          </cell>
          <cell r="AF66">
            <v>56.975846299999994</v>
          </cell>
          <cell r="AG66">
            <v>59.497361829999996</v>
          </cell>
          <cell r="AH66">
            <v>56.927160239999999</v>
          </cell>
          <cell r="AI66">
            <v>58.184879350000003</v>
          </cell>
          <cell r="AJ66">
            <v>66.709610659999996</v>
          </cell>
          <cell r="AK66">
            <v>65.476094740000008</v>
          </cell>
          <cell r="AL66">
            <v>53.491920260000001</v>
          </cell>
          <cell r="AM66">
            <v>63.782701649999979</v>
          </cell>
          <cell r="AN66">
            <v>79.23178059</v>
          </cell>
          <cell r="AO66">
            <v>60.925319930000001</v>
          </cell>
          <cell r="AP66">
            <v>74.574371439999993</v>
          </cell>
          <cell r="AQ66">
            <v>107.65365583000001</v>
          </cell>
          <cell r="AR66">
            <v>73.386778239999998</v>
          </cell>
          <cell r="AS66">
            <v>90.933602700000009</v>
          </cell>
          <cell r="AT66">
            <v>94.848257819999986</v>
          </cell>
          <cell r="AU66">
            <v>74.455334690000001</v>
          </cell>
          <cell r="AV66">
            <v>136.17417329</v>
          </cell>
          <cell r="AW66">
            <v>86.172020689999997</v>
          </cell>
          <cell r="AX66">
            <v>79.036102290000002</v>
          </cell>
          <cell r="AY66">
            <v>72.741124870000007</v>
          </cell>
          <cell r="AZ66">
            <v>74.980570689999993</v>
          </cell>
          <cell r="BA66">
            <v>126.79764958</v>
          </cell>
          <cell r="BB66">
            <v>99.275016409999992</v>
          </cell>
          <cell r="BC66">
            <v>97.283716609999999</v>
          </cell>
          <cell r="BD66">
            <v>111.28770333</v>
          </cell>
          <cell r="BE66">
            <v>94.05059249</v>
          </cell>
          <cell r="BF66">
            <v>120.18062873999999</v>
          </cell>
          <cell r="BG66">
            <v>93.947243790000002</v>
          </cell>
          <cell r="BH66">
            <v>91.257596430000007</v>
          </cell>
          <cell r="BI66">
            <v>101.71741131</v>
          </cell>
          <cell r="BJ66">
            <v>92.054580459999997</v>
          </cell>
          <cell r="BK66">
            <v>133.54116101</v>
          </cell>
          <cell r="BL66">
            <v>221.20231562000001</v>
          </cell>
          <cell r="BM66">
            <v>243.65846495999998</v>
          </cell>
          <cell r="BN66">
            <v>179.01702805000002</v>
          </cell>
          <cell r="BO66">
            <v>123.70498237999999</v>
          </cell>
          <cell r="BP66">
            <v>88.95939936000002</v>
          </cell>
          <cell r="BQ66">
            <v>129.98017641999996</v>
          </cell>
          <cell r="BR66">
            <v>62.42284876999998</v>
          </cell>
          <cell r="BS66">
            <v>91.808814009999992</v>
          </cell>
          <cell r="BT66">
            <v>64.691220999999999</v>
          </cell>
          <cell r="BU66">
            <v>302.99974827999995</v>
          </cell>
          <cell r="BV66">
            <v>77.616413379999997</v>
          </cell>
          <cell r="BW66">
            <v>369.29647248000003</v>
          </cell>
          <cell r="BX66">
            <v>0</v>
          </cell>
          <cell r="BY66">
            <v>0</v>
          </cell>
          <cell r="BZ66">
            <v>0</v>
          </cell>
          <cell r="CA66">
            <v>0</v>
          </cell>
          <cell r="CB66">
            <v>146.87664602999999</v>
          </cell>
          <cell r="CC66">
            <v>0</v>
          </cell>
          <cell r="CD66">
            <v>48.286139409999997</v>
          </cell>
          <cell r="CE66">
            <v>102.83806851</v>
          </cell>
          <cell r="CF66">
            <v>0</v>
          </cell>
          <cell r="CG66">
            <v>111.17074837999999</v>
          </cell>
          <cell r="CH66">
            <v>632.79464596000003</v>
          </cell>
          <cell r="CI66">
            <v>51.379543849999905</v>
          </cell>
          <cell r="CJ66">
            <v>274.89037327999995</v>
          </cell>
          <cell r="CK66">
            <v>215.96555284000004</v>
          </cell>
          <cell r="CL66">
            <v>109.35000103999997</v>
          </cell>
          <cell r="CM66">
            <v>359.36381245000007</v>
          </cell>
          <cell r="CN66">
            <v>164.3237747199999</v>
          </cell>
          <cell r="CO66">
            <v>151.5018459100001</v>
          </cell>
          <cell r="CP66">
            <v>234.06704998000001</v>
          </cell>
          <cell r="CQ66">
            <v>299.89386219000005</v>
          </cell>
          <cell r="CR66">
            <v>163.67394973000003</v>
          </cell>
          <cell r="CS66">
            <v>252.82737845000005</v>
          </cell>
          <cell r="CT66">
            <v>92.013277760000008</v>
          </cell>
          <cell r="CU66">
            <v>343.58512442000006</v>
          </cell>
          <cell r="CV66">
            <v>52.09890188</v>
          </cell>
          <cell r="CW66">
            <v>117.66914792</v>
          </cell>
          <cell r="CX66">
            <v>89.03548619</v>
          </cell>
          <cell r="CY66">
            <v>98.455061939999993</v>
          </cell>
          <cell r="CZ66">
            <v>56.834137060000003</v>
          </cell>
          <cell r="DA66">
            <v>64.899203079999992</v>
          </cell>
          <cell r="DB66">
            <v>80.980396580000004</v>
          </cell>
          <cell r="DC66">
            <v>72.715674150000012</v>
          </cell>
          <cell r="DD66">
            <v>68.282184360000002</v>
          </cell>
          <cell r="DE66">
            <v>64.692221930000002</v>
          </cell>
          <cell r="DF66">
            <v>70.672431209999999</v>
          </cell>
          <cell r="DG66">
            <v>69.37836016</v>
          </cell>
          <cell r="DH66">
            <v>184.41419971000002</v>
          </cell>
          <cell r="DI66">
            <v>320.56120917999999</v>
          </cell>
          <cell r="DJ66">
            <v>241.76478234000001</v>
          </cell>
          <cell r="DK66">
            <v>233.20139362</v>
          </cell>
          <cell r="DL66">
            <v>355.60553177999998</v>
          </cell>
          <cell r="DM66">
            <v>196.67953569999997</v>
          </cell>
          <cell r="DN66">
            <v>154.13065219000001</v>
          </cell>
          <cell r="DO66">
            <v>314.72160457999996</v>
          </cell>
          <cell r="DP66">
            <v>270.61284064</v>
          </cell>
          <cell r="DQ66">
            <v>148.58559316999998</v>
          </cell>
          <cell r="DR66">
            <v>196.13161618000001</v>
          </cell>
          <cell r="DS66">
            <v>352.18928880999999</v>
          </cell>
          <cell r="DT66">
            <v>232.21887372</v>
          </cell>
          <cell r="DU66">
            <v>350.71076038000001</v>
          </cell>
          <cell r="DV66">
            <v>148.80539311000001</v>
          </cell>
          <cell r="DW66">
            <v>402.38581737999988</v>
          </cell>
          <cell r="DX66">
            <v>165.70119181000018</v>
          </cell>
          <cell r="DY66">
            <v>512.33209694999982</v>
          </cell>
          <cell r="DZ66">
            <v>925.02186832999996</v>
          </cell>
          <cell r="EA66">
            <v>517.34429178000016</v>
          </cell>
          <cell r="EB66">
            <v>365.72526021000004</v>
          </cell>
          <cell r="EC66">
            <v>333.66892436000012</v>
          </cell>
          <cell r="ED66">
            <v>330.98098141999958</v>
          </cell>
          <cell r="EE66">
            <v>305.85459469000051</v>
          </cell>
          <cell r="EF66">
            <v>232.21887372</v>
          </cell>
          <cell r="EG66">
            <v>582.92963410000004</v>
          </cell>
          <cell r="EH66">
            <v>731.73502721</v>
          </cell>
          <cell r="EI66">
            <v>1134.1208445899999</v>
          </cell>
          <cell r="EJ66">
            <v>1299.8220364000001</v>
          </cell>
          <cell r="EK66">
            <v>1812.1541333499999</v>
          </cell>
          <cell r="EL66">
            <v>2737.1760016799999</v>
          </cell>
          <cell r="EM66">
            <v>3254.5202934600002</v>
          </cell>
          <cell r="EN66">
            <v>3620.2455536699999</v>
          </cell>
          <cell r="EO66">
            <v>3953.9144780300003</v>
          </cell>
          <cell r="EP66">
            <v>4284.8954594500001</v>
          </cell>
          <cell r="EQ66">
            <v>4590.7500541400004</v>
          </cell>
          <cell r="ER66">
            <v>236.02846890000001</v>
          </cell>
          <cell r="ES66">
            <v>196.64224447999999</v>
          </cell>
          <cell r="ET66">
            <v>441.17266477999999</v>
          </cell>
          <cell r="EU66">
            <v>235.00474425000013</v>
          </cell>
          <cell r="EV66">
            <v>85.554446529999964</v>
          </cell>
          <cell r="EW66">
            <v>183.74208014999985</v>
          </cell>
          <cell r="EX66">
            <v>120.59530323000001</v>
          </cell>
          <cell r="EY66">
            <v>255.59585933000017</v>
          </cell>
          <cell r="EZ66">
            <v>164.39149192999983</v>
          </cell>
          <cell r="FA66">
            <v>277.61881682000018</v>
          </cell>
          <cell r="FB66">
            <v>211.20353361000014</v>
          </cell>
          <cell r="FC66">
            <v>400.89025096999978</v>
          </cell>
          <cell r="FD66">
            <v>236.02846890000001</v>
          </cell>
          <cell r="FE66">
            <v>432.67071338</v>
          </cell>
          <cell r="FF66">
            <v>873.84337815999993</v>
          </cell>
          <cell r="FG66">
            <v>1108.8481224100001</v>
          </cell>
          <cell r="FH66">
            <v>1194.40256894</v>
          </cell>
          <cell r="FI66">
            <v>1378.1446490899998</v>
          </cell>
          <cell r="FJ66">
            <v>1498.7399523199997</v>
          </cell>
          <cell r="FK66">
            <v>1754.3358116499999</v>
          </cell>
          <cell r="FL66">
            <v>1918.7273035799997</v>
          </cell>
          <cell r="FM66">
            <v>2196.3461204</v>
          </cell>
          <cell r="FN66">
            <v>2407.5496540100003</v>
          </cell>
          <cell r="FO66">
            <v>2808.4399049799999</v>
          </cell>
          <cell r="FP66">
            <v>0</v>
          </cell>
          <cell r="FQ66">
            <v>3.8095951800000023</v>
          </cell>
          <cell r="FR66">
            <v>-154.06851590000002</v>
          </cell>
          <cell r="FS66">
            <v>292.36727166999998</v>
          </cell>
          <cell r="FT66">
            <v>-167.38107312999975</v>
          </cell>
          <cell r="FU66">
            <v>-80.146745280000218</v>
          </cell>
          <cell r="FV66">
            <v>-328.59001679999994</v>
          </cell>
          <cell r="FW66">
            <v>-804.42656509999995</v>
          </cell>
          <cell r="FX66">
            <v>-261.74843245</v>
          </cell>
          <cell r="FY66">
            <v>-201.33376828000021</v>
          </cell>
          <cell r="FZ66">
            <v>-56.050107539999942</v>
          </cell>
          <cell r="GA66">
            <v>-119.77744780999944</v>
          </cell>
          <cell r="GB66">
            <v>95.035656279999273</v>
          </cell>
          <cell r="GC66">
            <v>0</v>
          </cell>
          <cell r="GD66">
            <v>1.6405191873393787E-2</v>
          </cell>
          <cell r="GE66">
            <v>-0.43930364649509079</v>
          </cell>
          <cell r="GF66">
            <v>1.9647626040937647</v>
          </cell>
          <cell r="GG66">
            <v>-0.41597160213012824</v>
          </cell>
          <cell r="GH66">
            <v>-0.48368237068505687</v>
          </cell>
          <cell r="GI66">
            <v>-0.64136137235233215</v>
          </cell>
          <cell r="GJ66">
            <v>-0.86962978135023095</v>
          </cell>
          <cell r="GK66">
            <v>-0.50594630424821252</v>
          </cell>
          <cell r="GL66">
            <v>-0.55050550285860489</v>
          </cell>
          <cell r="GM66">
            <v>-0.16798120366620264</v>
          </cell>
          <cell r="GN66">
            <v>-0.36188619447595205</v>
          </cell>
          <cell r="GO66">
            <v>0.31072168909648989</v>
          </cell>
          <cell r="GP66">
            <v>0</v>
          </cell>
          <cell r="GQ66">
            <v>3.8095951800000023</v>
          </cell>
          <cell r="GR66">
            <v>-150.25892072000005</v>
          </cell>
          <cell r="GS66">
            <v>142.10835094999993</v>
          </cell>
          <cell r="GT66">
            <v>-25.272722179999846</v>
          </cell>
          <cell r="GU66">
            <v>-105.41946746000008</v>
          </cell>
          <cell r="GV66">
            <v>-434.00948426000014</v>
          </cell>
          <cell r="GW66">
            <v>-1238.4360493600002</v>
          </cell>
          <cell r="GX66">
            <v>-1500.1844818100003</v>
          </cell>
          <cell r="GY66">
            <v>-1701.5182500900003</v>
          </cell>
          <cell r="GZ66">
            <v>-1757.5683576300003</v>
          </cell>
          <cell r="HA66">
            <v>-1877.3458054399998</v>
          </cell>
          <cell r="HB66">
            <v>-1782.3101491600005</v>
          </cell>
          <cell r="HC66">
            <v>0</v>
          </cell>
          <cell r="HD66">
            <v>1.6405191873393787E-2</v>
          </cell>
          <cell r="HE66">
            <v>-0.25776510908042721</v>
          </cell>
          <cell r="HF66">
            <v>0.19420739156336214</v>
          </cell>
          <cell r="HG66">
            <v>-2.2283976439156514E-2</v>
          </cell>
          <cell r="HH66">
            <v>-8.1103000647666249E-2</v>
          </cell>
          <cell r="HI66">
            <v>-0.23949921051013348</v>
          </cell>
          <cell r="HJ66">
            <v>-0.45245028036190721</v>
          </cell>
          <cell r="HK66">
            <v>-0.4609541027673541</v>
          </cell>
          <cell r="HL66">
            <v>-0.47000078443991111</v>
          </cell>
          <cell r="HM66">
            <v>-0.44451349855844424</v>
          </cell>
          <cell r="HN66">
            <v>-0.43813106368783428</v>
          </cell>
          <cell r="HO66">
            <v>-0.38823942234726744</v>
          </cell>
          <cell r="HP66">
            <v>0</v>
          </cell>
          <cell r="HQ66">
            <v>-9.9999994063182385E-8</v>
          </cell>
          <cell r="HR66">
            <v>4.7999998287195922E-7</v>
          </cell>
          <cell r="HS66">
            <v>-2.200000039920269E-7</v>
          </cell>
          <cell r="HT66">
            <v>2.5000014147735783E-7</v>
          </cell>
          <cell r="HU66">
            <v>-4.7000003178254701E-7</v>
          </cell>
          <cell r="HV66">
            <v>1.4999986319708114E-7</v>
          </cell>
          <cell r="HW66">
            <v>2.3000001192485797E-7</v>
          </cell>
          <cell r="HX66">
            <v>3.3000017651829694E-7</v>
          </cell>
          <cell r="HY66">
            <v>-7.0000169216655195E-8</v>
          </cell>
          <cell r="HZ66">
            <v>-1.7999980173044605E-7</v>
          </cell>
          <cell r="IA66">
            <v>-128.80533838999986</v>
          </cell>
          <cell r="IB66">
            <v>75.239306969999802</v>
          </cell>
          <cell r="IC66">
            <v>0</v>
          </cell>
          <cell r="ID66">
            <v>-4.2367767959034799E-10</v>
          </cell>
          <cell r="IE66">
            <v>2.4409810074785315E-9</v>
          </cell>
          <cell r="IF66">
            <v>-4.9867097725111072E-10</v>
          </cell>
          <cell r="IG66">
            <v>1.063808913905831E-9</v>
          </cell>
          <cell r="IH66">
            <v>-5.493578046066349E-9</v>
          </cell>
          <cell r="II66">
            <v>8.1636097293054017E-10</v>
          </cell>
          <cell r="IJ66">
            <v>1.9072053902867012E-9</v>
          </cell>
          <cell r="IK66">
            <v>1.2911014200675957E-9</v>
          </cell>
          <cell r="IL66">
            <v>-4.258138201985246E-10</v>
          </cell>
          <cell r="IM66">
            <v>-6.4837032185194447E-10</v>
          </cell>
          <cell r="IN66">
            <v>-0.37882934534131762</v>
          </cell>
          <cell r="IO66">
            <v>0.23104280321078943</v>
          </cell>
          <cell r="IP66">
            <v>0</v>
          </cell>
          <cell r="IQ66">
            <v>-9.9999994063182385E-8</v>
          </cell>
          <cell r="IR66">
            <v>3.8000001723048626E-7</v>
          </cell>
          <cell r="IS66">
            <v>1.5999989955162164E-7</v>
          </cell>
          <cell r="IT66">
            <v>4.0999998418556061E-7</v>
          </cell>
          <cell r="IU66">
            <v>-6.0000047596986406E-8</v>
          </cell>
          <cell r="IV66">
            <v>8.9999730334966443E-8</v>
          </cell>
          <cell r="IW66">
            <v>3.1999979910324328E-7</v>
          </cell>
          <cell r="IX66">
            <v>6.4999994719983079E-7</v>
          </cell>
          <cell r="IY66">
            <v>5.7999977798317559E-7</v>
          </cell>
          <cell r="IZ66">
            <v>3.9999986256589182E-7</v>
          </cell>
          <cell r="JA66">
            <v>-128.80533798999977</v>
          </cell>
          <cell r="JB66">
            <v>-53.566031020000082</v>
          </cell>
          <cell r="JC66">
            <v>0</v>
          </cell>
          <cell r="JD66">
            <v>-4.2367767959034799E-10</v>
          </cell>
          <cell r="JE66">
            <v>8.782660943138212E-10</v>
          </cell>
          <cell r="JF66">
            <v>1.8309905822919862E-10</v>
          </cell>
          <cell r="JG66">
            <v>3.6975305819705447E-10</v>
          </cell>
          <cell r="JH66">
            <v>-5.0234359130038343E-11</v>
          </cell>
          <cell r="JI66">
            <v>6.5304995669555755E-11</v>
          </cell>
          <cell r="JJ66">
            <v>2.1351255678226111E-10</v>
          </cell>
          <cell r="JK66">
            <v>3.7051056195981101E-10</v>
          </cell>
          <cell r="JL66">
            <v>3.0228359031339411E-10</v>
          </cell>
          <cell r="JM66">
            <v>1.8212059516643569E-10</v>
          </cell>
          <cell r="JN66">
            <v>-5.0783639670420301E-2</v>
          </cell>
          <cell r="JO66">
            <v>-1.8716254339732466E-2</v>
          </cell>
          <cell r="JP66">
            <v>0</v>
          </cell>
          <cell r="JQ66">
            <v>236.028469</v>
          </cell>
          <cell r="JR66">
            <v>196.64224400000001</v>
          </cell>
          <cell r="JS66">
            <v>441.17266499999999</v>
          </cell>
          <cell r="JT66">
            <v>235.00474399999999</v>
          </cell>
          <cell r="JU66">
            <v>85.554446999999996</v>
          </cell>
          <cell r="JV66">
            <v>183.74207999999999</v>
          </cell>
          <cell r="JW66">
            <v>120.595303</v>
          </cell>
          <cell r="JX66">
            <v>255.59585899999999</v>
          </cell>
          <cell r="JY66">
            <v>164.391492</v>
          </cell>
          <cell r="JZ66">
            <v>277.61881699999998</v>
          </cell>
          <cell r="KA66">
            <v>340.008872</v>
          </cell>
          <cell r="KB66">
            <v>325.65094399999998</v>
          </cell>
          <cell r="KC66">
            <v>0</v>
          </cell>
          <cell r="KD66">
            <v>236.028469</v>
          </cell>
          <cell r="KE66">
            <v>432.67071299999998</v>
          </cell>
          <cell r="KF66">
            <v>873.84337800000003</v>
          </cell>
          <cell r="KG66">
            <v>1108.8481220000001</v>
          </cell>
          <cell r="KH66">
            <v>1194.4025690000001</v>
          </cell>
          <cell r="KI66">
            <v>1378.1446490000001</v>
          </cell>
          <cell r="KJ66">
            <v>1498.7399519999999</v>
          </cell>
          <cell r="KK66">
            <v>1754.3358109999999</v>
          </cell>
          <cell r="KL66">
            <v>1918.7273029999999</v>
          </cell>
          <cell r="KM66">
            <v>2196.3461200000002</v>
          </cell>
          <cell r="KN66">
            <v>2536.354992</v>
          </cell>
          <cell r="KO66">
            <v>2862.005936</v>
          </cell>
          <cell r="KP66">
            <v>0</v>
          </cell>
          <cell r="KQ66">
            <v>236.02846890000001</v>
          </cell>
          <cell r="KR66">
            <v>196.64224447999999</v>
          </cell>
          <cell r="KS66">
            <v>441.17266477999999</v>
          </cell>
          <cell r="KT66">
            <v>235.00474425000013</v>
          </cell>
          <cell r="KU66">
            <v>85.554446529999964</v>
          </cell>
          <cell r="KV66">
            <v>183.74208014999985</v>
          </cell>
          <cell r="KW66">
            <v>120.59530323000001</v>
          </cell>
          <cell r="KX66">
            <v>255.59585933000017</v>
          </cell>
          <cell r="KY66">
            <v>164.39149192999983</v>
          </cell>
          <cell r="KZ66">
            <v>277.61881682000018</v>
          </cell>
          <cell r="LA66">
            <v>211.20353361000014</v>
          </cell>
          <cell r="LB66">
            <v>400.89025096999978</v>
          </cell>
          <cell r="LC66">
            <v>0</v>
          </cell>
          <cell r="LD66" t="str">
            <v>45.03               RAF Recoupment</v>
          </cell>
          <cell r="LE66">
            <v>236.02846890000001</v>
          </cell>
          <cell r="LF66">
            <v>196.64224447999999</v>
          </cell>
          <cell r="LG66">
            <v>441.17266477999999</v>
          </cell>
          <cell r="LH66">
            <v>235.00474424999999</v>
          </cell>
          <cell r="LI66">
            <v>85.554446530000007</v>
          </cell>
          <cell r="LJ66">
            <v>183.74208014999999</v>
          </cell>
          <cell r="LK66">
            <v>120.59530323</v>
          </cell>
          <cell r="LL66">
            <v>255.59585933000002</v>
          </cell>
          <cell r="LM66">
            <v>164.391492</v>
          </cell>
          <cell r="LN66">
            <v>277.61881682000001</v>
          </cell>
          <cell r="LO66">
            <v>211.20353361000002</v>
          </cell>
          <cell r="LP66">
            <v>400.89025097000001</v>
          </cell>
          <cell r="LQ66">
            <v>0</v>
          </cell>
          <cell r="LR66">
            <v>0</v>
          </cell>
        </row>
        <row r="67">
          <cell r="M67" t="str">
            <v>45.04               Pipeline Levy</v>
          </cell>
          <cell r="O67" t="str">
            <v xml:space="preserve"> </v>
          </cell>
          <cell r="P67">
            <v>91.109446800000001</v>
          </cell>
          <cell r="Q67">
            <v>186.02832111000001</v>
          </cell>
          <cell r="R67">
            <v>76.494142540000013</v>
          </cell>
          <cell r="S67">
            <v>138.52687922000001</v>
          </cell>
          <cell r="T67">
            <v>115.18888698000001</v>
          </cell>
          <cell r="U67">
            <v>142.38543280000002</v>
          </cell>
          <cell r="V67">
            <v>142.80574278999998</v>
          </cell>
          <cell r="W67">
            <v>145.15284806</v>
          </cell>
          <cell r="X67">
            <v>141.47738616000001</v>
          </cell>
          <cell r="Y67">
            <v>146.82273010999998</v>
          </cell>
          <cell r="Z67">
            <v>150.33361323</v>
          </cell>
          <cell r="AA67">
            <v>148.40350429</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12.89668202</v>
          </cell>
          <cell r="BB67">
            <v>176.40354988999999</v>
          </cell>
          <cell r="BC67">
            <v>133.19800339</v>
          </cell>
          <cell r="BD67">
            <v>123.58399259999999</v>
          </cell>
          <cell r="BE67">
            <v>186.17576421000001</v>
          </cell>
          <cell r="BF67">
            <v>137.37324805</v>
          </cell>
          <cell r="BG67">
            <v>138.33351199000001</v>
          </cell>
          <cell r="BH67">
            <v>142.79844055000001</v>
          </cell>
          <cell r="BI67">
            <v>144.62890725</v>
          </cell>
          <cell r="BJ67">
            <v>143.28135012999999</v>
          </cell>
          <cell r="BK67">
            <v>177.66356353</v>
          </cell>
          <cell r="BL67">
            <v>142.9175434</v>
          </cell>
          <cell r="BM67">
            <v>134.50459710999999</v>
          </cell>
          <cell r="BN67">
            <v>142.70298673000002</v>
          </cell>
          <cell r="BO67">
            <v>140.75797545999995</v>
          </cell>
          <cell r="BP67">
            <v>147.20671808</v>
          </cell>
          <cell r="BQ67">
            <v>149.51562261000009</v>
          </cell>
          <cell r="BR67">
            <v>144.78233473</v>
          </cell>
          <cell r="BS67">
            <v>143.39358229999993</v>
          </cell>
          <cell r="BT67">
            <v>145.84879848999995</v>
          </cell>
          <cell r="BU67">
            <v>148.91571690000006</v>
          </cell>
          <cell r="BV67">
            <v>156.20340900999994</v>
          </cell>
          <cell r="BW67">
            <v>140.62789123000002</v>
          </cell>
          <cell r="BX67" t="str">
            <v>Not applicable</v>
          </cell>
          <cell r="BY67" t="str">
            <v>Not applicable</v>
          </cell>
          <cell r="BZ67" t="str">
            <v>Not applicable</v>
          </cell>
          <cell r="CA67" t="str">
            <v>Not applicable</v>
          </cell>
          <cell r="CB67" t="str">
            <v>Not applicable</v>
          </cell>
          <cell r="CC67" t="str">
            <v>Not applicable</v>
          </cell>
          <cell r="CD67" t="str">
            <v>Not applicable</v>
          </cell>
          <cell r="CE67" t="str">
            <v>Not applicable</v>
          </cell>
          <cell r="CF67" t="str">
            <v>Not applicable</v>
          </cell>
          <cell r="CG67" t="str">
            <v>Not applicable</v>
          </cell>
          <cell r="CH67" t="str">
            <v>Not applicable</v>
          </cell>
          <cell r="CI67" t="str">
            <v>Not applicable</v>
          </cell>
          <cell r="CJ67">
            <v>148.85204693</v>
          </cell>
          <cell r="CK67">
            <v>102.8598575</v>
          </cell>
          <cell r="CL67">
            <v>7.4318349800000005</v>
          </cell>
          <cell r="CM67">
            <v>0</v>
          </cell>
          <cell r="CN67">
            <v>0</v>
          </cell>
          <cell r="CO67">
            <v>0</v>
          </cell>
          <cell r="CP67">
            <v>0</v>
          </cell>
          <cell r="CQ67">
            <v>0</v>
          </cell>
          <cell r="CR67">
            <v>0</v>
          </cell>
          <cell r="CS67">
            <v>0</v>
          </cell>
          <cell r="CT67">
            <v>-0.19949348</v>
          </cell>
          <cell r="CU67">
            <v>-0.39774874999999998</v>
          </cell>
          <cell r="CV67">
            <v>0</v>
          </cell>
          <cell r="CW67">
            <v>0</v>
          </cell>
          <cell r="CX67">
            <v>0</v>
          </cell>
          <cell r="CY67">
            <v>0</v>
          </cell>
          <cell r="CZ67">
            <v>0</v>
          </cell>
          <cell r="DA67">
            <v>0</v>
          </cell>
          <cell r="DB67">
            <v>0</v>
          </cell>
          <cell r="DC67">
            <v>0</v>
          </cell>
          <cell r="DD67">
            <v>0</v>
          </cell>
          <cell r="DE67">
            <v>0</v>
          </cell>
          <cell r="DF67">
            <v>0</v>
          </cell>
          <cell r="DG67">
            <v>0</v>
          </cell>
          <cell r="DH67" t="str">
            <v>Not applicable</v>
          </cell>
          <cell r="DI67" t="str">
            <v>Not applicable</v>
          </cell>
          <cell r="DJ67" t="str">
            <v>Not applicable</v>
          </cell>
          <cell r="DK67" t="str">
            <v>Not applicable</v>
          </cell>
          <cell r="DL67" t="str">
            <v>Not applicable</v>
          </cell>
          <cell r="DM67" t="str">
            <v>Not applicable</v>
          </cell>
          <cell r="DN67" t="str">
            <v>Not applicable</v>
          </cell>
          <cell r="DO67" t="str">
            <v>Not applicable</v>
          </cell>
          <cell r="DP67" t="str">
            <v>Not applicable</v>
          </cell>
          <cell r="DQ67" t="str">
            <v>Not applicable</v>
          </cell>
          <cell r="DR67" t="str">
            <v>Not applicable</v>
          </cell>
          <cell r="DS67" t="str">
            <v>Not applicable</v>
          </cell>
          <cell r="DT67" t="str">
            <v>Not applicable</v>
          </cell>
          <cell r="DU67" t="str">
            <v>Not applicable</v>
          </cell>
          <cell r="DV67" t="str">
            <v>Not applicable</v>
          </cell>
          <cell r="DW67" t="str">
            <v>Not applicable</v>
          </cell>
          <cell r="DX67" t="str">
            <v>Not applicable</v>
          </cell>
          <cell r="DY67" t="str">
            <v>Not applicable</v>
          </cell>
          <cell r="DZ67" t="str">
            <v>Not applicable</v>
          </cell>
          <cell r="EA67" t="str">
            <v>Not applicable</v>
          </cell>
          <cell r="EB67" t="str">
            <v>Not applicable</v>
          </cell>
          <cell r="EC67" t="str">
            <v>Not applicable</v>
          </cell>
          <cell r="ED67" t="str">
            <v>Not applicable</v>
          </cell>
          <cell r="EE67" t="str">
            <v>Not applicable</v>
          </cell>
          <cell r="EF67" t="str">
            <v>Not applicable</v>
          </cell>
          <cell r="EG67" t="str">
            <v>Not applicable</v>
          </cell>
          <cell r="EH67" t="str">
            <v>Not applicable</v>
          </cell>
          <cell r="EI67" t="str">
            <v>Not applicable</v>
          </cell>
          <cell r="EJ67" t="str">
            <v>Not applicable</v>
          </cell>
          <cell r="EK67" t="str">
            <v>Not applicable</v>
          </cell>
          <cell r="EL67" t="str">
            <v>Not applicable</v>
          </cell>
          <cell r="EM67" t="str">
            <v>Not applicable</v>
          </cell>
          <cell r="EN67" t="str">
            <v>Not applicable</v>
          </cell>
          <cell r="EO67" t="str">
            <v>Not applicable</v>
          </cell>
          <cell r="EP67" t="str">
            <v>Not applicable</v>
          </cell>
          <cell r="EQ67" t="str">
            <v>Not applicable</v>
          </cell>
          <cell r="ER67" t="str">
            <v>Not applicable</v>
          </cell>
          <cell r="ES67" t="str">
            <v>Not applicable</v>
          </cell>
          <cell r="ET67" t="str">
            <v>Not applicable</v>
          </cell>
          <cell r="EU67" t="str">
            <v>Not applicable</v>
          </cell>
          <cell r="EV67" t="str">
            <v>Not applicable</v>
          </cell>
          <cell r="EW67" t="str">
            <v>Not applicable</v>
          </cell>
          <cell r="EX67" t="str">
            <v>Not applicable</v>
          </cell>
          <cell r="EY67" t="str">
            <v>Not applicable</v>
          </cell>
          <cell r="EZ67" t="str">
            <v>Not applicable</v>
          </cell>
          <cell r="FA67" t="str">
            <v>Not applicable</v>
          </cell>
          <cell r="FB67" t="str">
            <v>Not applicable</v>
          </cell>
          <cell r="FC67" t="str">
            <v>Not applicable</v>
          </cell>
          <cell r="FD67" t="str">
            <v>Not applicable</v>
          </cell>
          <cell r="FE67" t="str">
            <v>Not applicable</v>
          </cell>
          <cell r="FF67" t="str">
            <v>Not applicable</v>
          </cell>
          <cell r="FG67" t="str">
            <v>Not applicable</v>
          </cell>
          <cell r="FH67" t="str">
            <v>Not applicable</v>
          </cell>
          <cell r="FI67" t="str">
            <v>Not applicable</v>
          </cell>
          <cell r="FJ67" t="str">
            <v>Not applicable</v>
          </cell>
          <cell r="FK67" t="str">
            <v>Not applicable</v>
          </cell>
          <cell r="FL67" t="str">
            <v>Not applicable</v>
          </cell>
          <cell r="FM67" t="str">
            <v>Not applicable</v>
          </cell>
          <cell r="FN67" t="str">
            <v>Not applicable</v>
          </cell>
          <cell r="FO67" t="str">
            <v>Not applicable</v>
          </cell>
          <cell r="FP67">
            <v>0</v>
          </cell>
          <cell r="FQ67" t="str">
            <v>Not applicable</v>
          </cell>
          <cell r="FR67" t="str">
            <v>Not applicable</v>
          </cell>
          <cell r="FS67" t="str">
            <v>Not applicable</v>
          </cell>
          <cell r="FT67" t="str">
            <v>Not applicable</v>
          </cell>
          <cell r="FU67" t="str">
            <v>Not applicable</v>
          </cell>
          <cell r="FV67" t="str">
            <v>Not applicable</v>
          </cell>
          <cell r="FW67" t="str">
            <v>Not applicable</v>
          </cell>
          <cell r="FX67" t="str">
            <v>Not applicable</v>
          </cell>
          <cell r="FY67" t="str">
            <v>Not applicable</v>
          </cell>
          <cell r="FZ67" t="str">
            <v>Not applicable</v>
          </cell>
          <cell r="GA67" t="str">
            <v>Not applicable</v>
          </cell>
          <cell r="GB67" t="str">
            <v>Not applicable</v>
          </cell>
          <cell r="GC67">
            <v>0</v>
          </cell>
          <cell r="GD67" t="str">
            <v>Not applicable</v>
          </cell>
          <cell r="GE67" t="str">
            <v>Not applicable</v>
          </cell>
          <cell r="GF67" t="str">
            <v>Not applicable</v>
          </cell>
          <cell r="GG67" t="str">
            <v>Not applicable</v>
          </cell>
          <cell r="GH67" t="str">
            <v>Not applicable</v>
          </cell>
          <cell r="GI67" t="str">
            <v>Not applicable</v>
          </cell>
          <cell r="GJ67" t="str">
            <v>Not applicable</v>
          </cell>
          <cell r="GK67" t="str">
            <v>Not applicable</v>
          </cell>
          <cell r="GL67" t="str">
            <v>Not applicable</v>
          </cell>
          <cell r="GM67" t="str">
            <v>Not applicable</v>
          </cell>
          <cell r="GN67" t="str">
            <v>Not applicable</v>
          </cell>
          <cell r="GO67" t="str">
            <v>Not applicable</v>
          </cell>
          <cell r="GP67">
            <v>0</v>
          </cell>
          <cell r="GQ67" t="str">
            <v>Not applicable</v>
          </cell>
          <cell r="GR67" t="str">
            <v>Not applicable</v>
          </cell>
          <cell r="GS67" t="str">
            <v>Not applicable</v>
          </cell>
          <cell r="GT67" t="str">
            <v>Not applicable</v>
          </cell>
          <cell r="GU67" t="str">
            <v>Not applicable</v>
          </cell>
          <cell r="GV67" t="str">
            <v>Not applicable</v>
          </cell>
          <cell r="GW67" t="str">
            <v>Not applicable</v>
          </cell>
          <cell r="GX67" t="str">
            <v>Not applicable</v>
          </cell>
          <cell r="GY67" t="str">
            <v>Not applicable</v>
          </cell>
          <cell r="GZ67" t="str">
            <v>Not applicable</v>
          </cell>
          <cell r="HA67" t="str">
            <v>Not applicable</v>
          </cell>
          <cell r="HB67" t="str">
            <v>Not applicable</v>
          </cell>
          <cell r="HC67">
            <v>0</v>
          </cell>
          <cell r="HD67" t="str">
            <v>Not applicable</v>
          </cell>
          <cell r="HE67" t="str">
            <v>Not applicable</v>
          </cell>
          <cell r="HF67" t="str">
            <v>Not applicable</v>
          </cell>
          <cell r="HG67" t="str">
            <v>Not applicable</v>
          </cell>
          <cell r="HH67" t="str">
            <v>Not applicable</v>
          </cell>
          <cell r="HI67" t="str">
            <v>Not applicable</v>
          </cell>
          <cell r="HJ67" t="str">
            <v>Not applicable</v>
          </cell>
          <cell r="HK67" t="str">
            <v>Not applicable</v>
          </cell>
          <cell r="HL67" t="str">
            <v>Not applicable</v>
          </cell>
          <cell r="HM67" t="str">
            <v>Not applicable</v>
          </cell>
          <cell r="HN67" t="str">
            <v>Not applicable</v>
          </cell>
          <cell r="HO67" t="str">
            <v>Not applicable</v>
          </cell>
          <cell r="HP67">
            <v>0</v>
          </cell>
          <cell r="HQ67" t="str">
            <v>Not applicable</v>
          </cell>
          <cell r="HR67" t="str">
            <v>Not applicable</v>
          </cell>
          <cell r="HS67" t="str">
            <v>Not applicable</v>
          </cell>
          <cell r="HT67" t="str">
            <v>Not applicable</v>
          </cell>
          <cell r="HU67" t="str">
            <v>Not applicable</v>
          </cell>
          <cell r="HV67" t="str">
            <v>Not applicable</v>
          </cell>
          <cell r="HW67" t="str">
            <v>Not applicable</v>
          </cell>
          <cell r="HX67" t="str">
            <v>Not applicable</v>
          </cell>
          <cell r="HY67" t="str">
            <v>Not applicable</v>
          </cell>
          <cell r="HZ67" t="str">
            <v>Not applicable</v>
          </cell>
          <cell r="IA67" t="str">
            <v>Not applicable</v>
          </cell>
          <cell r="IB67" t="str">
            <v>Not applicable</v>
          </cell>
          <cell r="IC67">
            <v>0</v>
          </cell>
          <cell r="ID67" t="str">
            <v>Not applicable</v>
          </cell>
          <cell r="IE67" t="str">
            <v>Not applicable</v>
          </cell>
          <cell r="IF67" t="str">
            <v>Not applicable</v>
          </cell>
          <cell r="IG67" t="str">
            <v>Not applicable</v>
          </cell>
          <cell r="IH67" t="str">
            <v>Not applicable</v>
          </cell>
          <cell r="II67" t="str">
            <v>Not applicable</v>
          </cell>
          <cell r="IJ67" t="str">
            <v>Not applicable</v>
          </cell>
          <cell r="IK67" t="str">
            <v>Not applicable</v>
          </cell>
          <cell r="IL67" t="str">
            <v>Not applicable</v>
          </cell>
          <cell r="IM67" t="str">
            <v>Not applicable</v>
          </cell>
          <cell r="IN67" t="str">
            <v>Not applicable</v>
          </cell>
          <cell r="IO67" t="str">
            <v>Not applicable</v>
          </cell>
          <cell r="IP67">
            <v>0</v>
          </cell>
          <cell r="IQ67" t="str">
            <v>Not applicable</v>
          </cell>
          <cell r="IR67" t="str">
            <v>Not applicable</v>
          </cell>
          <cell r="IS67" t="str">
            <v>Not applicable</v>
          </cell>
          <cell r="IT67" t="str">
            <v>Not applicable</v>
          </cell>
          <cell r="IU67" t="str">
            <v>Not applicable</v>
          </cell>
          <cell r="IV67" t="str">
            <v>Not applicable</v>
          </cell>
          <cell r="IW67" t="str">
            <v>Not applicable</v>
          </cell>
          <cell r="IX67" t="str">
            <v>Not applicable</v>
          </cell>
          <cell r="IY67" t="str">
            <v>Not applicable</v>
          </cell>
          <cell r="IZ67" t="str">
            <v>Not applicable</v>
          </cell>
          <cell r="JA67" t="str">
            <v>Not applicable</v>
          </cell>
          <cell r="JB67" t="str">
            <v>Not applicable</v>
          </cell>
          <cell r="JC67">
            <v>0</v>
          </cell>
          <cell r="JD67" t="str">
            <v>Not applicable</v>
          </cell>
          <cell r="JE67" t="str">
            <v>Not applicable</v>
          </cell>
          <cell r="JF67" t="str">
            <v>Not applicable</v>
          </cell>
          <cell r="JG67" t="str">
            <v>Not applicable</v>
          </cell>
          <cell r="JH67" t="str">
            <v>Not applicable</v>
          </cell>
          <cell r="JI67" t="str">
            <v>Not applicable</v>
          </cell>
          <cell r="JJ67" t="str">
            <v>Not applicable</v>
          </cell>
          <cell r="JK67" t="str">
            <v>Not applicable</v>
          </cell>
          <cell r="JL67" t="str">
            <v>Not applicable</v>
          </cell>
          <cell r="JM67" t="str">
            <v>Not applicable</v>
          </cell>
          <cell r="JN67" t="str">
            <v>Not applicable</v>
          </cell>
          <cell r="JO67" t="str">
            <v>Not applicable</v>
          </cell>
          <cell r="JP67">
            <v>0</v>
          </cell>
          <cell r="JQ67" t="str">
            <v>Not applicable</v>
          </cell>
          <cell r="JR67" t="str">
            <v>Not applicable</v>
          </cell>
          <cell r="JS67" t="str">
            <v>Not applicable</v>
          </cell>
          <cell r="JT67" t="str">
            <v>Not applicable</v>
          </cell>
          <cell r="JU67" t="str">
            <v>Not applicable</v>
          </cell>
          <cell r="JV67" t="str">
            <v>Not applicable</v>
          </cell>
          <cell r="JW67" t="str">
            <v>Not applicable</v>
          </cell>
          <cell r="JX67" t="str">
            <v>Not applicable</v>
          </cell>
          <cell r="JY67" t="str">
            <v>Not applicable</v>
          </cell>
          <cell r="JZ67" t="str">
            <v>Not applicable</v>
          </cell>
          <cell r="KA67" t="str">
            <v>Not applicable</v>
          </cell>
          <cell r="KB67" t="str">
            <v>Not applicable</v>
          </cell>
          <cell r="KC67">
            <v>0</v>
          </cell>
          <cell r="KD67" t="str">
            <v>Not applicable</v>
          </cell>
          <cell r="KE67" t="str">
            <v>Not applicable</v>
          </cell>
          <cell r="KF67" t="str">
            <v>Not applicable</v>
          </cell>
          <cell r="KG67" t="str">
            <v>Not applicable</v>
          </cell>
          <cell r="KH67" t="str">
            <v>Not applicable</v>
          </cell>
          <cell r="KI67" t="str">
            <v>Not applicable</v>
          </cell>
          <cell r="KJ67" t="str">
            <v>Not applicable</v>
          </cell>
          <cell r="KK67" t="str">
            <v>Not applicable</v>
          </cell>
          <cell r="KL67" t="str">
            <v>Not applicable</v>
          </cell>
          <cell r="KM67" t="str">
            <v>Not applicable</v>
          </cell>
          <cell r="KN67" t="str">
            <v>Not applicable</v>
          </cell>
          <cell r="KO67" t="str">
            <v>Not applicable</v>
          </cell>
          <cell r="KP67">
            <v>0</v>
          </cell>
          <cell r="KQ67" t="str">
            <v>Not applicable</v>
          </cell>
          <cell r="KR67" t="str">
            <v>Not applicable</v>
          </cell>
          <cell r="KS67" t="str">
            <v>Not applicable</v>
          </cell>
          <cell r="KT67" t="str">
            <v>Not applicable</v>
          </cell>
          <cell r="KU67" t="str">
            <v>Not applicable</v>
          </cell>
          <cell r="KV67" t="str">
            <v>Not applicable</v>
          </cell>
          <cell r="KW67" t="str">
            <v>Not applicable</v>
          </cell>
          <cell r="KX67" t="str">
            <v>Not applicable</v>
          </cell>
          <cell r="KY67" t="str">
            <v>Not applicable</v>
          </cell>
          <cell r="KZ67" t="str">
            <v>Not applicable</v>
          </cell>
          <cell r="LA67" t="str">
            <v>Not applicable</v>
          </cell>
          <cell r="LB67" t="str">
            <v>Not applicable</v>
          </cell>
          <cell r="LC67">
            <v>0</v>
          </cell>
          <cell r="LD67" t="str">
            <v>45.04               Pipeline Levy</v>
          </cell>
          <cell r="LE67" t="str">
            <v>Not applicable</v>
          </cell>
          <cell r="LF67" t="str">
            <v>Not applicable</v>
          </cell>
          <cell r="LG67" t="str">
            <v>Not applicable</v>
          </cell>
          <cell r="LH67" t="str">
            <v>Not applicable</v>
          </cell>
          <cell r="LI67" t="str">
            <v>Not applicable</v>
          </cell>
          <cell r="LJ67" t="str">
            <v>Not applicable</v>
          </cell>
          <cell r="LK67" t="str">
            <v>Not applicable</v>
          </cell>
          <cell r="LL67" t="str">
            <v>Not applicable</v>
          </cell>
          <cell r="LM67" t="str">
            <v>Not applicable</v>
          </cell>
          <cell r="LN67" t="str">
            <v>Not applicable</v>
          </cell>
          <cell r="LO67" t="str">
            <v>Not applicable</v>
          </cell>
          <cell r="LP67" t="str">
            <v>Not applicable</v>
          </cell>
          <cell r="LQ67">
            <v>0</v>
          </cell>
          <cell r="LR67">
            <v>0</v>
          </cell>
        </row>
        <row r="68">
          <cell r="M68" t="str">
            <v>45.09               Diesel refunds (incl dies ref offset &gt;= Aug'13)</v>
          </cell>
          <cell r="O68" t="str">
            <v xml:space="preserve"> </v>
          </cell>
          <cell r="P68">
            <v>-147.70037350000001</v>
          </cell>
          <cell r="Q68">
            <v>-115.95814376</v>
          </cell>
          <cell r="R68">
            <v>-129.64056926999999</v>
          </cell>
          <cell r="S68">
            <v>-125.92962097</v>
          </cell>
          <cell r="T68">
            <v>-102.79355638</v>
          </cell>
          <cell r="U68">
            <v>-114.71716843</v>
          </cell>
          <cell r="V68">
            <v>-96.866391680000007</v>
          </cell>
          <cell r="W68">
            <v>-122.9241889</v>
          </cell>
          <cell r="X68">
            <v>-100.26592479999999</v>
          </cell>
          <cell r="Y68">
            <v>-156.09730671</v>
          </cell>
          <cell r="Z68">
            <v>-200.67994984000001</v>
          </cell>
          <cell r="AA68">
            <v>-342.61643620000001</v>
          </cell>
          <cell r="AB68">
            <v>-75.705354549999996</v>
          </cell>
          <cell r="AC68">
            <v>-94.056974819999994</v>
          </cell>
          <cell r="AD68">
            <v>-60.73097396</v>
          </cell>
          <cell r="AE68">
            <v>-75.088970029999999</v>
          </cell>
          <cell r="AF68">
            <v>-62.774274049999995</v>
          </cell>
          <cell r="AG68">
            <v>-80.876730319999993</v>
          </cell>
          <cell r="AH68">
            <v>-79.81815920999999</v>
          </cell>
          <cell r="AI68">
            <v>-87.397187840000001</v>
          </cell>
          <cell r="AJ68">
            <v>-65.405516899999995</v>
          </cell>
          <cell r="AK68">
            <v>-75.538157380000001</v>
          </cell>
          <cell r="AL68">
            <v>-64.877105830000005</v>
          </cell>
          <cell r="AM68">
            <v>-207.60711569999992</v>
          </cell>
          <cell r="AN68">
            <v>-94.519874110000003</v>
          </cell>
          <cell r="AO68">
            <v>-142.33547708</v>
          </cell>
          <cell r="AP68">
            <v>-68.480526150000003</v>
          </cell>
          <cell r="AQ68">
            <v>-101.63028663</v>
          </cell>
          <cell r="AR68">
            <v>-104.55090068000001</v>
          </cell>
          <cell r="AS68">
            <v>-91.045610670000002</v>
          </cell>
          <cell r="AT68">
            <v>-172.24824307</v>
          </cell>
          <cell r="AU68">
            <v>-100.64409784</v>
          </cell>
          <cell r="AV68">
            <v>-104.36413804999999</v>
          </cell>
          <cell r="AW68">
            <v>-80.450630610000005</v>
          </cell>
          <cell r="AX68">
            <v>-95.193252749999999</v>
          </cell>
          <cell r="AY68">
            <v>-139.64140643999983</v>
          </cell>
          <cell r="AZ68">
            <v>-99.737662499999999</v>
          </cell>
          <cell r="BA68">
            <v>-116.24451879999999</v>
          </cell>
          <cell r="BB68">
            <v>-108.39556973000001</v>
          </cell>
          <cell r="BC68">
            <v>-115.27275990999999</v>
          </cell>
          <cell r="BD68">
            <v>-138.3194527</v>
          </cell>
          <cell r="BE68">
            <v>-93.742458459999995</v>
          </cell>
          <cell r="BF68">
            <v>-96.892744350000001</v>
          </cell>
          <cell r="BG68">
            <v>-95.930062370000002</v>
          </cell>
          <cell r="BH68">
            <v>-93.611695220000001</v>
          </cell>
          <cell r="BI68">
            <v>-167.32539508000002</v>
          </cell>
          <cell r="BJ68">
            <v>-100.56835957</v>
          </cell>
          <cell r="BK68">
            <v>-57.039369180000001</v>
          </cell>
          <cell r="BL68">
            <v>-256.88098409999998</v>
          </cell>
          <cell r="BM68">
            <v>-260.25777201</v>
          </cell>
          <cell r="BN68">
            <v>-116.73824289000002</v>
          </cell>
          <cell r="BO68">
            <v>-215.08803904000001</v>
          </cell>
          <cell r="BP68">
            <v>-72.315413159999963</v>
          </cell>
          <cell r="BQ68">
            <v>-91.455409070000044</v>
          </cell>
          <cell r="BR68">
            <v>-75.113232920000002</v>
          </cell>
          <cell r="BS68">
            <v>-670.71858097000018</v>
          </cell>
          <cell r="BT68">
            <v>-102.66616231999994</v>
          </cell>
          <cell r="BU68">
            <v>-712.48018452999986</v>
          </cell>
          <cell r="BV68">
            <v>-427.99272977000021</v>
          </cell>
          <cell r="BW68">
            <v>-274.25680431999979</v>
          </cell>
          <cell r="BX68">
            <v>-69.542037989999997</v>
          </cell>
          <cell r="BY68">
            <v>-77.12470101000001</v>
          </cell>
          <cell r="BZ68">
            <v>-58.058857869999997</v>
          </cell>
          <cell r="CA68">
            <v>-65.945049859999997</v>
          </cell>
          <cell r="CB68">
            <v>-63.871969310000004</v>
          </cell>
          <cell r="CC68">
            <v>-84.522077769999996</v>
          </cell>
          <cell r="CD68">
            <v>-72.03611226999999</v>
          </cell>
          <cell r="CE68">
            <v>-60.69648145</v>
          </cell>
          <cell r="CF68">
            <v>-78.332183849999993</v>
          </cell>
          <cell r="CG68">
            <v>-73.854739879999997</v>
          </cell>
          <cell r="CH68">
            <v>-65.081852650000002</v>
          </cell>
          <cell r="CI68">
            <v>-57.919481090000033</v>
          </cell>
          <cell r="CJ68">
            <v>-138.58338771999999</v>
          </cell>
          <cell r="CK68">
            <v>-892.98527109000008</v>
          </cell>
          <cell r="CL68">
            <v>-346.00199423999999</v>
          </cell>
          <cell r="CM68">
            <v>-191.45154842000008</v>
          </cell>
          <cell r="CN68">
            <v>-906.60921468000004</v>
          </cell>
          <cell r="CO68">
            <v>-526.36528716000009</v>
          </cell>
          <cell r="CP68">
            <v>-199.03128284999963</v>
          </cell>
          <cell r="CQ68">
            <v>-704.55907730000024</v>
          </cell>
          <cell r="CR68">
            <v>-353.74684166000009</v>
          </cell>
          <cell r="CS68">
            <v>-891.21411881999995</v>
          </cell>
          <cell r="CT68">
            <v>-309.68819857</v>
          </cell>
          <cell r="CU68">
            <v>-668.45678573000021</v>
          </cell>
          <cell r="CV68">
            <v>-27.921605760000002</v>
          </cell>
          <cell r="CW68">
            <v>-219.79708224999999</v>
          </cell>
          <cell r="CX68">
            <v>-63.807774389999999</v>
          </cell>
          <cell r="CY68">
            <v>-78.778595749999994</v>
          </cell>
          <cell r="CZ68">
            <v>-95.437735900000007</v>
          </cell>
          <cell r="DA68">
            <v>-90.553740700000006</v>
          </cell>
          <cell r="DB68">
            <v>-81.912706589999999</v>
          </cell>
          <cell r="DC68">
            <v>-107.61726157</v>
          </cell>
          <cell r="DD68">
            <v>-87.282474219999997</v>
          </cell>
          <cell r="DE68">
            <v>-95.997606019999992</v>
          </cell>
          <cell r="DF68">
            <v>-114.50529758</v>
          </cell>
          <cell r="DG68">
            <v>-177.93100238999997</v>
          </cell>
          <cell r="DH68">
            <v>-653.35946411999998</v>
          </cell>
          <cell r="DI68">
            <v>-432.22797647000004</v>
          </cell>
          <cell r="DJ68">
            <v>-818.15806990999999</v>
          </cell>
          <cell r="DK68">
            <v>-425.01993517</v>
          </cell>
          <cell r="DL68">
            <v>-283.15853437999999</v>
          </cell>
          <cell r="DM68">
            <v>-752.3262824599999</v>
          </cell>
          <cell r="DN68">
            <v>-590.73011063000001</v>
          </cell>
          <cell r="DO68">
            <v>-291.45044781000001</v>
          </cell>
          <cell r="DP68">
            <v>-515.28685171999996</v>
          </cell>
          <cell r="DQ68">
            <v>-781.04960955999991</v>
          </cell>
          <cell r="DR68">
            <v>-531.95349018000002</v>
          </cell>
          <cell r="DS68">
            <v>-824.92411431999994</v>
          </cell>
          <cell r="DT68">
            <v>-317.44618837999997</v>
          </cell>
          <cell r="DU68">
            <v>-1057.98050152</v>
          </cell>
          <cell r="DV68">
            <v>-251.22371749999996</v>
          </cell>
          <cell r="DW68">
            <v>-1079.2477518800001</v>
          </cell>
          <cell r="DX68">
            <v>-2015.3103974100004</v>
          </cell>
          <cell r="DY68">
            <v>-1132.4459930799992</v>
          </cell>
          <cell r="DZ68">
            <v>-747.71880550000014</v>
          </cell>
          <cell r="EA68">
            <v>-711.54868861000011</v>
          </cell>
          <cell r="EB68">
            <v>-751.78287305999993</v>
          </cell>
          <cell r="EC68">
            <v>-565.48597303000031</v>
          </cell>
          <cell r="ED68">
            <v>-366.70638362999995</v>
          </cell>
          <cell r="EE68">
            <v>-286.08456911999974</v>
          </cell>
          <cell r="EF68">
            <v>-317.44618837999997</v>
          </cell>
          <cell r="EG68">
            <v>-1375.4266899000002</v>
          </cell>
          <cell r="EH68">
            <v>-1626.6504074000002</v>
          </cell>
          <cell r="EI68">
            <v>-2705.8981592800001</v>
          </cell>
          <cell r="EJ68">
            <v>-4721.2085566900005</v>
          </cell>
          <cell r="EK68">
            <v>-5853.6545497699999</v>
          </cell>
          <cell r="EL68">
            <v>-6601.3733552699996</v>
          </cell>
          <cell r="EM68">
            <v>-7312.9220438799994</v>
          </cell>
          <cell r="EN68">
            <v>-8064.7049169399988</v>
          </cell>
          <cell r="EO68">
            <v>-8630.1908899699993</v>
          </cell>
          <cell r="EP68">
            <v>-8996.8972735999978</v>
          </cell>
          <cell r="EQ68">
            <v>-9282.9818427199971</v>
          </cell>
          <cell r="ER68">
            <v>-883.91139597000006</v>
          </cell>
          <cell r="ES68">
            <v>-406.39884828999999</v>
          </cell>
          <cell r="ET68">
            <v>-206.67459045000001</v>
          </cell>
          <cell r="EU68">
            <v>-277.12135848000003</v>
          </cell>
          <cell r="EV68">
            <v>-250.48032923999995</v>
          </cell>
          <cell r="EW68">
            <v>-397.48214207000007</v>
          </cell>
          <cell r="EX68">
            <v>-244.5750251099999</v>
          </cell>
          <cell r="EY68">
            <v>-483.26109839000009</v>
          </cell>
          <cell r="EZ68">
            <v>-336.79389003999984</v>
          </cell>
          <cell r="FA68">
            <v>-615.00774111000021</v>
          </cell>
          <cell r="FB68">
            <v>-597.42769284999986</v>
          </cell>
          <cell r="FC68">
            <v>-337.54566801000033</v>
          </cell>
          <cell r="FD68">
            <v>-883.91139597000006</v>
          </cell>
          <cell r="FE68">
            <v>-1290.31024426</v>
          </cell>
          <cell r="FF68">
            <v>-1496.9848347100001</v>
          </cell>
          <cell r="FG68">
            <v>-1774.1061931900001</v>
          </cell>
          <cell r="FH68">
            <v>-2024.5865224300001</v>
          </cell>
          <cell r="FI68">
            <v>-2422.0686645000001</v>
          </cell>
          <cell r="FJ68">
            <v>-2666.6436896099999</v>
          </cell>
          <cell r="FK68">
            <v>-3149.9047879999998</v>
          </cell>
          <cell r="FL68">
            <v>-3486.6986780399998</v>
          </cell>
          <cell r="FM68">
            <v>-4101.7064191500003</v>
          </cell>
          <cell r="FN68">
            <v>-4699.1341119999997</v>
          </cell>
          <cell r="FO68">
            <v>-5036.6797800100003</v>
          </cell>
          <cell r="FP68">
            <v>0</v>
          </cell>
          <cell r="FQ68">
            <v>-566.46520759000009</v>
          </cell>
          <cell r="FR68">
            <v>651.58165323000003</v>
          </cell>
          <cell r="FS68">
            <v>44.549127049999953</v>
          </cell>
          <cell r="FT68">
            <v>802.1263934000001</v>
          </cell>
          <cell r="FU68">
            <v>1764.8300681700005</v>
          </cell>
          <cell r="FV68">
            <v>734.96385100999919</v>
          </cell>
          <cell r="FW68">
            <v>503.14378039000025</v>
          </cell>
          <cell r="FX68">
            <v>228.28759022000003</v>
          </cell>
          <cell r="FY68">
            <v>414.98898302000009</v>
          </cell>
          <cell r="FZ68">
            <v>-49.521768079999902</v>
          </cell>
          <cell r="GA68">
            <v>-230.72130921999991</v>
          </cell>
          <cell r="GB68">
            <v>-51.461098890000585</v>
          </cell>
          <cell r="GC68">
            <v>0</v>
          </cell>
          <cell r="GD68">
            <v>1.7844448234858348</v>
          </cell>
          <cell r="GE68">
            <v>-0.61587302629289775</v>
          </cell>
          <cell r="GF68">
            <v>-0.17732850820504223</v>
          </cell>
          <cell r="GG68">
            <v>-0.7432273006848823</v>
          </cell>
          <cell r="GH68">
            <v>-0.87571129015068461</v>
          </cell>
          <cell r="GI68">
            <v>-0.64900565280915723</v>
          </cell>
          <cell r="GJ68">
            <v>-0.6729050770009023</v>
          </cell>
          <cell r="GK68">
            <v>-0.32083200190552874</v>
          </cell>
          <cell r="GL68">
            <v>-0.55200643415945405</v>
          </cell>
          <cell r="GM68">
            <v>8.7573822237625443E-2</v>
          </cell>
          <cell r="GN68">
            <v>0.62917178298372223</v>
          </cell>
          <cell r="GO68">
            <v>0.17988072215252876</v>
          </cell>
          <cell r="GP68">
            <v>0</v>
          </cell>
          <cell r="GQ68">
            <v>-566.46520759000009</v>
          </cell>
          <cell r="GR68">
            <v>85.116445640000165</v>
          </cell>
          <cell r="GS68">
            <v>129.66557269000009</v>
          </cell>
          <cell r="GT68">
            <v>931.79196608999996</v>
          </cell>
          <cell r="GU68">
            <v>2696.6220342600004</v>
          </cell>
          <cell r="GV68">
            <v>3431.5858852699998</v>
          </cell>
          <cell r="GW68">
            <v>3934.7296656599997</v>
          </cell>
          <cell r="GX68">
            <v>4163.0172558799995</v>
          </cell>
          <cell r="GY68">
            <v>4578.0062388999995</v>
          </cell>
          <cell r="GZ68">
            <v>4528.4844708199989</v>
          </cell>
          <cell r="HA68">
            <v>4297.7631615999981</v>
          </cell>
          <cell r="HB68">
            <v>4246.3020627099968</v>
          </cell>
          <cell r="HC68">
            <v>0</v>
          </cell>
          <cell r="HD68">
            <v>1.7844448234858348</v>
          </cell>
          <cell r="HE68">
            <v>-6.1883665821686591E-2</v>
          </cell>
          <cell r="HF68">
            <v>-7.9713238997219132E-2</v>
          </cell>
          <cell r="HG68">
            <v>-0.34435588896587893</v>
          </cell>
          <cell r="HH68">
            <v>-0.57117197892875538</v>
          </cell>
          <cell r="HI68">
            <v>-0.58622965467014665</v>
          </cell>
          <cell r="HJ68">
            <v>-0.59604713351333649</v>
          </cell>
          <cell r="HK68">
            <v>-0.56926864950843059</v>
          </cell>
          <cell r="HL68">
            <v>-0.56765948488503881</v>
          </cell>
          <cell r="HM68">
            <v>-0.52472587554036609</v>
          </cell>
          <cell r="HN68">
            <v>-0.47769392390542448</v>
          </cell>
          <cell r="HO68">
            <v>-0.45742867266729376</v>
          </cell>
          <cell r="HP68">
            <v>0</v>
          </cell>
          <cell r="HQ68">
            <v>2.9999910111655481E-8</v>
          </cell>
          <cell r="HR68">
            <v>-2.9000000267842552E-7</v>
          </cell>
          <cell r="HS68">
            <v>-4.5000001591688488E-7</v>
          </cell>
          <cell r="HT68">
            <v>-4.8000003971537808E-7</v>
          </cell>
          <cell r="HU68">
            <v>-2.3999993459256075E-7</v>
          </cell>
          <cell r="HV68">
            <v>-7.0000055529817473E-8</v>
          </cell>
          <cell r="HW68">
            <v>-1.0999988830917573E-7</v>
          </cell>
          <cell r="HX68">
            <v>-3.9000008200673619E-7</v>
          </cell>
          <cell r="HY68">
            <v>-3.9999861201067688E-8</v>
          </cell>
          <cell r="HZ68">
            <v>-1.1000020094797947E-7</v>
          </cell>
          <cell r="IA68">
            <v>-107.59730584999988</v>
          </cell>
          <cell r="IB68">
            <v>142.25002198999965</v>
          </cell>
          <cell r="IC68">
            <v>0</v>
          </cell>
          <cell r="ID68">
            <v>-3.3939951727532069E-11</v>
          </cell>
          <cell r="IE68">
            <v>7.1358470651576629E-10</v>
          </cell>
          <cell r="IF68">
            <v>2.1773359556048226E-9</v>
          </cell>
          <cell r="IG68">
            <v>1.7320932719858355E-9</v>
          </cell>
          <cell r="IH68">
            <v>9.5815881251322037E-10</v>
          </cell>
          <cell r="II68">
            <v>1.7610868044939103E-10</v>
          </cell>
          <cell r="IJ68">
            <v>4.497592847396243E-10</v>
          </cell>
          <cell r="IK68">
            <v>8.0701733208149979E-10</v>
          </cell>
          <cell r="IL68">
            <v>1.1876658807874363E-10</v>
          </cell>
          <cell r="IM68">
            <v>1.7885986405491351E-10</v>
          </cell>
          <cell r="IN68">
            <v>0.21966237437613254</v>
          </cell>
          <cell r="IO68">
            <v>-0.29648040812955129</v>
          </cell>
          <cell r="IP68">
            <v>0</v>
          </cell>
          <cell r="IQ68">
            <v>2.9999910111655481E-8</v>
          </cell>
          <cell r="IR68">
            <v>-2.5999997887993231E-7</v>
          </cell>
          <cell r="IS68">
            <v>-7.0999999479681719E-7</v>
          </cell>
          <cell r="IT68">
            <v>-1.190000148199033E-6</v>
          </cell>
          <cell r="IU68">
            <v>-1.4300001112133032E-6</v>
          </cell>
          <cell r="IV68">
            <v>-1.5000000530562829E-6</v>
          </cell>
          <cell r="IW68">
            <v>-1.6099997992569115E-6</v>
          </cell>
          <cell r="IX68">
            <v>-1.99999976757681E-6</v>
          </cell>
          <cell r="IY68">
            <v>-2.0399997993081342E-6</v>
          </cell>
          <cell r="IZ68">
            <v>-2.1500000002561137E-6</v>
          </cell>
          <cell r="JA68">
            <v>-107.59730799999943</v>
          </cell>
          <cell r="JB68">
            <v>34.652713989999938</v>
          </cell>
          <cell r="JC68">
            <v>0</v>
          </cell>
          <cell r="JD68">
            <v>-3.3939951727532069E-11</v>
          </cell>
          <cell r="JE68">
            <v>2.015019101715605E-10</v>
          </cell>
          <cell r="JF68">
            <v>4.7428669861649194E-10</v>
          </cell>
          <cell r="JG68">
            <v>6.7076038264514049E-10</v>
          </cell>
          <cell r="JH68">
            <v>7.0631711531250642E-10</v>
          </cell>
          <cell r="JI68">
            <v>6.1930533843675885E-10</v>
          </cell>
          <cell r="JJ68">
            <v>6.0375512727927352E-10</v>
          </cell>
          <cell r="JK68">
            <v>6.349397532477701E-10</v>
          </cell>
          <cell r="JL68">
            <v>5.8508061317430988E-10</v>
          </cell>
          <cell r="JM68">
            <v>5.2417208392711587E-10</v>
          </cell>
          <cell r="JN68">
            <v>2.3433833287857801E-2</v>
          </cell>
          <cell r="JO68">
            <v>-6.8330589703984685E-3</v>
          </cell>
          <cell r="JP68">
            <v>0</v>
          </cell>
          <cell r="JQ68">
            <v>-883.91139599999997</v>
          </cell>
          <cell r="JR68">
            <v>-406.39884799999999</v>
          </cell>
          <cell r="JS68">
            <v>-206.67458999999999</v>
          </cell>
          <cell r="JT68">
            <v>-277.12135799999999</v>
          </cell>
          <cell r="JU68">
            <v>-250.48032900000001</v>
          </cell>
          <cell r="JV68">
            <v>-397.48214200000001</v>
          </cell>
          <cell r="JW68">
            <v>-244.57502500000001</v>
          </cell>
          <cell r="JX68">
            <v>-483.261098</v>
          </cell>
          <cell r="JY68">
            <v>-336.79388999999998</v>
          </cell>
          <cell r="JZ68">
            <v>-615.00774100000001</v>
          </cell>
          <cell r="KA68">
            <v>-489.83038699999997</v>
          </cell>
          <cell r="KB68">
            <v>-479.79568999999998</v>
          </cell>
          <cell r="KC68">
            <v>0</v>
          </cell>
          <cell r="KD68">
            <v>-883.91139599999997</v>
          </cell>
          <cell r="KE68">
            <v>-1290.310244</v>
          </cell>
          <cell r="KF68">
            <v>-1496.9848340000001</v>
          </cell>
          <cell r="KG68">
            <v>-1774.106192</v>
          </cell>
          <cell r="KH68">
            <v>-2024.5865209999999</v>
          </cell>
          <cell r="KI68">
            <v>-2422.068663</v>
          </cell>
          <cell r="KJ68">
            <v>-2666.6436880000001</v>
          </cell>
          <cell r="KK68">
            <v>-3149.9047860000001</v>
          </cell>
          <cell r="KL68">
            <v>-3486.698676</v>
          </cell>
          <cell r="KM68">
            <v>-4101.7064170000003</v>
          </cell>
          <cell r="KN68">
            <v>-4591.5368040000003</v>
          </cell>
          <cell r="KO68">
            <v>-5071.3324940000002</v>
          </cell>
          <cell r="KP68">
            <v>0</v>
          </cell>
          <cell r="KQ68">
            <v>-883.91139597000006</v>
          </cell>
          <cell r="KR68">
            <v>-406.39884828999999</v>
          </cell>
          <cell r="KS68">
            <v>-206.67459045000001</v>
          </cell>
          <cell r="KT68">
            <v>-277.12135848000003</v>
          </cell>
          <cell r="KU68">
            <v>-250.48032923999995</v>
          </cell>
          <cell r="KV68">
            <v>-397.48214207000007</v>
          </cell>
          <cell r="KW68">
            <v>-244.5750251099999</v>
          </cell>
          <cell r="KX68">
            <v>-483.26109839000009</v>
          </cell>
          <cell r="KY68">
            <v>-336.79389003999984</v>
          </cell>
          <cell r="KZ68">
            <v>-615.00774111000021</v>
          </cell>
          <cell r="LA68">
            <v>-597.42769284999986</v>
          </cell>
          <cell r="LB68">
            <v>-337.54566801000033</v>
          </cell>
          <cell r="LC68">
            <v>0</v>
          </cell>
          <cell r="LD68" t="str">
            <v>45.09               Diesel refunds (incl dies ref offset &gt;= Aug'13)</v>
          </cell>
          <cell r="LE68">
            <v>-896.47246609000001</v>
          </cell>
          <cell r="LF68">
            <v>-405.79750311000004</v>
          </cell>
          <cell r="LG68">
            <v>-189.72161235999999</v>
          </cell>
          <cell r="LH68">
            <v>-276.86997292000001</v>
          </cell>
          <cell r="LI68">
            <v>-248.01127828</v>
          </cell>
          <cell r="LJ68">
            <v>-397.3726355</v>
          </cell>
          <cell r="LK68">
            <v>-249.34710153000003</v>
          </cell>
          <cell r="LL68">
            <v>-472.07703380999993</v>
          </cell>
          <cell r="LM68">
            <v>-336.88353755000009</v>
          </cell>
          <cell r="LN68">
            <v>-611.74965639999994</v>
          </cell>
          <cell r="LO68">
            <v>-596.88950771999987</v>
          </cell>
          <cell r="LP68">
            <v>-222.12391102000001</v>
          </cell>
          <cell r="LQ68">
            <v>0</v>
          </cell>
          <cell r="LR68">
            <v>0</v>
          </cell>
        </row>
        <row r="69">
          <cell r="M69" t="str">
            <v>46          Plastic bags</v>
          </cell>
          <cell r="O69" t="str">
            <v xml:space="preserve"> </v>
          </cell>
          <cell r="P69">
            <v>74.59230694</v>
          </cell>
          <cell r="Q69">
            <v>2.76279378</v>
          </cell>
          <cell r="R69">
            <v>39.07918093</v>
          </cell>
          <cell r="S69">
            <v>-187.84306793000002</v>
          </cell>
          <cell r="T69">
            <v>1.13146134</v>
          </cell>
          <cell r="U69">
            <v>18.897728489999999</v>
          </cell>
          <cell r="V69">
            <v>6.1208443899999994</v>
          </cell>
          <cell r="W69">
            <v>3.3439481600000001</v>
          </cell>
          <cell r="X69">
            <v>29.013186260000001</v>
          </cell>
          <cell r="Y69">
            <v>44.692946749999997</v>
          </cell>
          <cell r="Z69">
            <v>1.1918744099999998</v>
          </cell>
          <cell r="AA69">
            <v>127.63757888000001</v>
          </cell>
          <cell r="AB69">
            <v>2.0010619699999999</v>
          </cell>
          <cell r="AC69">
            <v>1.0516659900000001</v>
          </cell>
          <cell r="AD69">
            <v>17.78954654</v>
          </cell>
          <cell r="AE69">
            <v>3.73390347</v>
          </cell>
          <cell r="AF69">
            <v>1.7833476100000001</v>
          </cell>
          <cell r="AG69">
            <v>16.83111409</v>
          </cell>
          <cell r="AH69">
            <v>2.7498310699999999</v>
          </cell>
          <cell r="AI69">
            <v>1.5385288799999999</v>
          </cell>
          <cell r="AJ69">
            <v>9.2073985199999999</v>
          </cell>
          <cell r="AK69">
            <v>13.02745466</v>
          </cell>
          <cell r="AL69">
            <v>1.3175345600000001</v>
          </cell>
          <cell r="AM69">
            <v>15.282728010000005</v>
          </cell>
          <cell r="AN69">
            <v>4.7391263600000002</v>
          </cell>
          <cell r="AO69">
            <v>1.10960708</v>
          </cell>
          <cell r="AP69">
            <v>17.473955480000001</v>
          </cell>
          <cell r="AQ69">
            <v>5.1920071999999999</v>
          </cell>
          <cell r="AR69">
            <v>2.23840796</v>
          </cell>
          <cell r="AS69">
            <v>40.535593270000007</v>
          </cell>
          <cell r="AT69">
            <v>-15.9931912</v>
          </cell>
          <cell r="AU69">
            <v>5.2183077199999994</v>
          </cell>
          <cell r="AV69">
            <v>36.489641990000003</v>
          </cell>
          <cell r="AW69">
            <v>17.764877609999999</v>
          </cell>
          <cell r="AX69">
            <v>15.392333859999999</v>
          </cell>
          <cell r="AY69">
            <v>-19.650609790000001</v>
          </cell>
          <cell r="AZ69">
            <v>8.4926887799999999</v>
          </cell>
          <cell r="BA69">
            <v>15.92643245</v>
          </cell>
          <cell r="BB69">
            <v>-4.6258455400000003</v>
          </cell>
          <cell r="BC69">
            <v>28.569983710000002</v>
          </cell>
          <cell r="BD69">
            <v>15.94795892</v>
          </cell>
          <cell r="BE69">
            <v>25.991839930000001</v>
          </cell>
          <cell r="BF69">
            <v>15.505384279999999</v>
          </cell>
          <cell r="BG69">
            <v>19.30081255</v>
          </cell>
          <cell r="BH69">
            <v>38.231990119999999</v>
          </cell>
          <cell r="BI69">
            <v>42.037989439999997</v>
          </cell>
          <cell r="BJ69">
            <v>1.6970947599999999</v>
          </cell>
          <cell r="BK69">
            <v>-56.761019349999998</v>
          </cell>
          <cell r="BL69">
            <v>7.5915646900000002</v>
          </cell>
          <cell r="BM69">
            <v>1.22883235</v>
          </cell>
          <cell r="BN69">
            <v>16.452877789999999</v>
          </cell>
          <cell r="BO69">
            <v>33.849841840000003</v>
          </cell>
          <cell r="BP69">
            <v>0.74593394999999996</v>
          </cell>
          <cell r="BQ69">
            <v>21.24755914</v>
          </cell>
          <cell r="BR69">
            <v>10.669355679999999</v>
          </cell>
          <cell r="BS69">
            <v>1.85051834</v>
          </cell>
          <cell r="BT69">
            <v>18.971553309999997</v>
          </cell>
          <cell r="BU69">
            <v>14.947681939999999</v>
          </cell>
          <cell r="BV69">
            <v>0.13837166000000001</v>
          </cell>
          <cell r="BW69">
            <v>23.12249375</v>
          </cell>
          <cell r="BX69">
            <v>0.7047871</v>
          </cell>
          <cell r="BY69">
            <v>1.4284447</v>
          </cell>
          <cell r="BZ69">
            <v>97.386501899999999</v>
          </cell>
          <cell r="CA69">
            <v>-81.972714980000006</v>
          </cell>
          <cell r="CB69">
            <v>1.5582312300000001</v>
          </cell>
          <cell r="CC69">
            <v>12.756539050000001</v>
          </cell>
          <cell r="CD69">
            <v>6.96090505</v>
          </cell>
          <cell r="CE69">
            <v>2.6696963300000003</v>
          </cell>
          <cell r="CF69">
            <v>13.4572787</v>
          </cell>
          <cell r="CG69">
            <v>4.8212698200000004</v>
          </cell>
          <cell r="CH69">
            <v>1.4980154099999998</v>
          </cell>
          <cell r="CI69">
            <v>13.858822149999998</v>
          </cell>
          <cell r="CJ69">
            <v>0.31352000000000002</v>
          </cell>
          <cell r="CK69">
            <v>56.699276019999999</v>
          </cell>
          <cell r="CL69">
            <v>54.944092270000013</v>
          </cell>
          <cell r="CM69">
            <v>0.98130726000000001</v>
          </cell>
          <cell r="CN69">
            <v>9.3148999999999996E-2</v>
          </cell>
          <cell r="CO69">
            <v>37.850810219999993</v>
          </cell>
          <cell r="CP69">
            <v>-41.876470629999993</v>
          </cell>
          <cell r="CQ69">
            <v>0.50493986000000002</v>
          </cell>
          <cell r="CR69">
            <v>52.438604470000001</v>
          </cell>
          <cell r="CS69">
            <v>-68.610758269999991</v>
          </cell>
          <cell r="CT69">
            <v>38.272339559999999</v>
          </cell>
          <cell r="CU69">
            <v>37.632400090000012</v>
          </cell>
          <cell r="CV69">
            <v>0.64956252000000003</v>
          </cell>
          <cell r="CW69">
            <v>0.51424959000000003</v>
          </cell>
          <cell r="CX69">
            <v>16.966855809999998</v>
          </cell>
          <cell r="CY69">
            <v>2.8080887699999999</v>
          </cell>
          <cell r="CZ69">
            <v>0.73860214000000002</v>
          </cell>
          <cell r="DA69">
            <v>16.74982868</v>
          </cell>
          <cell r="DB69">
            <v>1.99679389</v>
          </cell>
          <cell r="DC69">
            <v>1.6344207099999999</v>
          </cell>
          <cell r="DD69">
            <v>22.000200629999998</v>
          </cell>
          <cell r="DE69">
            <v>4.6564687699999991</v>
          </cell>
          <cell r="DF69">
            <v>-3.27502973</v>
          </cell>
          <cell r="DG69">
            <v>13.123031939999999</v>
          </cell>
          <cell r="DH69">
            <v>0.21958504000000001</v>
          </cell>
          <cell r="DI69">
            <v>0.74885137999999996</v>
          </cell>
          <cell r="DJ69">
            <v>37.917055679999997</v>
          </cell>
          <cell r="DK69">
            <v>3.1574504399999999</v>
          </cell>
          <cell r="DL69">
            <v>0.29105084999999997</v>
          </cell>
          <cell r="DM69">
            <v>30.41574396</v>
          </cell>
          <cell r="DN69">
            <v>9.6235301</v>
          </cell>
          <cell r="DO69">
            <v>0.23104194</v>
          </cell>
          <cell r="DP69">
            <v>49.013403770000004</v>
          </cell>
          <cell r="DQ69">
            <v>1.2886898999999998</v>
          </cell>
          <cell r="DR69">
            <v>4.7496767200000001</v>
          </cell>
          <cell r="DS69">
            <v>36.641539409999993</v>
          </cell>
          <cell r="DT69">
            <v>0.38026799999999999</v>
          </cell>
          <cell r="DU69">
            <v>0.17341807999999997</v>
          </cell>
          <cell r="DV69">
            <v>42.911042139999999</v>
          </cell>
          <cell r="DW69">
            <v>0.79364961000000478</v>
          </cell>
          <cell r="DX69">
            <v>0.68712077999999999</v>
          </cell>
          <cell r="DY69">
            <v>41.235689929999992</v>
          </cell>
          <cell r="DZ69">
            <v>0.26452095999999997</v>
          </cell>
          <cell r="EA69">
            <v>0.62536499999999995</v>
          </cell>
          <cell r="EB69">
            <v>56.279314119999995</v>
          </cell>
          <cell r="EC69">
            <v>0.6004384700000146</v>
          </cell>
          <cell r="ED69">
            <v>0.27553256000000004</v>
          </cell>
          <cell r="EE69">
            <v>39.102079589999995</v>
          </cell>
          <cell r="EF69">
            <v>0.38026799999999999</v>
          </cell>
          <cell r="EG69">
            <v>0.55368607999999997</v>
          </cell>
          <cell r="EH69">
            <v>43.464728219999998</v>
          </cell>
          <cell r="EI69">
            <v>44.258377830000008</v>
          </cell>
          <cell r="EJ69">
            <v>44.945498610000008</v>
          </cell>
          <cell r="EK69">
            <v>86.181188539999994</v>
          </cell>
          <cell r="EL69">
            <v>86.445709499999978</v>
          </cell>
          <cell r="EM69">
            <v>87.07107449999998</v>
          </cell>
          <cell r="EN69">
            <v>143.35038861999996</v>
          </cell>
          <cell r="EO69">
            <v>143.95082708999999</v>
          </cell>
          <cell r="EP69">
            <v>144.22635965000001</v>
          </cell>
          <cell r="EQ69">
            <v>183.32843924000002</v>
          </cell>
          <cell r="ER69">
            <v>0.32046735999999998</v>
          </cell>
          <cell r="ES69">
            <v>0.36661455999999998</v>
          </cell>
          <cell r="ET69">
            <v>51.766142070000001</v>
          </cell>
          <cell r="EU69">
            <v>1.2696539600000005</v>
          </cell>
          <cell r="EV69">
            <v>0.25914135999999988</v>
          </cell>
          <cell r="EW69">
            <v>56.360932720000001</v>
          </cell>
          <cell r="EX69">
            <v>0.35251163999999779</v>
          </cell>
          <cell r="EY69">
            <v>0.66332575999999976</v>
          </cell>
          <cell r="EZ69">
            <v>69.766138840000011</v>
          </cell>
          <cell r="FA69">
            <v>0.42321615999999967</v>
          </cell>
          <cell r="FB69">
            <v>1.0425973100000074</v>
          </cell>
          <cell r="FC69">
            <v>49.284191880000002</v>
          </cell>
          <cell r="FD69">
            <v>0.32046735999999998</v>
          </cell>
          <cell r="FE69">
            <v>0.68708192000000001</v>
          </cell>
          <cell r="FF69">
            <v>52.453223989999998</v>
          </cell>
          <cell r="FG69">
            <v>53.722877949999997</v>
          </cell>
          <cell r="FH69">
            <v>53.982019309999998</v>
          </cell>
          <cell r="FI69">
            <v>110.34295202999999</v>
          </cell>
          <cell r="FJ69">
            <v>110.69546367</v>
          </cell>
          <cell r="FK69">
            <v>111.35878943</v>
          </cell>
          <cell r="FL69">
            <v>181.12492827</v>
          </cell>
          <cell r="FM69">
            <v>181.54814443000001</v>
          </cell>
          <cell r="FN69">
            <v>182.59074174000003</v>
          </cell>
          <cell r="FO69">
            <v>231.87493362000004</v>
          </cell>
          <cell r="FP69">
            <v>0</v>
          </cell>
          <cell r="FQ69">
            <v>-5.9800640000000016E-2</v>
          </cell>
          <cell r="FR69">
            <v>0.19319648</v>
          </cell>
          <cell r="FS69">
            <v>8.8550999300000015</v>
          </cell>
          <cell r="FT69">
            <v>0.47600434999999575</v>
          </cell>
          <cell r="FU69">
            <v>-0.42797942000000011</v>
          </cell>
          <cell r="FV69">
            <v>15.125242790000009</v>
          </cell>
          <cell r="FW69">
            <v>8.7990679999997823E-2</v>
          </cell>
          <cell r="FX69">
            <v>3.7960759999999816E-2</v>
          </cell>
          <cell r="FY69">
            <v>13.486824720000016</v>
          </cell>
          <cell r="FZ69">
            <v>-0.17722231000001493</v>
          </cell>
          <cell r="GA69">
            <v>0.7670647500000074</v>
          </cell>
          <cell r="GB69">
            <v>10.182112290000006</v>
          </cell>
          <cell r="GC69">
            <v>0</v>
          </cell>
          <cell r="GD69">
            <v>-0.15725919614587611</v>
          </cell>
          <cell r="GE69">
            <v>1.1140503919775842</v>
          </cell>
          <cell r="GF69">
            <v>0.20635947039248489</v>
          </cell>
          <cell r="GG69">
            <v>0.59976637549156342</v>
          </cell>
          <cell r="GH69">
            <v>-0.6228590845411488</v>
          </cell>
          <cell r="GI69">
            <v>0.36679979929221501</v>
          </cell>
          <cell r="GJ69">
            <v>0.33264161751113347</v>
          </cell>
          <cell r="GK69">
            <v>6.070176616855727E-2</v>
          </cell>
          <cell r="GL69">
            <v>0.23964088636977895</v>
          </cell>
          <cell r="GM69">
            <v>-0.295154822441691</v>
          </cell>
          <cell r="GN69">
            <v>2.7839350456439966</v>
          </cell>
          <cell r="GO69">
            <v>0.26039822937202528</v>
          </cell>
          <cell r="GP69">
            <v>0</v>
          </cell>
          <cell r="GQ69">
            <v>-5.9800640000000016E-2</v>
          </cell>
          <cell r="GR69">
            <v>0.13339584000000004</v>
          </cell>
          <cell r="GS69">
            <v>8.9884957700000001</v>
          </cell>
          <cell r="GT69">
            <v>9.4645001199999896</v>
          </cell>
          <cell r="GU69">
            <v>9.0365206999999899</v>
          </cell>
          <cell r="GV69">
            <v>24.161763489999998</v>
          </cell>
          <cell r="GW69">
            <v>24.249754170000017</v>
          </cell>
          <cell r="GX69">
            <v>24.287714930000021</v>
          </cell>
          <cell r="GY69">
            <v>37.774539650000037</v>
          </cell>
          <cell r="GZ69">
            <v>37.597317340000018</v>
          </cell>
          <cell r="HA69">
            <v>38.364382090000021</v>
          </cell>
          <cell r="HB69">
            <v>48.546494380000013</v>
          </cell>
          <cell r="HC69">
            <v>0</v>
          </cell>
          <cell r="HD69">
            <v>-0.15725919614587611</v>
          </cell>
          <cell r="HE69">
            <v>0.24092323216794623</v>
          </cell>
          <cell r="HF69">
            <v>0.20679976933259656</v>
          </cell>
          <cell r="HG69">
            <v>0.21384652090851355</v>
          </cell>
          <cell r="HH69">
            <v>0.20105507735961434</v>
          </cell>
          <cell r="HI69">
            <v>0.28036006348166803</v>
          </cell>
          <cell r="HJ69">
            <v>0.28052004327641067</v>
          </cell>
          <cell r="HK69">
            <v>0.27894125654783353</v>
          </cell>
          <cell r="HL69">
            <v>0.2635119444993943</v>
          </cell>
          <cell r="HM69">
            <v>0.26118166946337634</v>
          </cell>
          <cell r="HN69">
            <v>0.26600118163628639</v>
          </cell>
          <cell r="HO69">
            <v>0.2648061292686103</v>
          </cell>
          <cell r="HP69">
            <v>0</v>
          </cell>
          <cell r="HQ69">
            <v>3.5999999997704535E-7</v>
          </cell>
          <cell r="HR69">
            <v>-4.4000000004595918E-7</v>
          </cell>
          <cell r="HS69">
            <v>6.9999998686398612E-8</v>
          </cell>
          <cell r="HT69">
            <v>-3.9999999534856556E-8</v>
          </cell>
          <cell r="HU69">
            <v>3.5999999986602305E-7</v>
          </cell>
          <cell r="HV69">
            <v>-2.8000000185102181E-7</v>
          </cell>
          <cell r="HW69">
            <v>-3.600000021974914E-7</v>
          </cell>
          <cell r="HX69">
            <v>-2.400000002067415E-7</v>
          </cell>
          <cell r="HY69">
            <v>-1.5999998481674993E-7</v>
          </cell>
          <cell r="HZ69">
            <v>1.5999999969373846E-7</v>
          </cell>
          <cell r="IA69">
            <v>-8.3934756899999936</v>
          </cell>
          <cell r="IB69">
            <v>31.402624880000001</v>
          </cell>
          <cell r="IC69">
            <v>0</v>
          </cell>
          <cell r="ID69">
            <v>1.1233605955591226E-6</v>
          </cell>
          <cell r="IE69">
            <v>-1.2001691148642558E-6</v>
          </cell>
          <cell r="IF69">
            <v>1.3522351865896943E-9</v>
          </cell>
          <cell r="IG69">
            <v>-3.1504645781336138E-8</v>
          </cell>
          <cell r="IH69">
            <v>1.3892051040399745E-6</v>
          </cell>
          <cell r="II69">
            <v>-4.9679802470803987E-9</v>
          </cell>
          <cell r="IJ69">
            <v>-1.0212418362991655E-6</v>
          </cell>
          <cell r="IK69">
            <v>-3.6181304548101764E-7</v>
          </cell>
          <cell r="IL69">
            <v>-2.293375942973567E-9</v>
          </cell>
          <cell r="IM69">
            <v>3.780575396339894E-7</v>
          </cell>
          <cell r="IN69">
            <v>-0.8895094060845008</v>
          </cell>
          <cell r="IO69">
            <v>1.7561450224133042</v>
          </cell>
          <cell r="IP69">
            <v>0</v>
          </cell>
          <cell r="IQ69">
            <v>3.5999999997704535E-7</v>
          </cell>
          <cell r="IR69">
            <v>-7.9999999957891532E-8</v>
          </cell>
          <cell r="IS69">
            <v>-1.000000082740371E-8</v>
          </cell>
          <cell r="IT69">
            <v>-5.000000413701855E-8</v>
          </cell>
          <cell r="IU69">
            <v>3.0999999722780558E-7</v>
          </cell>
          <cell r="IV69">
            <v>2.9999995376783772E-8</v>
          </cell>
          <cell r="IW69">
            <v>-3.3000000598804036E-7</v>
          </cell>
          <cell r="IX69">
            <v>-5.6999999742401997E-7</v>
          </cell>
          <cell r="IY69">
            <v>-7.3000001066247933E-7</v>
          </cell>
          <cell r="IZ69">
            <v>-5.6999999742401997E-7</v>
          </cell>
          <cell r="JA69">
            <v>-8.3934762599999715</v>
          </cell>
          <cell r="JB69">
            <v>23.009148620000047</v>
          </cell>
          <cell r="JC69">
            <v>0</v>
          </cell>
          <cell r="JD69">
            <v>1.1233605955591226E-6</v>
          </cell>
          <cell r="JE69">
            <v>-1.164344284348761E-7</v>
          </cell>
          <cell r="JF69">
            <v>-1.9064606643442375E-10</v>
          </cell>
          <cell r="JG69">
            <v>-9.3070226314045472E-10</v>
          </cell>
          <cell r="JH69">
            <v>5.7426528864695775E-9</v>
          </cell>
          <cell r="JI69">
            <v>2.7187957937525337E-10</v>
          </cell>
          <cell r="JJ69">
            <v>-2.9811520189123589E-9</v>
          </cell>
          <cell r="JK69">
            <v>-5.1185900764907737E-9</v>
          </cell>
          <cell r="JL69">
            <v>-4.0303674082460469E-9</v>
          </cell>
          <cell r="JM69">
            <v>-3.1396630212003542E-9</v>
          </cell>
          <cell r="JN69">
            <v>-4.3948533276189194E-2</v>
          </cell>
          <cell r="JO69">
            <v>0.11016236393145985</v>
          </cell>
          <cell r="JP69">
            <v>0</v>
          </cell>
          <cell r="JQ69">
            <v>0.320467</v>
          </cell>
          <cell r="JR69">
            <v>0.36661500000000002</v>
          </cell>
          <cell r="JS69">
            <v>51.766142000000002</v>
          </cell>
          <cell r="JT69">
            <v>1.2696540000000001</v>
          </cell>
          <cell r="JU69">
            <v>0.25914100000000001</v>
          </cell>
          <cell r="JV69">
            <v>56.360933000000003</v>
          </cell>
          <cell r="JW69">
            <v>0.35251199999999999</v>
          </cell>
          <cell r="JX69">
            <v>0.66332599999999997</v>
          </cell>
          <cell r="JY69">
            <v>69.766138999999995</v>
          </cell>
          <cell r="JZ69">
            <v>0.42321599999999998</v>
          </cell>
          <cell r="KA69">
            <v>9.4360730000000004</v>
          </cell>
          <cell r="KB69">
            <v>17.881567</v>
          </cell>
          <cell r="KC69">
            <v>0</v>
          </cell>
          <cell r="KD69">
            <v>0.320467</v>
          </cell>
          <cell r="KE69">
            <v>0.68708199999999997</v>
          </cell>
          <cell r="KF69">
            <v>52.453223999999999</v>
          </cell>
          <cell r="KG69">
            <v>53.722878000000001</v>
          </cell>
          <cell r="KH69">
            <v>53.982019000000001</v>
          </cell>
          <cell r="KI69">
            <v>110.342952</v>
          </cell>
          <cell r="KJ69">
            <v>110.695464</v>
          </cell>
          <cell r="KK69">
            <v>111.35879</v>
          </cell>
          <cell r="KL69">
            <v>181.12492900000001</v>
          </cell>
          <cell r="KM69">
            <v>181.54814500000001</v>
          </cell>
          <cell r="KN69">
            <v>190.984218</v>
          </cell>
          <cell r="KO69">
            <v>208.86578499999999</v>
          </cell>
          <cell r="KP69">
            <v>0</v>
          </cell>
          <cell r="KQ69">
            <v>0.32046735999999998</v>
          </cell>
          <cell r="KR69">
            <v>0.36661455999999998</v>
          </cell>
          <cell r="KS69">
            <v>51.766142070000001</v>
          </cell>
          <cell r="KT69">
            <v>1.2696539600000005</v>
          </cell>
          <cell r="KU69">
            <v>0.25914135999999988</v>
          </cell>
          <cell r="KV69">
            <v>56.360932720000001</v>
          </cell>
          <cell r="KW69">
            <v>0.35251163999999779</v>
          </cell>
          <cell r="KX69">
            <v>0.66332575999999976</v>
          </cell>
          <cell r="KY69">
            <v>69.766138840000011</v>
          </cell>
          <cell r="KZ69">
            <v>0.42321615999999967</v>
          </cell>
          <cell r="LA69">
            <v>1.0425973100000074</v>
          </cell>
          <cell r="LB69">
            <v>49.284191880000002</v>
          </cell>
          <cell r="LC69">
            <v>0</v>
          </cell>
          <cell r="LD69" t="str">
            <v>46          Plastic bags</v>
          </cell>
          <cell r="LE69">
            <v>8.1848460000000012E-2</v>
          </cell>
          <cell r="LF69">
            <v>0.105654</v>
          </cell>
          <cell r="LG69">
            <v>49.823072250000003</v>
          </cell>
          <cell r="LH69">
            <v>0.35936808000000003</v>
          </cell>
          <cell r="LI69">
            <v>0</v>
          </cell>
          <cell r="LJ69">
            <v>56.090769239999993</v>
          </cell>
          <cell r="LK69">
            <v>1.9494000000000001E-2</v>
          </cell>
          <cell r="LL69">
            <v>0.130604</v>
          </cell>
          <cell r="LM69">
            <v>69.338031939999993</v>
          </cell>
          <cell r="LN69">
            <v>0.10059999999999999</v>
          </cell>
          <cell r="LO69">
            <v>0.72494843000000009</v>
          </cell>
          <cell r="LP69">
            <v>48.857308279999998</v>
          </cell>
          <cell r="LQ69">
            <v>0</v>
          </cell>
          <cell r="LR69">
            <v>0</v>
          </cell>
        </row>
        <row r="70">
          <cell r="M70" t="str">
            <v>47          Air departure tax</v>
          </cell>
          <cell r="O70" t="str">
            <v xml:space="preserve"> </v>
          </cell>
          <cell r="P70">
            <v>58.912891380000005</v>
          </cell>
          <cell r="Q70">
            <v>61.810722810000001</v>
          </cell>
          <cell r="R70">
            <v>53.779201299999997</v>
          </cell>
          <cell r="S70">
            <v>55.356933979999994</v>
          </cell>
          <cell r="T70">
            <v>54.838337750000001</v>
          </cell>
          <cell r="U70">
            <v>57.912500369999997</v>
          </cell>
          <cell r="V70">
            <v>56.143772420000005</v>
          </cell>
          <cell r="W70">
            <v>68.550359270000001</v>
          </cell>
          <cell r="X70">
            <v>68.906501329999998</v>
          </cell>
          <cell r="Y70">
            <v>86.602867860000003</v>
          </cell>
          <cell r="Z70">
            <v>72.412179280000004</v>
          </cell>
          <cell r="AA70">
            <v>67.189965139999998</v>
          </cell>
          <cell r="AB70">
            <v>47.9171434</v>
          </cell>
          <cell r="AC70">
            <v>44.042932990000004</v>
          </cell>
          <cell r="AD70">
            <v>37.952165979999997</v>
          </cell>
          <cell r="AE70">
            <v>37.319389210000004</v>
          </cell>
          <cell r="AF70">
            <v>28.170381170000002</v>
          </cell>
          <cell r="AG70">
            <v>28.17189741</v>
          </cell>
          <cell r="AH70">
            <v>74.003814840000004</v>
          </cell>
          <cell r="AI70">
            <v>59.469235979999993</v>
          </cell>
          <cell r="AJ70">
            <v>45.992464520000006</v>
          </cell>
          <cell r="AK70">
            <v>49.9121211</v>
          </cell>
          <cell r="AL70">
            <v>43.80358305</v>
          </cell>
          <cell r="AM70">
            <v>43.880162790000021</v>
          </cell>
          <cell r="AN70">
            <v>45.109903869999997</v>
          </cell>
          <cell r="AO70">
            <v>44.670670090000002</v>
          </cell>
          <cell r="AP70">
            <v>46.279629100000001</v>
          </cell>
          <cell r="AQ70">
            <v>37.773061909999996</v>
          </cell>
          <cell r="AR70">
            <v>39.845256770000006</v>
          </cell>
          <cell r="AS70">
            <v>46.175344289999998</v>
          </cell>
          <cell r="AT70">
            <v>41.843102979999998</v>
          </cell>
          <cell r="AU70">
            <v>53.433007279999998</v>
          </cell>
          <cell r="AV70">
            <v>55.33276429</v>
          </cell>
          <cell r="AW70">
            <v>62.88085074</v>
          </cell>
          <cell r="AX70">
            <v>57.634308759999996</v>
          </cell>
          <cell r="AY70">
            <v>49.348183429999992</v>
          </cell>
          <cell r="AZ70">
            <v>57.140774060000005</v>
          </cell>
          <cell r="BA70">
            <v>53.894597779999998</v>
          </cell>
          <cell r="BB70">
            <v>50.012741429999998</v>
          </cell>
          <cell r="BC70">
            <v>57.761555340000001</v>
          </cell>
          <cell r="BD70">
            <v>58.621553030000001</v>
          </cell>
          <cell r="BE70">
            <v>58.230318570000001</v>
          </cell>
          <cell r="BF70">
            <v>57.010770030000003</v>
          </cell>
          <cell r="BG70">
            <v>58.273741999999999</v>
          </cell>
          <cell r="BH70">
            <v>55.308272200000005</v>
          </cell>
          <cell r="BI70">
            <v>67.697959499999996</v>
          </cell>
          <cell r="BJ70">
            <v>23.664213960000001</v>
          </cell>
          <cell r="BK70">
            <v>51.312023550000006</v>
          </cell>
          <cell r="BL70">
            <v>76.862410780000005</v>
          </cell>
          <cell r="BM70">
            <v>76.111037080000003</v>
          </cell>
          <cell r="BN70">
            <v>70.295504359999995</v>
          </cell>
          <cell r="BO70">
            <v>69.614419139999995</v>
          </cell>
          <cell r="BP70">
            <v>64.311023590000005</v>
          </cell>
          <cell r="BQ70">
            <v>73.38561885</v>
          </cell>
          <cell r="BR70">
            <v>71.59611679999999</v>
          </cell>
          <cell r="BS70">
            <v>71.624506109999999</v>
          </cell>
          <cell r="BT70">
            <v>71.685172640000005</v>
          </cell>
          <cell r="BU70">
            <v>84.053563670000003</v>
          </cell>
          <cell r="BV70">
            <v>76.17402340999999</v>
          </cell>
          <cell r="BW70">
            <v>67.347061510000003</v>
          </cell>
          <cell r="BX70">
            <v>39.780397600000001</v>
          </cell>
          <cell r="BY70">
            <v>41.677979549999996</v>
          </cell>
          <cell r="BZ70">
            <v>38.229804960000003</v>
          </cell>
          <cell r="CA70">
            <v>37.287517270000002</v>
          </cell>
          <cell r="CB70">
            <v>37.907318109999999</v>
          </cell>
          <cell r="CC70">
            <v>38.337937420000003</v>
          </cell>
          <cell r="CD70">
            <v>25.423321089999998</v>
          </cell>
          <cell r="CE70">
            <v>50.398901259999995</v>
          </cell>
          <cell r="CF70">
            <v>49.394254619999998</v>
          </cell>
          <cell r="CG70">
            <v>45.99361536</v>
          </cell>
          <cell r="CH70">
            <v>43.669689179999999</v>
          </cell>
          <cell r="CI70">
            <v>36.699263579999922</v>
          </cell>
          <cell r="CJ70">
            <v>80.882300239999992</v>
          </cell>
          <cell r="CK70">
            <v>59.904685250000014</v>
          </cell>
          <cell r="CL70">
            <v>79.635210179999973</v>
          </cell>
          <cell r="CM70">
            <v>71.790748120000032</v>
          </cell>
          <cell r="CN70">
            <v>65.242342529999974</v>
          </cell>
          <cell r="CO70">
            <v>72.894761009999996</v>
          </cell>
          <cell r="CP70">
            <v>72.072219330000038</v>
          </cell>
          <cell r="CQ70">
            <v>71.375669359999961</v>
          </cell>
          <cell r="CR70">
            <v>77.996442389999984</v>
          </cell>
          <cell r="CS70">
            <v>76.962608509999995</v>
          </cell>
          <cell r="CT70">
            <v>73.116311499999995</v>
          </cell>
          <cell r="CU70">
            <v>76.824162100000024</v>
          </cell>
          <cell r="CV70">
            <v>46.42143471</v>
          </cell>
          <cell r="CW70">
            <v>47.384725469999999</v>
          </cell>
          <cell r="CX70">
            <v>33.231667449999996</v>
          </cell>
          <cell r="CY70">
            <v>45.238620470000001</v>
          </cell>
          <cell r="CZ70">
            <v>46.567285929999997</v>
          </cell>
          <cell r="DA70">
            <v>49.117184039999998</v>
          </cell>
          <cell r="DB70">
            <v>55.449323219999997</v>
          </cell>
          <cell r="DC70">
            <v>34.551109100000005</v>
          </cell>
          <cell r="DD70">
            <v>55.465553939999999</v>
          </cell>
          <cell r="DE70">
            <v>52.775750189999997</v>
          </cell>
          <cell r="DF70">
            <v>45.344033950000004</v>
          </cell>
          <cell r="DG70">
            <v>37.817785270000002</v>
          </cell>
          <cell r="DH70">
            <v>80.701798449999998</v>
          </cell>
          <cell r="DI70">
            <v>78.397803260000003</v>
          </cell>
          <cell r="DJ70">
            <v>67.817384730000001</v>
          </cell>
          <cell r="DK70">
            <v>71.364287640000001</v>
          </cell>
          <cell r="DL70">
            <v>70.050805080000003</v>
          </cell>
          <cell r="DM70">
            <v>81.288185089999999</v>
          </cell>
          <cell r="DN70">
            <v>73.20188198000001</v>
          </cell>
          <cell r="DO70">
            <v>74.108992489999991</v>
          </cell>
          <cell r="DP70">
            <v>75.94074762000001</v>
          </cell>
          <cell r="DQ70">
            <v>88.05274163</v>
          </cell>
          <cell r="DR70">
            <v>78.632189389999994</v>
          </cell>
          <cell r="DS70">
            <v>67.0183629</v>
          </cell>
          <cell r="DT70">
            <v>80.503897670000001</v>
          </cell>
          <cell r="DU70">
            <v>79.935293779999981</v>
          </cell>
          <cell r="DV70">
            <v>75.007722120000011</v>
          </cell>
          <cell r="DW70">
            <v>68.038833240000002</v>
          </cell>
          <cell r="DX70">
            <v>74.794721050000007</v>
          </cell>
          <cell r="DY70">
            <v>79.965732739999979</v>
          </cell>
          <cell r="DZ70">
            <v>77.72836965999997</v>
          </cell>
          <cell r="EA70">
            <v>75.826528350000018</v>
          </cell>
          <cell r="EB70">
            <v>78.619613060000063</v>
          </cell>
          <cell r="EC70">
            <v>93.56043930999995</v>
          </cell>
          <cell r="ED70">
            <v>82.937183909999973</v>
          </cell>
          <cell r="EE70">
            <v>74.307723879999998</v>
          </cell>
          <cell r="EF70">
            <v>80.503897670000001</v>
          </cell>
          <cell r="EG70">
            <v>160.43919144999998</v>
          </cell>
          <cell r="EH70">
            <v>235.44691356999999</v>
          </cell>
          <cell r="EI70">
            <v>303.48574681000002</v>
          </cell>
          <cell r="EJ70">
            <v>378.28046785999999</v>
          </cell>
          <cell r="EK70">
            <v>458.24620060000001</v>
          </cell>
          <cell r="EL70">
            <v>535.97457025999995</v>
          </cell>
          <cell r="EM70">
            <v>611.80109861000005</v>
          </cell>
          <cell r="EN70">
            <v>690.42071167000006</v>
          </cell>
          <cell r="EO70">
            <v>783.98115098000005</v>
          </cell>
          <cell r="EP70">
            <v>866.91833488999998</v>
          </cell>
          <cell r="EQ70">
            <v>941.22605877000001</v>
          </cell>
          <cell r="ER70">
            <v>98.689652159999994</v>
          </cell>
          <cell r="ES70">
            <v>83.003955289999993</v>
          </cell>
          <cell r="ET70">
            <v>74.547127369999998</v>
          </cell>
          <cell r="EU70">
            <v>69.378294650000029</v>
          </cell>
          <cell r="EV70">
            <v>75.348298399999976</v>
          </cell>
          <cell r="EW70">
            <v>85.373180619999999</v>
          </cell>
          <cell r="EX70">
            <v>81.663977240000008</v>
          </cell>
          <cell r="EY70">
            <v>82.505482890000025</v>
          </cell>
          <cell r="EZ70">
            <v>85.147122229999894</v>
          </cell>
          <cell r="FA70">
            <v>102.74268264000011</v>
          </cell>
          <cell r="FB70">
            <v>85.663510399999979</v>
          </cell>
          <cell r="FC70">
            <v>79.841072069999939</v>
          </cell>
          <cell r="FD70">
            <v>98.689652159999994</v>
          </cell>
          <cell r="FE70">
            <v>181.69360745</v>
          </cell>
          <cell r="FF70">
            <v>256.24073482</v>
          </cell>
          <cell r="FG70">
            <v>325.61902947000004</v>
          </cell>
          <cell r="FH70">
            <v>400.96732787000002</v>
          </cell>
          <cell r="FI70">
            <v>486.34050849000005</v>
          </cell>
          <cell r="FJ70">
            <v>568.00448573000006</v>
          </cell>
          <cell r="FK70">
            <v>650.50996862000011</v>
          </cell>
          <cell r="FL70">
            <v>735.65709085000003</v>
          </cell>
          <cell r="FM70">
            <v>838.39977349000014</v>
          </cell>
          <cell r="FN70">
            <v>924.06328389000009</v>
          </cell>
          <cell r="FO70">
            <v>1003.90435596</v>
          </cell>
          <cell r="FP70">
            <v>0</v>
          </cell>
          <cell r="FQ70">
            <v>18.185754489999994</v>
          </cell>
          <cell r="FR70">
            <v>3.0686615100000125</v>
          </cell>
          <cell r="FS70">
            <v>-0.46059475000001271</v>
          </cell>
          <cell r="FT70">
            <v>1.3394614100000268</v>
          </cell>
          <cell r="FU70">
            <v>0.55357734999996921</v>
          </cell>
          <cell r="FV70">
            <v>5.4074478800000207</v>
          </cell>
          <cell r="FW70">
            <v>3.9356075800000383</v>
          </cell>
          <cell r="FX70">
            <v>6.6789545400000065</v>
          </cell>
          <cell r="FY70">
            <v>6.5275091699998313</v>
          </cell>
          <cell r="FZ70">
            <v>9.182243330000162</v>
          </cell>
          <cell r="GA70">
            <v>2.7263264900000053</v>
          </cell>
          <cell r="GB70">
            <v>5.5333481899999413</v>
          </cell>
          <cell r="GC70">
            <v>0</v>
          </cell>
          <cell r="GD70">
            <v>0.22589905602517138</v>
          </cell>
          <cell r="GE70">
            <v>3.8389319221690275E-2</v>
          </cell>
          <cell r="GF70">
            <v>-6.1406310841320699E-3</v>
          </cell>
          <cell r="GG70">
            <v>1.9686719278021923E-2</v>
          </cell>
          <cell r="GH70">
            <v>7.4012890512674644E-3</v>
          </cell>
          <cell r="GI70">
            <v>6.7622063785518716E-2</v>
          </cell>
          <cell r="GJ70">
            <v>5.0632833252713304E-2</v>
          </cell>
          <cell r="GK70">
            <v>8.8082029935107858E-2</v>
          </cell>
          <cell r="GL70">
            <v>8.302647286012764E-2</v>
          </cell>
          <cell r="GM70">
            <v>9.8142370832356093E-2</v>
          </cell>
          <cell r="GN70">
            <v>3.2872185447705857E-2</v>
          </cell>
          <cell r="GO70">
            <v>7.4465316673348519E-2</v>
          </cell>
          <cell r="GP70">
            <v>0</v>
          </cell>
          <cell r="GQ70">
            <v>18.185754489999994</v>
          </cell>
          <cell r="GR70">
            <v>21.25441600000002</v>
          </cell>
          <cell r="GS70">
            <v>20.793821250000008</v>
          </cell>
          <cell r="GT70">
            <v>22.13328266000002</v>
          </cell>
          <cell r="GU70">
            <v>22.686860010000032</v>
          </cell>
          <cell r="GV70">
            <v>28.094307890000039</v>
          </cell>
          <cell r="GW70">
            <v>32.029915470000105</v>
          </cell>
          <cell r="GX70">
            <v>38.708870010000055</v>
          </cell>
          <cell r="GY70">
            <v>45.236379179999972</v>
          </cell>
          <cell r="GZ70">
            <v>54.418622510000091</v>
          </cell>
          <cell r="HA70">
            <v>57.144949000000111</v>
          </cell>
          <cell r="HB70">
            <v>62.678297189999967</v>
          </cell>
          <cell r="HC70">
            <v>0</v>
          </cell>
          <cell r="HD70">
            <v>0.22589905602517138</v>
          </cell>
          <cell r="HE70">
            <v>0.13247645919871048</v>
          </cell>
          <cell r="HF70">
            <v>8.8316389179668997E-2</v>
          </cell>
          <cell r="HG70">
            <v>7.2930221246458607E-2</v>
          </cell>
          <cell r="HH70">
            <v>5.9973649018527551E-2</v>
          </cell>
          <cell r="HI70">
            <v>6.130832695004354E-2</v>
          </cell>
          <cell r="HJ70">
            <v>5.9760140214231566E-2</v>
          </cell>
          <cell r="HK70">
            <v>6.3270350605688419E-2</v>
          </cell>
          <cell r="HL70">
            <v>6.5520020496751222E-2</v>
          </cell>
          <cell r="HM70">
            <v>6.9413177143321847E-2</v>
          </cell>
          <cell r="HN70">
            <v>6.5917338116111043E-2</v>
          </cell>
          <cell r="HO70">
            <v>6.6592182192563118E-2</v>
          </cell>
          <cell r="HP70">
            <v>0</v>
          </cell>
          <cell r="HQ70">
            <v>1.5999999902760464E-7</v>
          </cell>
          <cell r="HR70">
            <v>2.899999884675708E-7</v>
          </cell>
          <cell r="HS70">
            <v>3.6999999508680048E-7</v>
          </cell>
          <cell r="HT70">
            <v>-3.4999996501028363E-7</v>
          </cell>
          <cell r="HU70">
            <v>3.9999997625272954E-7</v>
          </cell>
          <cell r="HV70">
            <v>-3.8000000301963155E-7</v>
          </cell>
          <cell r="HW70">
            <v>2.4000000564683432E-7</v>
          </cell>
          <cell r="HX70">
            <v>-1.0999997357430402E-7</v>
          </cell>
          <cell r="HY70">
            <v>2.2999989823802025E-7</v>
          </cell>
          <cell r="HZ70">
            <v>-3.5999988767798641E-7</v>
          </cell>
          <cell r="IA70">
            <v>-41.004443600000016</v>
          </cell>
          <cell r="IB70">
            <v>-34.786871930000061</v>
          </cell>
          <cell r="IC70">
            <v>0</v>
          </cell>
          <cell r="ID70">
            <v>1.6212439276572243E-9</v>
          </cell>
          <cell r="IE70">
            <v>3.4938092825525094E-9</v>
          </cell>
          <cell r="IF70">
            <v>4.9633032147141024E-9</v>
          </cell>
          <cell r="IG70">
            <v>-5.0448049351786991E-9</v>
          </cell>
          <cell r="IH70">
            <v>5.3086796499733749E-9</v>
          </cell>
          <cell r="II70">
            <v>-4.4510465531281013E-9</v>
          </cell>
          <cell r="IJ70">
            <v>2.9388723702108498E-9</v>
          </cell>
          <cell r="IK70">
            <v>-1.3332444047906976E-9</v>
          </cell>
          <cell r="IL70">
            <v>2.7012057816589532E-9</v>
          </cell>
          <cell r="IM70">
            <v>-3.5038980603415469E-9</v>
          </cell>
          <cell r="IN70">
            <v>-0.32371600160211017</v>
          </cell>
          <cell r="IO70">
            <v>-0.30347636637363101</v>
          </cell>
          <cell r="IP70">
            <v>0</v>
          </cell>
          <cell r="IQ70">
            <v>1.5999999902760464E-7</v>
          </cell>
          <cell r="IR70">
            <v>4.5000001591688488E-7</v>
          </cell>
          <cell r="IS70">
            <v>8.2000002521454007E-7</v>
          </cell>
          <cell r="IT70">
            <v>4.7000003178254701E-7</v>
          </cell>
          <cell r="IU70">
            <v>8.7000000803527655E-7</v>
          </cell>
          <cell r="IV70">
            <v>4.9000004764820915E-7</v>
          </cell>
          <cell r="IW70">
            <v>7.3000001066247933E-7</v>
          </cell>
          <cell r="IX70">
            <v>6.2000015077501303E-7</v>
          </cell>
          <cell r="IY70">
            <v>8.4999999216961442E-7</v>
          </cell>
          <cell r="IZ70">
            <v>4.9000016133504687E-7</v>
          </cell>
          <cell r="JA70">
            <v>-41.004443109999897</v>
          </cell>
          <cell r="JB70">
            <v>-75.791315039999972</v>
          </cell>
          <cell r="JC70">
            <v>0</v>
          </cell>
          <cell r="JD70">
            <v>1.6212439276572243E-9</v>
          </cell>
          <cell r="JE70">
            <v>2.476697024991556E-9</v>
          </cell>
          <cell r="JF70">
            <v>3.200115814586061E-9</v>
          </cell>
          <cell r="JG70">
            <v>1.4434046843820881E-9</v>
          </cell>
          <cell r="JH70">
            <v>2.169752868755006E-9</v>
          </cell>
          <cell r="JI70">
            <v>1.0075246449514527E-9</v>
          </cell>
          <cell r="JJ70">
            <v>1.2852011382665038E-9</v>
          </cell>
          <cell r="JK70">
            <v>9.5309861689162173E-10</v>
          </cell>
          <cell r="JL70">
            <v>1.1554296202998796E-9</v>
          </cell>
          <cell r="JM70">
            <v>5.8444691555879855E-10</v>
          </cell>
          <cell r="JN70">
            <v>-4.248866889111079E-2</v>
          </cell>
          <cell r="JO70">
            <v>-7.019692407380225E-2</v>
          </cell>
          <cell r="JP70">
            <v>0</v>
          </cell>
          <cell r="JQ70">
            <v>98.689651999999995</v>
          </cell>
          <cell r="JR70">
            <v>83.003955000000005</v>
          </cell>
          <cell r="JS70">
            <v>74.547127000000003</v>
          </cell>
          <cell r="JT70">
            <v>69.378294999999994</v>
          </cell>
          <cell r="JU70">
            <v>75.348298</v>
          </cell>
          <cell r="JV70">
            <v>85.373181000000002</v>
          </cell>
          <cell r="JW70">
            <v>81.663977000000003</v>
          </cell>
          <cell r="JX70">
            <v>82.505482999999998</v>
          </cell>
          <cell r="JY70">
            <v>85.147121999999996</v>
          </cell>
          <cell r="JZ70">
            <v>102.742683</v>
          </cell>
          <cell r="KA70">
            <v>126.66795399999999</v>
          </cell>
          <cell r="KB70">
            <v>114.627944</v>
          </cell>
          <cell r="KC70">
            <v>0</v>
          </cell>
          <cell r="KD70">
            <v>98.689651999999995</v>
          </cell>
          <cell r="KE70">
            <v>181.69360699999999</v>
          </cell>
          <cell r="KF70">
            <v>256.24073399999997</v>
          </cell>
          <cell r="KG70">
            <v>325.61902900000001</v>
          </cell>
          <cell r="KH70">
            <v>400.96732700000001</v>
          </cell>
          <cell r="KI70">
            <v>486.340508</v>
          </cell>
          <cell r="KJ70">
            <v>568.00448500000005</v>
          </cell>
          <cell r="KK70">
            <v>650.50996799999996</v>
          </cell>
          <cell r="KL70">
            <v>735.65709000000004</v>
          </cell>
          <cell r="KM70">
            <v>838.39977299999998</v>
          </cell>
          <cell r="KN70">
            <v>965.06772699999999</v>
          </cell>
          <cell r="KO70">
            <v>1079.6956709999999</v>
          </cell>
          <cell r="KP70">
            <v>0</v>
          </cell>
          <cell r="KQ70">
            <v>98.689652159999994</v>
          </cell>
          <cell r="KR70">
            <v>83.003955289999993</v>
          </cell>
          <cell r="KS70">
            <v>74.547127369999998</v>
          </cell>
          <cell r="KT70">
            <v>69.378294650000029</v>
          </cell>
          <cell r="KU70">
            <v>75.348298399999976</v>
          </cell>
          <cell r="KV70">
            <v>85.373180619999999</v>
          </cell>
          <cell r="KW70">
            <v>81.663977240000008</v>
          </cell>
          <cell r="KX70">
            <v>82.505482890000025</v>
          </cell>
          <cell r="KY70">
            <v>85.147122229999894</v>
          </cell>
          <cell r="KZ70">
            <v>102.74268264000011</v>
          </cell>
          <cell r="LA70">
            <v>85.663510399999979</v>
          </cell>
          <cell r="LB70">
            <v>79.841072069999939</v>
          </cell>
          <cell r="LC70">
            <v>0</v>
          </cell>
          <cell r="LD70" t="str">
            <v>47          Air departure tax</v>
          </cell>
          <cell r="LE70">
            <v>98.677846000000002</v>
          </cell>
          <cell r="LF70">
            <v>83.003955000000005</v>
          </cell>
          <cell r="LG70">
            <v>73.932441999999995</v>
          </cell>
          <cell r="LH70">
            <v>74.715985000000003</v>
          </cell>
          <cell r="LI70">
            <v>75.347329999999999</v>
          </cell>
          <cell r="LJ70">
            <v>85.231240999999997</v>
          </cell>
          <cell r="LK70">
            <v>81.663977239999994</v>
          </cell>
          <cell r="LL70">
            <v>82.682431090000009</v>
          </cell>
          <cell r="LM70">
            <v>85.147122230000008</v>
          </cell>
          <cell r="LN70">
            <v>102.74268264</v>
          </cell>
          <cell r="LO70">
            <v>89.18801040000001</v>
          </cell>
          <cell r="LP70">
            <v>79.805292250000008</v>
          </cell>
          <cell r="LQ70">
            <v>0</v>
          </cell>
          <cell r="LR70">
            <v>0</v>
          </cell>
        </row>
        <row r="71">
          <cell r="M71" t="str">
            <v>47.5        Electricity levy</v>
          </cell>
          <cell r="O71" t="str">
            <v xml:space="preserve"> </v>
          </cell>
          <cell r="P71">
            <v>419.46643999999998</v>
          </cell>
          <cell r="Q71">
            <v>506.23930350000001</v>
          </cell>
          <cell r="R71">
            <v>542.22966020000001</v>
          </cell>
          <cell r="S71">
            <v>676.49470534</v>
          </cell>
          <cell r="T71">
            <v>555.66993711999999</v>
          </cell>
          <cell r="U71">
            <v>558.80371355999989</v>
          </cell>
          <cell r="V71">
            <v>534.54477886000006</v>
          </cell>
          <cell r="W71">
            <v>547.23776450000003</v>
          </cell>
          <cell r="X71">
            <v>537.92229318</v>
          </cell>
          <cell r="Y71">
            <v>525.12671448000003</v>
          </cell>
          <cell r="Z71">
            <v>505.66731057999999</v>
          </cell>
          <cell r="AA71">
            <v>413.53009044000009</v>
          </cell>
          <cell r="AB71" t="str">
            <v>Not applicable</v>
          </cell>
          <cell r="AC71" t="str">
            <v>Not applicable</v>
          </cell>
          <cell r="AD71" t="str">
            <v>Not applicable</v>
          </cell>
          <cell r="AE71" t="str">
            <v>Not applicable</v>
          </cell>
          <cell r="AF71" t="str">
            <v>Not applicable</v>
          </cell>
          <cell r="AG71" t="str">
            <v>Not applicable</v>
          </cell>
          <cell r="AH71" t="str">
            <v>Not applicable</v>
          </cell>
          <cell r="AI71" t="str">
            <v>Not applicable</v>
          </cell>
          <cell r="AJ71" t="str">
            <v>Not applicable</v>
          </cell>
          <cell r="AK71" t="str">
            <v>Not applicable</v>
          </cell>
          <cell r="AL71" t="str">
            <v>Not applicable</v>
          </cell>
          <cell r="AM71" t="str">
            <v>Not applicable</v>
          </cell>
          <cell r="AN71">
            <v>0</v>
          </cell>
          <cell r="AO71">
            <v>0</v>
          </cell>
          <cell r="AP71">
            <v>0</v>
          </cell>
          <cell r="AQ71">
            <v>0</v>
          </cell>
          <cell r="AR71">
            <v>437.75252</v>
          </cell>
          <cell r="AS71">
            <v>429.26118000000002</v>
          </cell>
          <cell r="AT71">
            <v>408.61878999999999</v>
          </cell>
          <cell r="AU71">
            <v>424.80956861000004</v>
          </cell>
          <cell r="AV71">
            <v>401.20540799999998</v>
          </cell>
          <cell r="AW71">
            <v>394.53489999999999</v>
          </cell>
          <cell r="AX71">
            <v>427.62773413999997</v>
          </cell>
          <cell r="AY71">
            <v>417.88107164999997</v>
          </cell>
          <cell r="AZ71">
            <v>431.94615564999998</v>
          </cell>
          <cell r="BA71">
            <v>402.71080799999999</v>
          </cell>
          <cell r="BB71">
            <v>430.49195400000002</v>
          </cell>
          <cell r="BC71">
            <v>436.35578686000002</v>
          </cell>
          <cell r="BD71">
            <v>447.26934695999995</v>
          </cell>
          <cell r="BE71">
            <v>424.74414000000002</v>
          </cell>
          <cell r="BF71">
            <v>368.12751295999999</v>
          </cell>
          <cell r="BG71">
            <v>468.359104</v>
          </cell>
          <cell r="BH71">
            <v>414.70569599000004</v>
          </cell>
          <cell r="BI71">
            <v>392.29138195000002</v>
          </cell>
          <cell r="BJ71">
            <v>399.53910200000001</v>
          </cell>
          <cell r="BK71">
            <v>486.61283804999999</v>
          </cell>
          <cell r="BL71">
            <v>511.21332960000001</v>
          </cell>
          <cell r="BM71">
            <v>482.62067150000001</v>
          </cell>
          <cell r="BN71">
            <v>557.48072763999994</v>
          </cell>
          <cell r="BO71">
            <v>543.06384624999998</v>
          </cell>
          <cell r="BP71">
            <v>786.16091094000001</v>
          </cell>
          <cell r="BQ71">
            <v>768.43582139</v>
          </cell>
          <cell r="BR71">
            <v>736.63299237000001</v>
          </cell>
          <cell r="BS71">
            <v>768.08564608000006</v>
          </cell>
          <cell r="BT71">
            <v>725.81433991999995</v>
          </cell>
          <cell r="BU71">
            <v>706.65526566999995</v>
          </cell>
          <cell r="BV71">
            <v>717.9261894199999</v>
          </cell>
          <cell r="BW71">
            <v>679.85069611999995</v>
          </cell>
          <cell r="BX71" t="str">
            <v>Not applicable</v>
          </cell>
          <cell r="BY71" t="str">
            <v>Not applicable</v>
          </cell>
          <cell r="BZ71" t="str">
            <v>Not applicable</v>
          </cell>
          <cell r="CA71" t="str">
            <v>Not applicable</v>
          </cell>
          <cell r="CB71" t="str">
            <v>Not applicable</v>
          </cell>
          <cell r="CC71" t="str">
            <v>Not applicable</v>
          </cell>
          <cell r="CD71" t="str">
            <v>Not applicable</v>
          </cell>
          <cell r="CE71" t="str">
            <v>Not applicable</v>
          </cell>
          <cell r="CF71" t="str">
            <v>Not applicable</v>
          </cell>
          <cell r="CG71" t="str">
            <v>Not applicable</v>
          </cell>
          <cell r="CH71" t="str">
            <v>Not applicable</v>
          </cell>
          <cell r="CI71" t="str">
            <v>Not applicable</v>
          </cell>
          <cell r="CJ71">
            <v>739.72493735</v>
          </cell>
          <cell r="CK71">
            <v>732.78086678000011</v>
          </cell>
          <cell r="CL71">
            <v>764.33252579999976</v>
          </cell>
          <cell r="CM71">
            <v>840.84034169000006</v>
          </cell>
          <cell r="CN71">
            <v>826.79438470000025</v>
          </cell>
          <cell r="CO71">
            <v>764.94043807000025</v>
          </cell>
          <cell r="CP71">
            <v>734.81606063000004</v>
          </cell>
          <cell r="CQ71">
            <v>731.78692496000008</v>
          </cell>
          <cell r="CR71">
            <v>727.9009474400001</v>
          </cell>
          <cell r="CS71">
            <v>685.00442885000007</v>
          </cell>
          <cell r="CT71">
            <v>588.87907836000022</v>
          </cell>
          <cell r="CU71">
            <v>681.12912865000033</v>
          </cell>
          <cell r="CV71">
            <v>0</v>
          </cell>
          <cell r="CW71">
            <v>0</v>
          </cell>
          <cell r="CX71">
            <v>0</v>
          </cell>
          <cell r="CY71">
            <v>0</v>
          </cell>
          <cell r="CZ71">
            <v>0</v>
          </cell>
          <cell r="DA71">
            <v>0</v>
          </cell>
          <cell r="DB71">
            <v>0</v>
          </cell>
          <cell r="DC71">
            <v>0</v>
          </cell>
          <cell r="DD71">
            <v>0</v>
          </cell>
          <cell r="DE71">
            <v>0</v>
          </cell>
          <cell r="DF71">
            <v>0</v>
          </cell>
          <cell r="DG71">
            <v>0</v>
          </cell>
          <cell r="DH71">
            <v>725.97357253999996</v>
          </cell>
          <cell r="DI71">
            <v>704.86884564000002</v>
          </cell>
          <cell r="DJ71">
            <v>745.50368390999995</v>
          </cell>
          <cell r="DK71">
            <v>738.76149069000007</v>
          </cell>
          <cell r="DL71">
            <v>765.04721788999996</v>
          </cell>
          <cell r="DM71">
            <v>750.90209408999999</v>
          </cell>
          <cell r="DN71">
            <v>725.03425657000003</v>
          </cell>
          <cell r="DO71">
            <v>735.05350976</v>
          </cell>
          <cell r="DP71">
            <v>695.25548257000003</v>
          </cell>
          <cell r="DQ71">
            <v>688.29137107000008</v>
          </cell>
          <cell r="DR71">
            <v>714.70527167</v>
          </cell>
          <cell r="DS71">
            <v>658.77341849000004</v>
          </cell>
          <cell r="DT71">
            <v>734.19953763000001</v>
          </cell>
          <cell r="DU71">
            <v>677.41711240999996</v>
          </cell>
          <cell r="DV71">
            <v>715.30344762000016</v>
          </cell>
          <cell r="DW71">
            <v>726.29661532999967</v>
          </cell>
          <cell r="DX71">
            <v>740.91259145000026</v>
          </cell>
          <cell r="DY71">
            <v>712.71863571999984</v>
          </cell>
          <cell r="DZ71">
            <v>695.34556296000005</v>
          </cell>
          <cell r="EA71">
            <v>711.89736973000049</v>
          </cell>
          <cell r="EB71">
            <v>688.95581649999997</v>
          </cell>
          <cell r="EC71">
            <v>684.7555082699995</v>
          </cell>
          <cell r="ED71">
            <v>703.18516350000004</v>
          </cell>
          <cell r="EE71">
            <v>680.78663910999967</v>
          </cell>
          <cell r="EF71">
            <v>734.19953763000001</v>
          </cell>
          <cell r="EG71">
            <v>1411.61665004</v>
          </cell>
          <cell r="EH71">
            <v>2126.92009766</v>
          </cell>
          <cell r="EI71">
            <v>2853.2167129899999</v>
          </cell>
          <cell r="EJ71">
            <v>3594.1293044399999</v>
          </cell>
          <cell r="EK71">
            <v>4306.8479401599998</v>
          </cell>
          <cell r="EL71">
            <v>5002.1935031200001</v>
          </cell>
          <cell r="EM71">
            <v>5714.0908728500008</v>
          </cell>
          <cell r="EN71">
            <v>6403.0466893500006</v>
          </cell>
          <cell r="EO71">
            <v>7087.8021976199998</v>
          </cell>
          <cell r="EP71">
            <v>7790.9873611200001</v>
          </cell>
          <cell r="EQ71">
            <v>8471.7740002299997</v>
          </cell>
          <cell r="ER71">
            <v>703.31248851999999</v>
          </cell>
          <cell r="ES71">
            <v>688.0178215599999</v>
          </cell>
          <cell r="ET71">
            <v>726.28040553999995</v>
          </cell>
          <cell r="EU71">
            <v>733.27228693000029</v>
          </cell>
          <cell r="EV71">
            <v>757.14094750999971</v>
          </cell>
          <cell r="EW71">
            <v>729.40283807000014</v>
          </cell>
          <cell r="EX71">
            <v>692.0498318299999</v>
          </cell>
          <cell r="EY71">
            <v>714.75921723999977</v>
          </cell>
          <cell r="EZ71">
            <v>693.63089852999974</v>
          </cell>
          <cell r="FA71">
            <v>680.34721346000003</v>
          </cell>
          <cell r="FB71">
            <v>693.37844980000023</v>
          </cell>
          <cell r="FC71">
            <v>646.07595928000069</v>
          </cell>
          <cell r="FD71">
            <v>703.31248851999999</v>
          </cell>
          <cell r="FE71">
            <v>1391.3303100799999</v>
          </cell>
          <cell r="FF71">
            <v>2117.6107156199996</v>
          </cell>
          <cell r="FG71">
            <v>2850.8830025500001</v>
          </cell>
          <cell r="FH71">
            <v>3608.0239500600001</v>
          </cell>
          <cell r="FI71">
            <v>4337.4267881300002</v>
          </cell>
          <cell r="FJ71">
            <v>5029.4766199599999</v>
          </cell>
          <cell r="FK71">
            <v>5744.2358371999999</v>
          </cell>
          <cell r="FL71">
            <v>6437.8667357300001</v>
          </cell>
          <cell r="FM71">
            <v>7118.2139491899998</v>
          </cell>
          <cell r="FN71">
            <v>7811.5923989900002</v>
          </cell>
          <cell r="FO71">
            <v>8457.6683582700007</v>
          </cell>
          <cell r="FP71">
            <v>0</v>
          </cell>
          <cell r="FQ71">
            <v>-30.887049110000021</v>
          </cell>
          <cell r="FR71">
            <v>10.600709149999943</v>
          </cell>
          <cell r="FS71">
            <v>10.976957919999791</v>
          </cell>
          <cell r="FT71">
            <v>6.9756716000006236</v>
          </cell>
          <cell r="FU71">
            <v>16.228356059999442</v>
          </cell>
          <cell r="FV71">
            <v>16.684202350000305</v>
          </cell>
          <cell r="FW71">
            <v>-3.2957311300001493</v>
          </cell>
          <cell r="FX71">
            <v>2.8618475099992793</v>
          </cell>
          <cell r="FY71">
            <v>4.6750820299997713</v>
          </cell>
          <cell r="FZ71">
            <v>-4.408294809999461</v>
          </cell>
          <cell r="GA71">
            <v>-9.8067136999998183</v>
          </cell>
          <cell r="GB71">
            <v>-34.71067982999898</v>
          </cell>
          <cell r="GC71">
            <v>0</v>
          </cell>
          <cell r="GD71">
            <v>-4.2069011933327523E-2</v>
          </cell>
          <cell r="GE71">
            <v>1.5648717689292692E-2</v>
          </cell>
          <cell r="GF71">
            <v>1.5345875874809458E-2</v>
          </cell>
          <cell r="GG71">
            <v>9.6044390855809809E-3</v>
          </cell>
          <cell r="GH71">
            <v>2.1903199172576885E-2</v>
          </cell>
          <cell r="GI71">
            <v>2.3409241057862414E-2</v>
          </cell>
          <cell r="GJ71">
            <v>-4.7397025386494585E-3</v>
          </cell>
          <cell r="GK71">
            <v>4.0200282114888058E-3</v>
          </cell>
          <cell r="GL71">
            <v>6.7857501425126173E-3</v>
          </cell>
          <cell r="GM71">
            <v>-6.4377646572523336E-3</v>
          </cell>
          <cell r="GN71">
            <v>-1.3946132838167905E-2</v>
          </cell>
          <cell r="GO71">
            <v>-5.098613550256606E-2</v>
          </cell>
          <cell r="GP71">
            <v>0</v>
          </cell>
          <cell r="GQ71">
            <v>-30.887049110000021</v>
          </cell>
          <cell r="GR71">
            <v>-20.286339960000078</v>
          </cell>
          <cell r="GS71">
            <v>-9.3093820400004006</v>
          </cell>
          <cell r="GT71">
            <v>-2.333710439999777</v>
          </cell>
          <cell r="GU71">
            <v>13.894645620000119</v>
          </cell>
          <cell r="GV71">
            <v>30.578847970000425</v>
          </cell>
          <cell r="GW71">
            <v>27.283116839999821</v>
          </cell>
          <cell r="GX71">
            <v>30.1449643499991</v>
          </cell>
          <cell r="GY71">
            <v>34.82004637999944</v>
          </cell>
          <cell r="GZ71">
            <v>30.411751569999979</v>
          </cell>
          <cell r="HA71">
            <v>20.60503787000016</v>
          </cell>
          <cell r="HB71">
            <v>-14.105641959999048</v>
          </cell>
          <cell r="HC71">
            <v>0</v>
          </cell>
          <cell r="HD71">
            <v>-4.2069011933327523E-2</v>
          </cell>
          <cell r="HE71">
            <v>-1.4370997933061527E-2</v>
          </cell>
          <cell r="HF71">
            <v>-4.3769307790369836E-3</v>
          </cell>
          <cell r="HG71">
            <v>-8.1792260271537122E-4</v>
          </cell>
          <cell r="HH71">
            <v>3.8659281408811304E-3</v>
          </cell>
          <cell r="HI71">
            <v>7.1000528448804294E-3</v>
          </cell>
          <cell r="HJ71">
            <v>5.4542305936350968E-3</v>
          </cell>
          <cell r="HK71">
            <v>5.2755486429574023E-3</v>
          </cell>
          <cell r="HL71">
            <v>5.4380434923135259E-3</v>
          </cell>
          <cell r="HM71">
            <v>4.2907167443543906E-3</v>
          </cell>
          <cell r="HN71">
            <v>2.6447274157864972E-3</v>
          </cell>
          <cell r="HO71">
            <v>-1.6650163188508208E-3</v>
          </cell>
          <cell r="HP71">
            <v>0</v>
          </cell>
          <cell r="HQ71">
            <v>-4.8000003971537808E-7</v>
          </cell>
          <cell r="HR71">
            <v>-4.4000012167089153E-7</v>
          </cell>
          <cell r="HS71">
            <v>-4.6000002384971594E-7</v>
          </cell>
          <cell r="HT71">
            <v>-6.9999714469304308E-8</v>
          </cell>
          <cell r="HU71">
            <v>-4.9000027502188459E-7</v>
          </cell>
          <cell r="HV71">
            <v>7.0000169216655195E-8</v>
          </cell>
          <cell r="HW71">
            <v>-1.7000013485812815E-7</v>
          </cell>
          <cell r="HX71">
            <v>2.3999973564059474E-7</v>
          </cell>
          <cell r="HY71">
            <v>-4.7000025915622246E-7</v>
          </cell>
          <cell r="HZ71">
            <v>4.6000002384971594E-7</v>
          </cell>
          <cell r="IA71">
            <v>-19.263015199999813</v>
          </cell>
          <cell r="IB71">
            <v>-53.06862471999932</v>
          </cell>
          <cell r="IC71">
            <v>0</v>
          </cell>
          <cell r="ID71">
            <v>-6.8248473789774842E-10</v>
          </cell>
          <cell r="IE71">
            <v>-6.395184944364588E-10</v>
          </cell>
          <cell r="IF71">
            <v>-6.3336422137996655E-10</v>
          </cell>
          <cell r="IG71">
            <v>-9.5462102837256562E-11</v>
          </cell>
          <cell r="IH71">
            <v>-6.4717180640702132E-10</v>
          </cell>
          <cell r="II71">
            <v>9.5969148418168342E-11</v>
          </cell>
          <cell r="IJ71">
            <v>-2.4564724532456521E-10</v>
          </cell>
          <cell r="IK71">
            <v>3.3577704201972499E-10</v>
          </cell>
          <cell r="IL71">
            <v>-6.7759417845112813E-10</v>
          </cell>
          <cell r="IM71">
            <v>6.7612538871341854E-10</v>
          </cell>
          <cell r="IN71">
            <v>-2.7030443983497104E-2</v>
          </cell>
          <cell r="IO71">
            <v>-7.5905078769800377E-2</v>
          </cell>
          <cell r="IP71">
            <v>0</v>
          </cell>
          <cell r="IQ71">
            <v>-4.8000003971537808E-7</v>
          </cell>
          <cell r="IR71">
            <v>-9.2000004769943189E-7</v>
          </cell>
          <cell r="IS71">
            <v>-1.380000412609661E-6</v>
          </cell>
          <cell r="IT71">
            <v>-1.4499996723316144E-6</v>
          </cell>
          <cell r="IU71">
            <v>-1.939999947353499E-6</v>
          </cell>
          <cell r="IV71">
            <v>-1.8700002328841947E-6</v>
          </cell>
          <cell r="IW71">
            <v>-2.0400002540554851E-6</v>
          </cell>
          <cell r="IX71">
            <v>-1.8000000636675395E-6</v>
          </cell>
          <cell r="IY71">
            <v>-2.2699996407027356E-6</v>
          </cell>
          <cell r="IZ71">
            <v>-1.8099999579135329E-6</v>
          </cell>
          <cell r="JA71">
            <v>-19.263017010000112</v>
          </cell>
          <cell r="JB71">
            <v>-72.331641729999319</v>
          </cell>
          <cell r="JC71">
            <v>0</v>
          </cell>
          <cell r="JD71">
            <v>-6.8248473789774842E-10</v>
          </cell>
          <cell r="JE71">
            <v>-6.6123769490667837E-10</v>
          </cell>
          <cell r="JF71">
            <v>-6.5167804522858438E-10</v>
          </cell>
          <cell r="JG71">
            <v>-5.086142329577038E-10</v>
          </cell>
          <cell r="JH71">
            <v>-5.3769042921073681E-10</v>
          </cell>
          <cell r="JI71">
            <v>-4.3113124979896076E-10</v>
          </cell>
          <cell r="JJ71">
            <v>-4.0560885503117569E-10</v>
          </cell>
          <cell r="JK71">
            <v>-3.1335761868386257E-10</v>
          </cell>
          <cell r="JL71">
            <v>-3.5260121606803223E-10</v>
          </cell>
          <cell r="JM71">
            <v>-2.5427726257922548E-10</v>
          </cell>
          <cell r="JN71">
            <v>-2.4598866901107538E-3</v>
          </cell>
          <cell r="JO71">
            <v>-8.4796766389213744E-3</v>
          </cell>
          <cell r="JP71">
            <v>0</v>
          </cell>
          <cell r="JQ71">
            <v>703.31248900000003</v>
          </cell>
          <cell r="JR71">
            <v>688.01782200000002</v>
          </cell>
          <cell r="JS71">
            <v>726.28040599999997</v>
          </cell>
          <cell r="JT71">
            <v>733.27228700000001</v>
          </cell>
          <cell r="JU71">
            <v>757.14094799999998</v>
          </cell>
          <cell r="JV71">
            <v>729.40283799999997</v>
          </cell>
          <cell r="JW71">
            <v>692.04983200000004</v>
          </cell>
          <cell r="JX71">
            <v>714.75921700000004</v>
          </cell>
          <cell r="JY71">
            <v>693.630899</v>
          </cell>
          <cell r="JZ71">
            <v>680.34721300000001</v>
          </cell>
          <cell r="KA71">
            <v>712.64146500000004</v>
          </cell>
          <cell r="KB71">
            <v>699.14458400000001</v>
          </cell>
          <cell r="KC71">
            <v>0</v>
          </cell>
          <cell r="KD71">
            <v>703.31248900000003</v>
          </cell>
          <cell r="KE71">
            <v>1391.3303109999999</v>
          </cell>
          <cell r="KF71">
            <v>2117.610717</v>
          </cell>
          <cell r="KG71">
            <v>2850.8830039999998</v>
          </cell>
          <cell r="KH71">
            <v>3608.023952</v>
          </cell>
          <cell r="KI71">
            <v>4337.4267900000004</v>
          </cell>
          <cell r="KJ71">
            <v>5029.4766220000001</v>
          </cell>
          <cell r="KK71">
            <v>5744.2358389999999</v>
          </cell>
          <cell r="KL71">
            <v>6437.8667379999997</v>
          </cell>
          <cell r="KM71">
            <v>7118.2139509999997</v>
          </cell>
          <cell r="KN71">
            <v>7830.8554160000003</v>
          </cell>
          <cell r="KO71">
            <v>8530</v>
          </cell>
          <cell r="KP71">
            <v>0</v>
          </cell>
          <cell r="KQ71">
            <v>703.31248851999999</v>
          </cell>
          <cell r="KR71">
            <v>688.0178215599999</v>
          </cell>
          <cell r="KS71">
            <v>726.28040553999995</v>
          </cell>
          <cell r="KT71">
            <v>733.27228693000029</v>
          </cell>
          <cell r="KU71">
            <v>757.14094750999971</v>
          </cell>
          <cell r="KV71">
            <v>729.40283807000014</v>
          </cell>
          <cell r="KW71">
            <v>692.0498318299999</v>
          </cell>
          <cell r="KX71">
            <v>714.75921723999977</v>
          </cell>
          <cell r="KY71">
            <v>693.63089852999974</v>
          </cell>
          <cell r="KZ71">
            <v>680.34721346000003</v>
          </cell>
          <cell r="LA71">
            <v>693.37844980000023</v>
          </cell>
          <cell r="LB71">
            <v>646.07595928000069</v>
          </cell>
          <cell r="LC71">
            <v>0</v>
          </cell>
          <cell r="LD71" t="str">
            <v>47.5        Electricity levy</v>
          </cell>
          <cell r="LE71">
            <v>703.31248851999999</v>
          </cell>
          <cell r="LF71">
            <v>688.0178215599999</v>
          </cell>
          <cell r="LG71">
            <v>726.28040554000006</v>
          </cell>
          <cell r="LH71">
            <v>733.27228693000006</v>
          </cell>
          <cell r="LI71">
            <v>757.14094751000005</v>
          </cell>
          <cell r="LJ71">
            <v>729.40283807000003</v>
          </cell>
          <cell r="LK71">
            <v>692.04983183000002</v>
          </cell>
          <cell r="LL71">
            <v>714.75921724</v>
          </cell>
          <cell r="LM71">
            <v>693.63089853000008</v>
          </cell>
          <cell r="LN71">
            <v>680.34721346000003</v>
          </cell>
          <cell r="LO71">
            <v>693.37844978999999</v>
          </cell>
          <cell r="LP71">
            <v>646.07585568000002</v>
          </cell>
          <cell r="LQ71">
            <v>0</v>
          </cell>
          <cell r="LR71">
            <v>0</v>
          </cell>
        </row>
        <row r="72">
          <cell r="M72" t="str">
            <v>48          Incandescent light bulb levy</v>
          </cell>
          <cell r="O72" t="str">
            <v xml:space="preserve"> </v>
          </cell>
          <cell r="P72">
            <v>4.2310622999999996</v>
          </cell>
          <cell r="Q72">
            <v>7.9673077499999998</v>
          </cell>
          <cell r="R72">
            <v>9.938364</v>
          </cell>
          <cell r="S72">
            <v>6.2234196900000001</v>
          </cell>
          <cell r="T72">
            <v>11.601585949999999</v>
          </cell>
          <cell r="U72">
            <v>8.3030904900000007</v>
          </cell>
          <cell r="V72">
            <v>14.85967875</v>
          </cell>
          <cell r="W72">
            <v>14.334993000000001</v>
          </cell>
          <cell r="X72">
            <v>12.530596300000001</v>
          </cell>
          <cell r="Y72">
            <v>14.476117439999999</v>
          </cell>
          <cell r="Z72">
            <v>7.5435602400000006</v>
          </cell>
          <cell r="AA72">
            <v>31.777415000000001</v>
          </cell>
          <cell r="AB72" t="str">
            <v>Not applicable</v>
          </cell>
          <cell r="AC72" t="str">
            <v>Not applicable</v>
          </cell>
          <cell r="AD72" t="str">
            <v>Not applicable</v>
          </cell>
          <cell r="AE72" t="str">
            <v>Not applicable</v>
          </cell>
          <cell r="AF72" t="str">
            <v>Not applicable</v>
          </cell>
          <cell r="AG72" t="str">
            <v>Not applicable</v>
          </cell>
          <cell r="AH72" t="str">
            <v>Not applicable</v>
          </cell>
          <cell r="AI72" t="str">
            <v>Not applicable</v>
          </cell>
          <cell r="AJ72" t="str">
            <v>Not applicable</v>
          </cell>
          <cell r="AK72" t="str">
            <v>Not applicable</v>
          </cell>
          <cell r="AL72" t="str">
            <v>Not applicable</v>
          </cell>
          <cell r="AM72" t="str">
            <v>Not applicable</v>
          </cell>
          <cell r="AN72">
            <v>0</v>
          </cell>
          <cell r="AO72">
            <v>0</v>
          </cell>
          <cell r="AP72">
            <v>0</v>
          </cell>
          <cell r="AQ72">
            <v>0</v>
          </cell>
          <cell r="AR72">
            <v>0</v>
          </cell>
          <cell r="AS72">
            <v>0</v>
          </cell>
          <cell r="AT72">
            <v>0</v>
          </cell>
          <cell r="AU72">
            <v>0</v>
          </cell>
          <cell r="AV72">
            <v>0</v>
          </cell>
          <cell r="AW72">
            <v>0</v>
          </cell>
          <cell r="AX72">
            <v>0</v>
          </cell>
          <cell r="AY72">
            <v>63.879961350000002</v>
          </cell>
          <cell r="AZ72">
            <v>0</v>
          </cell>
          <cell r="BA72">
            <v>0</v>
          </cell>
          <cell r="BB72">
            <v>28.617765510000002</v>
          </cell>
          <cell r="BC72">
            <v>16.40115969</v>
          </cell>
          <cell r="BD72">
            <v>0</v>
          </cell>
          <cell r="BE72">
            <v>31.681697190000001</v>
          </cell>
          <cell r="BF72">
            <v>12.8979216</v>
          </cell>
          <cell r="BG72">
            <v>17.00049843</v>
          </cell>
          <cell r="BH72">
            <v>9.9455481900000002</v>
          </cell>
          <cell r="BI72">
            <v>12.56084532</v>
          </cell>
          <cell r="BJ72">
            <v>11.903757539999999</v>
          </cell>
          <cell r="BK72">
            <v>10.07331576</v>
          </cell>
          <cell r="BL72">
            <v>6.92467524</v>
          </cell>
          <cell r="BM72">
            <v>13.142317199999999</v>
          </cell>
          <cell r="BN72">
            <v>7.6793091599999999</v>
          </cell>
          <cell r="BO72">
            <v>6.3566219100000003</v>
          </cell>
          <cell r="BP72">
            <v>10.551192960000002</v>
          </cell>
          <cell r="BQ72">
            <v>10.9832733</v>
          </cell>
          <cell r="BR72">
            <v>16.597101720000001</v>
          </cell>
          <cell r="BS72">
            <v>12.04742862</v>
          </cell>
          <cell r="BT72">
            <v>9.5152205999999993</v>
          </cell>
          <cell r="BU72">
            <v>12.168189</v>
          </cell>
          <cell r="BV72">
            <v>7.6337190000000001</v>
          </cell>
          <cell r="BW72">
            <v>23.192741530000003</v>
          </cell>
          <cell r="BX72" t="str">
            <v>Not applicable</v>
          </cell>
          <cell r="BY72" t="str">
            <v>Not applicable</v>
          </cell>
          <cell r="BZ72" t="str">
            <v>Not applicable</v>
          </cell>
          <cell r="CA72" t="str">
            <v>Not applicable</v>
          </cell>
          <cell r="CB72" t="str">
            <v>Not applicable</v>
          </cell>
          <cell r="CC72" t="str">
            <v>Not applicable</v>
          </cell>
          <cell r="CD72" t="str">
            <v>Not applicable</v>
          </cell>
          <cell r="CE72" t="str">
            <v>Not applicable</v>
          </cell>
          <cell r="CF72" t="str">
            <v>Not applicable</v>
          </cell>
          <cell r="CG72" t="str">
            <v>Not applicable</v>
          </cell>
          <cell r="CH72" t="str">
            <v>Not applicable</v>
          </cell>
          <cell r="CI72" t="str">
            <v>Not applicable</v>
          </cell>
          <cell r="CJ72">
            <v>0</v>
          </cell>
          <cell r="CK72">
            <v>-2.9250000000000001E-3</v>
          </cell>
          <cell r="CL72">
            <v>0</v>
          </cell>
          <cell r="CM72">
            <v>0</v>
          </cell>
          <cell r="CN72">
            <v>7.2730160000000002E-2</v>
          </cell>
          <cell r="CO72">
            <v>9.9111399999999996</v>
          </cell>
          <cell r="CP72">
            <v>46.684133790000004</v>
          </cell>
          <cell r="CQ72">
            <v>6.5863339999999999</v>
          </cell>
          <cell r="CR72">
            <v>9.3610880000000005</v>
          </cell>
          <cell r="CS72">
            <v>9.5310179999999995</v>
          </cell>
          <cell r="CT72">
            <v>-23.280548389999993</v>
          </cell>
          <cell r="CU72">
            <v>12.938807340000004</v>
          </cell>
          <cell r="CV72">
            <v>0</v>
          </cell>
          <cell r="CW72">
            <v>0</v>
          </cell>
          <cell r="CX72">
            <v>0</v>
          </cell>
          <cell r="CY72">
            <v>0</v>
          </cell>
          <cell r="CZ72">
            <v>0</v>
          </cell>
          <cell r="DA72">
            <v>0</v>
          </cell>
          <cell r="DB72">
            <v>0</v>
          </cell>
          <cell r="DC72">
            <v>0</v>
          </cell>
          <cell r="DD72">
            <v>0</v>
          </cell>
          <cell r="DE72">
            <v>0</v>
          </cell>
          <cell r="DF72">
            <v>0</v>
          </cell>
          <cell r="DG72">
            <v>0</v>
          </cell>
          <cell r="DH72">
            <v>5.8266960000000001</v>
          </cell>
          <cell r="DI72">
            <v>4.6501969599999997</v>
          </cell>
          <cell r="DJ72">
            <v>7.5938439999999998</v>
          </cell>
          <cell r="DK72">
            <v>5.4305260899999999</v>
          </cell>
          <cell r="DL72">
            <v>11.038043349999999</v>
          </cell>
          <cell r="DM72">
            <v>8.3313482099999998</v>
          </cell>
          <cell r="DN72">
            <v>11.2635445</v>
          </cell>
          <cell r="DO72">
            <v>6.8768684200000001</v>
          </cell>
          <cell r="DP72">
            <v>7.7400935400000002</v>
          </cell>
          <cell r="DQ72">
            <v>6.1582576399999995</v>
          </cell>
          <cell r="DR72">
            <v>7.0584300000000004</v>
          </cell>
          <cell r="DS72">
            <v>8.9093245399999983</v>
          </cell>
          <cell r="DT72">
            <v>0.89146300000000001</v>
          </cell>
          <cell r="DU72">
            <v>2.8490807999999999</v>
          </cell>
          <cell r="DV72">
            <v>3.8617714199999997</v>
          </cell>
          <cell r="DW72">
            <v>5.8746625800000007</v>
          </cell>
          <cell r="DX72">
            <v>3.6062567599999977</v>
          </cell>
          <cell r="DY72">
            <v>3.4298442000000029</v>
          </cell>
          <cell r="DZ72">
            <v>4.4896505199999996</v>
          </cell>
          <cell r="EA72">
            <v>5.1857881199999971</v>
          </cell>
          <cell r="EB72">
            <v>5.0143427199999984</v>
          </cell>
          <cell r="EC72">
            <v>2.7198849600000008</v>
          </cell>
          <cell r="ED72">
            <v>4.4244000000000003</v>
          </cell>
          <cell r="EE72">
            <v>9.4536866200000045</v>
          </cell>
          <cell r="EF72">
            <v>0.89146300000000001</v>
          </cell>
          <cell r="EG72">
            <v>3.7405437999999998</v>
          </cell>
          <cell r="EH72">
            <v>7.6023152199999995</v>
          </cell>
          <cell r="EI72">
            <v>13.4769778</v>
          </cell>
          <cell r="EJ72">
            <v>17.083234559999998</v>
          </cell>
          <cell r="EK72">
            <v>20.513078760000003</v>
          </cell>
          <cell r="EL72">
            <v>25.002729280000001</v>
          </cell>
          <cell r="EM72">
            <v>30.188517399999999</v>
          </cell>
          <cell r="EN72">
            <v>35.202860119999997</v>
          </cell>
          <cell r="EO72">
            <v>37.922745079999999</v>
          </cell>
          <cell r="EP72">
            <v>42.347145079999997</v>
          </cell>
          <cell r="EQ72">
            <v>51.800831700000003</v>
          </cell>
          <cell r="ER72">
            <v>1.5887773799999998</v>
          </cell>
          <cell r="ES72">
            <v>1.609756</v>
          </cell>
          <cell r="ET72">
            <v>3.0694319999999999</v>
          </cell>
          <cell r="EU72">
            <v>6.0351940000000006</v>
          </cell>
          <cell r="EV72">
            <v>8.5605779999999978</v>
          </cell>
          <cell r="EW72">
            <v>8.1759343399999995</v>
          </cell>
          <cell r="EX72">
            <v>4.3974496600000004</v>
          </cell>
          <cell r="EY72">
            <v>8.3675183799999981</v>
          </cell>
          <cell r="EZ72">
            <v>7.7890920000000001</v>
          </cell>
          <cell r="FA72">
            <v>7.2894059999999996</v>
          </cell>
          <cell r="FB72">
            <v>5.1675459999999998</v>
          </cell>
          <cell r="FC72">
            <v>8.1557905500000043</v>
          </cell>
          <cell r="FD72">
            <v>1.5887773799999998</v>
          </cell>
          <cell r="FE72">
            <v>3.1985333799999998</v>
          </cell>
          <cell r="FF72">
            <v>6.2679653799999997</v>
          </cell>
          <cell r="FG72">
            <v>12.30315938</v>
          </cell>
          <cell r="FH72">
            <v>20.863737379999996</v>
          </cell>
          <cell r="FI72">
            <v>29.039671719999994</v>
          </cell>
          <cell r="FJ72">
            <v>33.437121379999994</v>
          </cell>
          <cell r="FK72">
            <v>41.804639759999993</v>
          </cell>
          <cell r="FL72">
            <v>49.593731759999997</v>
          </cell>
          <cell r="FM72">
            <v>56.883137759999997</v>
          </cell>
          <cell r="FN72">
            <v>62.050683759999998</v>
          </cell>
          <cell r="FO72">
            <v>70.206474310000004</v>
          </cell>
          <cell r="FP72">
            <v>0</v>
          </cell>
          <cell r="FQ72">
            <v>0.69731437999999979</v>
          </cell>
          <cell r="FR72">
            <v>-1.2393247999999999</v>
          </cell>
          <cell r="FS72">
            <v>-0.79233941999999979</v>
          </cell>
          <cell r="FT72">
            <v>0.16053141999999987</v>
          </cell>
          <cell r="FU72">
            <v>4.9543212400000005</v>
          </cell>
          <cell r="FV72">
            <v>4.7460901399999962</v>
          </cell>
          <cell r="FW72">
            <v>-9.2200859999999274E-2</v>
          </cell>
          <cell r="FX72">
            <v>3.181730260000001</v>
          </cell>
          <cell r="FY72">
            <v>2.7747492800000018</v>
          </cell>
          <cell r="FZ72">
            <v>4.5695210399999988</v>
          </cell>
          <cell r="GA72">
            <v>0.74314599999999942</v>
          </cell>
          <cell r="GB72">
            <v>-1.2978960700000002</v>
          </cell>
          <cell r="GC72">
            <v>0</v>
          </cell>
          <cell r="GD72">
            <v>0.78221348502405574</v>
          </cell>
          <cell r="GE72">
            <v>-0.43499110309542643</v>
          </cell>
          <cell r="GF72">
            <v>-0.20517512142135017</v>
          </cell>
          <cell r="GG72">
            <v>2.7326066444483328E-2</v>
          </cell>
          <cell r="GH72">
            <v>1.373812673282865</v>
          </cell>
          <cell r="GI72">
            <v>1.3837626035608241</v>
          </cell>
          <cell r="GJ72">
            <v>-2.0536311142542847E-2</v>
          </cell>
          <cell r="GK72">
            <v>0.61354806374156357</v>
          </cell>
          <cell r="GL72">
            <v>0.55336251128841918</v>
          </cell>
          <cell r="GM72">
            <v>1.6800420264833544</v>
          </cell>
          <cell r="GN72">
            <v>0.16796537383600021</v>
          </cell>
          <cell r="GO72">
            <v>-0.1372899401228512</v>
          </cell>
          <cell r="GP72">
            <v>0</v>
          </cell>
          <cell r="GQ72">
            <v>0.69731437999999979</v>
          </cell>
          <cell r="GR72">
            <v>-0.54201041999999999</v>
          </cell>
          <cell r="GS72">
            <v>-1.3343498399999998</v>
          </cell>
          <cell r="GT72">
            <v>-1.1738184199999999</v>
          </cell>
          <cell r="GU72">
            <v>3.7805028199999988</v>
          </cell>
          <cell r="GV72">
            <v>8.5265929599999915</v>
          </cell>
          <cell r="GW72">
            <v>8.4343920999999931</v>
          </cell>
          <cell r="GX72">
            <v>11.616122359999995</v>
          </cell>
          <cell r="GY72">
            <v>14.39087164</v>
          </cell>
          <cell r="GZ72">
            <v>18.960392679999998</v>
          </cell>
          <cell r="HA72">
            <v>19.703538680000001</v>
          </cell>
          <cell r="HB72">
            <v>18.405642610000001</v>
          </cell>
          <cell r="HC72">
            <v>0</v>
          </cell>
          <cell r="HD72">
            <v>0.78221348502405574</v>
          </cell>
          <cell r="HE72">
            <v>-0.14490150335895011</v>
          </cell>
          <cell r="HF72">
            <v>-0.17551887831349355</v>
          </cell>
          <cell r="HG72">
            <v>-8.7098045082481312E-2</v>
          </cell>
          <cell r="HH72">
            <v>0.22129900556724541</v>
          </cell>
          <cell r="HI72">
            <v>0.41566617374992182</v>
          </cell>
          <cell r="HJ72">
            <v>0.33733885631224947</v>
          </cell>
          <cell r="HK72">
            <v>0.38478611606146634</v>
          </cell>
          <cell r="HL72">
            <v>0.40879836442107825</v>
          </cell>
          <cell r="HM72">
            <v>0.49997416168059738</v>
          </cell>
          <cell r="HN72">
            <v>0.46528611652041979</v>
          </cell>
          <cell r="HO72">
            <v>0.35531558096585542</v>
          </cell>
          <cell r="HP72">
            <v>0</v>
          </cell>
          <cell r="HQ72">
            <v>3.7999999968896248E-7</v>
          </cell>
          <cell r="HR72">
            <v>0</v>
          </cell>
          <cell r="HS72">
            <v>0</v>
          </cell>
          <cell r="HT72">
            <v>8.8817841970012523E-16</v>
          </cell>
          <cell r="HU72">
            <v>-1.7763568394002505E-15</v>
          </cell>
          <cell r="HV72">
            <v>3.3999999971001671E-7</v>
          </cell>
          <cell r="HW72">
            <v>-3.3999999971001671E-7</v>
          </cell>
          <cell r="HX72">
            <v>3.7999999769056103E-7</v>
          </cell>
          <cell r="HY72">
            <v>0</v>
          </cell>
          <cell r="HZ72">
            <v>0</v>
          </cell>
          <cell r="IA72">
            <v>-12.119425999999999</v>
          </cell>
          <cell r="IB72">
            <v>-2.8397134499999961</v>
          </cell>
          <cell r="IC72">
            <v>0</v>
          </cell>
          <cell r="ID72">
            <v>2.3917768175707631E-7</v>
          </cell>
          <cell r="IE72">
            <v>0</v>
          </cell>
          <cell r="IF72">
            <v>0</v>
          </cell>
          <cell r="IG72">
            <v>1.4716650694246535E-16</v>
          </cell>
          <cell r="IH72">
            <v>-2.0750431097062028E-16</v>
          </cell>
          <cell r="II72">
            <v>4.1585462860881301E-8</v>
          </cell>
          <cell r="IJ72">
            <v>-7.7317536233502753E-8</v>
          </cell>
          <cell r="IK72">
            <v>4.541370543697199E-8</v>
          </cell>
          <cell r="IL72">
            <v>0</v>
          </cell>
          <cell r="IM72">
            <v>0</v>
          </cell>
          <cell r="IN72">
            <v>-0.70107280789255633</v>
          </cell>
          <cell r="IO72">
            <v>-0.25826132662950202</v>
          </cell>
          <cell r="IP72">
            <v>0</v>
          </cell>
          <cell r="IQ72">
            <v>3.7999999968896248E-7</v>
          </cell>
          <cell r="IR72">
            <v>3.7999999991100708E-7</v>
          </cell>
          <cell r="IS72">
            <v>3.7999999946691787E-7</v>
          </cell>
          <cell r="IT72">
            <v>3.7999999946691787E-7</v>
          </cell>
          <cell r="IU72">
            <v>3.7999999591420419E-7</v>
          </cell>
          <cell r="IV72">
            <v>7.199999956242209E-7</v>
          </cell>
          <cell r="IW72">
            <v>3.7999999591420419E-7</v>
          </cell>
          <cell r="IX72">
            <v>7.5999999182840838E-7</v>
          </cell>
          <cell r="IY72">
            <v>7.5999999893383574E-7</v>
          </cell>
          <cell r="IZ72">
            <v>7.5999999893383574E-7</v>
          </cell>
          <cell r="JA72">
            <v>-12.119425239999998</v>
          </cell>
          <cell r="JB72">
            <v>-14.959138689999989</v>
          </cell>
          <cell r="JC72">
            <v>0</v>
          </cell>
          <cell r="JD72">
            <v>2.3917768175707631E-7</v>
          </cell>
          <cell r="JE72">
            <v>1.1880446439383527E-7</v>
          </cell>
          <cell r="JF72">
            <v>6.0625737295424884E-8</v>
          </cell>
          <cell r="JG72">
            <v>3.0886376374304994E-8</v>
          </cell>
          <cell r="JH72">
            <v>1.8213419576473965E-8</v>
          </cell>
          <cell r="JI72">
            <v>2.4793669171535068E-8</v>
          </cell>
          <cell r="JJ72">
            <v>1.1364614672244187E-8</v>
          </cell>
          <cell r="JK72">
            <v>1.8179800376422537E-8</v>
          </cell>
          <cell r="JL72">
            <v>1.5324517506735596E-8</v>
          </cell>
          <cell r="JM72">
            <v>1.3360725849803885E-8</v>
          </cell>
          <cell r="JN72">
            <v>-0.1634003967824828</v>
          </cell>
          <cell r="JO72">
            <v>-0.17564763715139337</v>
          </cell>
          <cell r="JP72">
            <v>0</v>
          </cell>
          <cell r="JQ72">
            <v>1.5887770000000001</v>
          </cell>
          <cell r="JR72">
            <v>1.609756</v>
          </cell>
          <cell r="JS72">
            <v>3.0694319999999999</v>
          </cell>
          <cell r="JT72">
            <v>6.0351939999999997</v>
          </cell>
          <cell r="JU72">
            <v>8.5605779999999996</v>
          </cell>
          <cell r="JV72">
            <v>8.1759339999999998</v>
          </cell>
          <cell r="JW72">
            <v>4.3974500000000001</v>
          </cell>
          <cell r="JX72">
            <v>8.3675180000000005</v>
          </cell>
          <cell r="JY72">
            <v>7.7890920000000001</v>
          </cell>
          <cell r="JZ72">
            <v>7.2894059999999996</v>
          </cell>
          <cell r="KA72">
            <v>17.286971999999999</v>
          </cell>
          <cell r="KB72">
            <v>10.995504</v>
          </cell>
          <cell r="KC72">
            <v>0</v>
          </cell>
          <cell r="KD72">
            <v>1.5887770000000001</v>
          </cell>
          <cell r="KE72">
            <v>3.1985329999999998</v>
          </cell>
          <cell r="KF72">
            <v>6.2679650000000002</v>
          </cell>
          <cell r="KG72">
            <v>12.303159000000001</v>
          </cell>
          <cell r="KH72">
            <v>20.863737</v>
          </cell>
          <cell r="KI72">
            <v>29.039670999999998</v>
          </cell>
          <cell r="KJ72">
            <v>33.437120999999998</v>
          </cell>
          <cell r="KK72">
            <v>41.804639000000002</v>
          </cell>
          <cell r="KL72">
            <v>49.593730999999998</v>
          </cell>
          <cell r="KM72">
            <v>56.883136999999998</v>
          </cell>
          <cell r="KN72">
            <v>74.170108999999997</v>
          </cell>
          <cell r="KO72">
            <v>85.165612999999993</v>
          </cell>
          <cell r="KP72">
            <v>0</v>
          </cell>
          <cell r="KQ72">
            <v>1.5887773799999998</v>
          </cell>
          <cell r="KR72">
            <v>1.609756</v>
          </cell>
          <cell r="KS72">
            <v>3.0694319999999999</v>
          </cell>
          <cell r="KT72">
            <v>6.0351940000000006</v>
          </cell>
          <cell r="KU72">
            <v>8.5605779999999978</v>
          </cell>
          <cell r="KV72">
            <v>8.1759343399999995</v>
          </cell>
          <cell r="KW72">
            <v>4.3974496600000004</v>
          </cell>
          <cell r="KX72">
            <v>8.3675183799999981</v>
          </cell>
          <cell r="KY72">
            <v>7.7890920000000001</v>
          </cell>
          <cell r="KZ72">
            <v>7.2894059999999996</v>
          </cell>
          <cell r="LA72">
            <v>5.1675459999999998</v>
          </cell>
          <cell r="LB72">
            <v>8.1557905500000043</v>
          </cell>
          <cell r="LC72">
            <v>0</v>
          </cell>
          <cell r="LD72" t="str">
            <v>48          Incandescent light bulb levy</v>
          </cell>
          <cell r="LE72">
            <v>1.6066413799999999</v>
          </cell>
          <cell r="LF72">
            <v>1.6096600000000001</v>
          </cell>
          <cell r="LG72">
            <v>3.0728219999999999</v>
          </cell>
          <cell r="LH72">
            <v>6.0701999999999998</v>
          </cell>
          <cell r="LI72">
            <v>8.5618560000000006</v>
          </cell>
          <cell r="LJ72">
            <v>8.1754934099999996</v>
          </cell>
          <cell r="LK72">
            <v>4.4514616600000005</v>
          </cell>
          <cell r="LL72">
            <v>8.3675183799999999</v>
          </cell>
          <cell r="LM72">
            <v>7.7811539999999999</v>
          </cell>
          <cell r="LN72">
            <v>7.2893999999999997</v>
          </cell>
          <cell r="LO72">
            <v>5.7381028000000001</v>
          </cell>
          <cell r="LP72">
            <v>8.1481865500000001</v>
          </cell>
          <cell r="LQ72">
            <v>0</v>
          </cell>
          <cell r="LR72">
            <v>0</v>
          </cell>
        </row>
        <row r="73">
          <cell r="M73" t="str">
            <v>48.5        CO2 tax - motor vehicle emissions</v>
          </cell>
          <cell r="O73" t="str">
            <v xml:space="preserve"> </v>
          </cell>
          <cell r="P73">
            <v>33.819841600000004</v>
          </cell>
          <cell r="Q73">
            <v>74.856293249999993</v>
          </cell>
          <cell r="R73">
            <v>89.532736499999999</v>
          </cell>
          <cell r="S73">
            <v>303.34898375</v>
          </cell>
          <cell r="T73">
            <v>82.469012500000005</v>
          </cell>
          <cell r="U73">
            <v>85.754932249999996</v>
          </cell>
          <cell r="V73">
            <v>270.22597285000001</v>
          </cell>
          <cell r="W73">
            <v>94.013042499999997</v>
          </cell>
          <cell r="X73">
            <v>89.864602000000005</v>
          </cell>
          <cell r="Y73">
            <v>243.80192024999999</v>
          </cell>
          <cell r="Z73">
            <v>105.37275074999999</v>
          </cell>
          <cell r="AA73">
            <v>144.29249250000001</v>
          </cell>
          <cell r="AB73" t="str">
            <v>Not applicable</v>
          </cell>
          <cell r="AC73" t="str">
            <v>Not applicable</v>
          </cell>
          <cell r="AD73" t="str">
            <v>Not applicable</v>
          </cell>
          <cell r="AE73" t="str">
            <v>Not applicable</v>
          </cell>
          <cell r="AF73" t="str">
            <v>Not applicable</v>
          </cell>
          <cell r="AG73" t="str">
            <v>Not applicable</v>
          </cell>
          <cell r="AH73" t="str">
            <v>Not applicable</v>
          </cell>
          <cell r="AI73" t="str">
            <v>Not applicable</v>
          </cell>
          <cell r="AJ73" t="str">
            <v>Not applicable</v>
          </cell>
          <cell r="AK73" t="str">
            <v>Not applicable</v>
          </cell>
          <cell r="AL73" t="str">
            <v>Not applicable</v>
          </cell>
          <cell r="AM73" t="str">
            <v>Not applicable</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12.656287499999999</v>
          </cell>
          <cell r="BF73">
            <v>33.971400000000003</v>
          </cell>
          <cell r="BG73">
            <v>72.203327999999999</v>
          </cell>
          <cell r="BH73">
            <v>85.97919675</v>
          </cell>
          <cell r="BI73">
            <v>197.27246099999999</v>
          </cell>
          <cell r="BJ73">
            <v>87.222795750000003</v>
          </cell>
          <cell r="BK73">
            <v>136.58530350000001</v>
          </cell>
          <cell r="BL73">
            <v>141.38387225</v>
          </cell>
          <cell r="BM73">
            <v>85.114447999999996</v>
          </cell>
          <cell r="BN73">
            <v>88.655792250000005</v>
          </cell>
          <cell r="BO73">
            <v>168.25612774999999</v>
          </cell>
          <cell r="BP73">
            <v>94.844916249999997</v>
          </cell>
          <cell r="BQ73">
            <v>85.665781499999994</v>
          </cell>
          <cell r="BR73">
            <v>213.95949825</v>
          </cell>
          <cell r="BS73">
            <v>101.56624275</v>
          </cell>
          <cell r="BT73">
            <v>97.857049500000002</v>
          </cell>
          <cell r="BU73">
            <v>191.88864599999999</v>
          </cell>
          <cell r="BV73">
            <v>80.596384999999998</v>
          </cell>
          <cell r="BW73">
            <v>217.59289542000002</v>
          </cell>
          <cell r="BX73" t="str">
            <v>Not applicable</v>
          </cell>
          <cell r="BY73" t="str">
            <v>Not applicable</v>
          </cell>
          <cell r="BZ73" t="str">
            <v>Not applicable</v>
          </cell>
          <cell r="CA73" t="str">
            <v>Not applicable</v>
          </cell>
          <cell r="CB73" t="str">
            <v>Not applicable</v>
          </cell>
          <cell r="CC73" t="str">
            <v>Not applicable</v>
          </cell>
          <cell r="CD73" t="str">
            <v>Not applicable</v>
          </cell>
          <cell r="CE73" t="str">
            <v>Not applicable</v>
          </cell>
          <cell r="CF73" t="str">
            <v>Not applicable</v>
          </cell>
          <cell r="CG73" t="str">
            <v>Not applicable</v>
          </cell>
          <cell r="CH73" t="str">
            <v>Not applicable</v>
          </cell>
          <cell r="CI73" t="str">
            <v>Not applicable</v>
          </cell>
          <cell r="CJ73">
            <v>71.001239999999996</v>
          </cell>
          <cell r="CK73">
            <v>60.305335909999997</v>
          </cell>
          <cell r="CL73">
            <v>105.01336303000001</v>
          </cell>
          <cell r="CM73">
            <v>283.76995605000002</v>
          </cell>
          <cell r="CN73">
            <v>114.83954932999998</v>
          </cell>
          <cell r="CO73">
            <v>113.11792469000002</v>
          </cell>
          <cell r="CP73">
            <v>202.6773335</v>
          </cell>
          <cell r="CQ73">
            <v>158.05257524999996</v>
          </cell>
          <cell r="CR73">
            <v>70.434270370000021</v>
          </cell>
          <cell r="CS73">
            <v>195.32197649000014</v>
          </cell>
          <cell r="CT73">
            <v>190.86936313999999</v>
          </cell>
          <cell r="CU73">
            <v>145.77570484000003</v>
          </cell>
          <cell r="CV73">
            <v>0</v>
          </cell>
          <cell r="CW73">
            <v>0</v>
          </cell>
          <cell r="CX73">
            <v>0</v>
          </cell>
          <cell r="CY73">
            <v>0</v>
          </cell>
          <cell r="CZ73">
            <v>0</v>
          </cell>
          <cell r="DA73">
            <v>0</v>
          </cell>
          <cell r="DB73">
            <v>0</v>
          </cell>
          <cell r="DC73">
            <v>0</v>
          </cell>
          <cell r="DD73">
            <v>0</v>
          </cell>
          <cell r="DE73">
            <v>0</v>
          </cell>
          <cell r="DF73">
            <v>0</v>
          </cell>
          <cell r="DG73">
            <v>0</v>
          </cell>
          <cell r="DH73">
            <v>144.39406500000001</v>
          </cell>
          <cell r="DI73">
            <v>76.640075199999998</v>
          </cell>
          <cell r="DJ73">
            <v>76.200865700000008</v>
          </cell>
          <cell r="DK73">
            <v>209.5657095</v>
          </cell>
          <cell r="DL73">
            <v>84.256867659999997</v>
          </cell>
          <cell r="DM73">
            <v>95.340963430000002</v>
          </cell>
          <cell r="DN73">
            <v>213.37795427</v>
          </cell>
          <cell r="DO73">
            <v>73.221163099999998</v>
          </cell>
          <cell r="DP73">
            <v>86.38429807</v>
          </cell>
          <cell r="DQ73">
            <v>206.15332287999999</v>
          </cell>
          <cell r="DR73">
            <v>79.152699040000002</v>
          </cell>
          <cell r="DS73">
            <v>138.64944525999999</v>
          </cell>
          <cell r="DT73">
            <v>146.9092005</v>
          </cell>
          <cell r="DU73">
            <v>75.952982949999992</v>
          </cell>
          <cell r="DV73">
            <v>67.190159750000007</v>
          </cell>
          <cell r="DW73">
            <v>171.13508956999999</v>
          </cell>
          <cell r="DX73">
            <v>68.699365780000036</v>
          </cell>
          <cell r="DY73">
            <v>70.669520499999976</v>
          </cell>
          <cell r="DZ73">
            <v>192.04093843000001</v>
          </cell>
          <cell r="EA73">
            <v>72.218955499999936</v>
          </cell>
          <cell r="EB73">
            <v>69.998579220000025</v>
          </cell>
          <cell r="EC73">
            <v>165.65302280000006</v>
          </cell>
          <cell r="ED73">
            <v>65.299460519999982</v>
          </cell>
          <cell r="EE73">
            <v>111.06791769999997</v>
          </cell>
          <cell r="EF73">
            <v>146.9092005</v>
          </cell>
          <cell r="EG73">
            <v>222.86218344999997</v>
          </cell>
          <cell r="EH73">
            <v>290.0523432</v>
          </cell>
          <cell r="EI73">
            <v>461.18743276999999</v>
          </cell>
          <cell r="EJ73">
            <v>529.88679854999998</v>
          </cell>
          <cell r="EK73">
            <v>600.55631904999996</v>
          </cell>
          <cell r="EL73">
            <v>792.59725748000005</v>
          </cell>
          <cell r="EM73">
            <v>864.81621298000005</v>
          </cell>
          <cell r="EN73">
            <v>934.81479220000006</v>
          </cell>
          <cell r="EO73">
            <v>1100.467815</v>
          </cell>
          <cell r="EP73">
            <v>1165.7672755199999</v>
          </cell>
          <cell r="EQ73">
            <v>1276.8351932200001</v>
          </cell>
          <cell r="ER73">
            <v>102.13538059999999</v>
          </cell>
          <cell r="ES73">
            <v>56.783627170000003</v>
          </cell>
          <cell r="ET73">
            <v>59.164639160000014</v>
          </cell>
          <cell r="EU73">
            <v>170.47120140999999</v>
          </cell>
          <cell r="EV73">
            <v>52.335014000000001</v>
          </cell>
          <cell r="EW73">
            <v>67.587952070000028</v>
          </cell>
          <cell r="EX73">
            <v>196.12464080999999</v>
          </cell>
          <cell r="EY73">
            <v>63.579889399999978</v>
          </cell>
          <cell r="EZ73">
            <v>67.091790789999962</v>
          </cell>
          <cell r="FA73">
            <v>195.16124238000006</v>
          </cell>
          <cell r="FB73">
            <v>62.222166329999951</v>
          </cell>
          <cell r="FC73">
            <v>115.86334557000005</v>
          </cell>
          <cell r="FD73">
            <v>102.13538059999999</v>
          </cell>
          <cell r="FE73">
            <v>158.91900777000001</v>
          </cell>
          <cell r="FF73">
            <v>218.08364693000001</v>
          </cell>
          <cell r="FG73">
            <v>388.55484834000004</v>
          </cell>
          <cell r="FH73">
            <v>440.88986234000004</v>
          </cell>
          <cell r="FI73">
            <v>508.47781441000006</v>
          </cell>
          <cell r="FJ73">
            <v>704.60245522000002</v>
          </cell>
          <cell r="FK73">
            <v>768.18234461999998</v>
          </cell>
          <cell r="FL73">
            <v>835.27413540999999</v>
          </cell>
          <cell r="FM73">
            <v>1030.4353777900001</v>
          </cell>
          <cell r="FN73">
            <v>1092.65754412</v>
          </cell>
          <cell r="FO73">
            <v>1208.5208896900001</v>
          </cell>
          <cell r="FP73">
            <v>0</v>
          </cell>
          <cell r="FQ73">
            <v>-44.773819900000007</v>
          </cell>
          <cell r="FR73">
            <v>-19.169355779999989</v>
          </cell>
          <cell r="FS73">
            <v>-8.0255205899999922</v>
          </cell>
          <cell r="FT73">
            <v>-0.66388815999999906</v>
          </cell>
          <cell r="FU73">
            <v>-16.364351780000035</v>
          </cell>
          <cell r="FV73">
            <v>-3.0815684299999475</v>
          </cell>
          <cell r="FW73">
            <v>4.083702379999977</v>
          </cell>
          <cell r="FX73">
            <v>-8.6390660999999582</v>
          </cell>
          <cell r="FY73">
            <v>-2.9067884300000628</v>
          </cell>
          <cell r="FZ73">
            <v>29.508219580000002</v>
          </cell>
          <cell r="GA73">
            <v>-3.0772941900000319</v>
          </cell>
          <cell r="GB73">
            <v>4.7954278700000827</v>
          </cell>
          <cell r="GC73">
            <v>0</v>
          </cell>
          <cell r="GD73">
            <v>-0.3047720615700989</v>
          </cell>
          <cell r="GE73">
            <v>-0.25238450203620333</v>
          </cell>
          <cell r="GF73">
            <v>-0.11944488031969579</v>
          </cell>
          <cell r="GG73">
            <v>-3.8793222457656558E-3</v>
          </cell>
          <cell r="GH73">
            <v>-0.23820237049064685</v>
          </cell>
          <cell r="GI73">
            <v>-4.3605339447576254E-2</v>
          </cell>
          <cell r="GJ73">
            <v>2.1264749138312035E-2</v>
          </cell>
          <cell r="GK73">
            <v>-0.11962324905128219</v>
          </cell>
          <cell r="GL73">
            <v>-4.1526391855244024E-2</v>
          </cell>
          <cell r="GM73">
            <v>0.17813269616955033</v>
          </cell>
          <cell r="GN73">
            <v>-4.7125874631958331E-2</v>
          </cell>
          <cell r="GO73">
            <v>4.3175634956556713E-2</v>
          </cell>
          <cell r="GP73">
            <v>0</v>
          </cell>
          <cell r="GQ73">
            <v>-44.773819900000007</v>
          </cell>
          <cell r="GR73">
            <v>-63.943175679999968</v>
          </cell>
          <cell r="GS73">
            <v>-71.968696269999981</v>
          </cell>
          <cell r="GT73">
            <v>-72.632584429999952</v>
          </cell>
          <cell r="GU73">
            <v>-88.996936209999944</v>
          </cell>
          <cell r="GV73">
            <v>-92.078504639999892</v>
          </cell>
          <cell r="GW73">
            <v>-87.994802260000029</v>
          </cell>
          <cell r="GX73">
            <v>-96.633868360000065</v>
          </cell>
          <cell r="GY73">
            <v>-99.540656790000071</v>
          </cell>
          <cell r="GZ73">
            <v>-70.032437209999898</v>
          </cell>
          <cell r="HA73">
            <v>-73.109731399999873</v>
          </cell>
          <cell r="HB73">
            <v>-68.314303529999961</v>
          </cell>
          <cell r="HC73">
            <v>0</v>
          </cell>
          <cell r="HD73">
            <v>-0.3047720615700989</v>
          </cell>
          <cell r="HE73">
            <v>-0.2869180167318332</v>
          </cell>
          <cell r="HF73">
            <v>-0.24812313348689397</v>
          </cell>
          <cell r="HG73">
            <v>-0.15749038084960729</v>
          </cell>
          <cell r="HH73">
            <v>-0.16795462059733163</v>
          </cell>
          <cell r="HI73">
            <v>-0.15332201447094224</v>
          </cell>
          <cell r="HJ73">
            <v>-0.11102082606211949</v>
          </cell>
          <cell r="HK73">
            <v>-0.11173919603914137</v>
          </cell>
          <cell r="HL73">
            <v>-0.10648168773168463</v>
          </cell>
          <cell r="HM73">
            <v>-6.363878730065349E-2</v>
          </cell>
          <cell r="HN73">
            <v>-6.2713830569131976E-2</v>
          </cell>
          <cell r="HO73">
            <v>-5.3502835677422728E-2</v>
          </cell>
          <cell r="HP73">
            <v>0</v>
          </cell>
          <cell r="HQ73">
            <v>-4.0000000467443897E-7</v>
          </cell>
          <cell r="HR73">
            <v>1.6999999985500835E-7</v>
          </cell>
          <cell r="HS73">
            <v>1.6000001323845936E-7</v>
          </cell>
          <cell r="HT73">
            <v>4.0999998418556061E-7</v>
          </cell>
          <cell r="HU73">
            <v>0</v>
          </cell>
          <cell r="HV73">
            <v>7.0000027108108043E-8</v>
          </cell>
          <cell r="HW73">
            <v>-1.9000000861524313E-7</v>
          </cell>
          <cell r="HX73">
            <v>3.9999997625272954E-7</v>
          </cell>
          <cell r="HY73">
            <v>-2.1000003869175998E-7</v>
          </cell>
          <cell r="HZ73">
            <v>3.8000007407390513E-7</v>
          </cell>
          <cell r="IA73">
            <v>-175.59444567000003</v>
          </cell>
          <cell r="IB73">
            <v>-239.80641442999996</v>
          </cell>
          <cell r="IC73">
            <v>0</v>
          </cell>
          <cell r="ID73">
            <v>-3.9163706127893033E-9</v>
          </cell>
          <cell r="IE73">
            <v>2.9938207338359761E-9</v>
          </cell>
          <cell r="IF73">
            <v>2.7043182539905189E-9</v>
          </cell>
          <cell r="IG73">
            <v>2.4050982323140937E-9</v>
          </cell>
          <cell r="IH73">
            <v>0</v>
          </cell>
          <cell r="II73">
            <v>1.0356879449181718E-9</v>
          </cell>
          <cell r="IJ73">
            <v>-9.6877173437499446E-10</v>
          </cell>
          <cell r="IK73">
            <v>6.2912971781490451E-9</v>
          </cell>
          <cell r="IL73">
            <v>-3.1300407331764325E-9</v>
          </cell>
          <cell r="IM73">
            <v>1.947108299679222E-9</v>
          </cell>
          <cell r="IN73">
            <v>-0.7383607233879862</v>
          </cell>
          <cell r="IO73">
            <v>-0.67423897502559671</v>
          </cell>
          <cell r="IP73">
            <v>0</v>
          </cell>
          <cell r="IQ73">
            <v>-4.0000000467443897E-7</v>
          </cell>
          <cell r="IR73">
            <v>-2.2999998350314854E-7</v>
          </cell>
          <cell r="IS73">
            <v>-6.9999998686398612E-8</v>
          </cell>
          <cell r="IT73">
            <v>3.4000004234258085E-7</v>
          </cell>
          <cell r="IU73">
            <v>3.4000004234258085E-7</v>
          </cell>
          <cell r="IV73">
            <v>4.1000004102897947E-7</v>
          </cell>
          <cell r="IW73">
            <v>2.2000006083544577E-7</v>
          </cell>
          <cell r="IX73">
            <v>6.200000370881753E-7</v>
          </cell>
          <cell r="IY73">
            <v>4.0999998418556061E-7</v>
          </cell>
          <cell r="IZ73">
            <v>7.9000005825946573E-7</v>
          </cell>
          <cell r="JA73">
            <v>-175.59444488000008</v>
          </cell>
          <cell r="JB73">
            <v>-415.40085930999999</v>
          </cell>
          <cell r="JC73">
            <v>0</v>
          </cell>
          <cell r="JD73">
            <v>-3.9163706127893033E-9</v>
          </cell>
          <cell r="JE73">
            <v>-1.4472779964945953E-9</v>
          </cell>
          <cell r="JF73">
            <v>-3.2097775165323886E-10</v>
          </cell>
          <cell r="JG73">
            <v>8.7503744733248276E-10</v>
          </cell>
          <cell r="JH73">
            <v>7.711677487893356E-10</v>
          </cell>
          <cell r="JI73">
            <v>8.0632827970146094E-10</v>
          </cell>
          <cell r="JJ73">
            <v>3.1223289001376782E-10</v>
          </cell>
          <cell r="JK73">
            <v>8.0710008753881924E-10</v>
          </cell>
          <cell r="JL73">
            <v>4.9085679420153557E-10</v>
          </cell>
          <cell r="JM73">
            <v>7.6666628096510478E-10</v>
          </cell>
          <cell r="JN73">
            <v>-0.13845390853157974</v>
          </cell>
          <cell r="JO73">
            <v>-0.25580103201758397</v>
          </cell>
          <cell r="JP73">
            <v>0</v>
          </cell>
          <cell r="JQ73">
            <v>102.135381</v>
          </cell>
          <cell r="JR73">
            <v>56.783627000000003</v>
          </cell>
          <cell r="JS73">
            <v>59.164639000000001</v>
          </cell>
          <cell r="JT73">
            <v>170.47120100000001</v>
          </cell>
          <cell r="JU73">
            <v>52.335014000000001</v>
          </cell>
          <cell r="JV73">
            <v>67.587952000000001</v>
          </cell>
          <cell r="JW73">
            <v>196.124641</v>
          </cell>
          <cell r="JX73">
            <v>63.579889000000001</v>
          </cell>
          <cell r="JY73">
            <v>67.091791000000001</v>
          </cell>
          <cell r="JZ73">
            <v>195.16124199999999</v>
          </cell>
          <cell r="KA73">
            <v>237.81661199999999</v>
          </cell>
          <cell r="KB73">
            <v>355.66976</v>
          </cell>
          <cell r="KC73">
            <v>0</v>
          </cell>
          <cell r="KD73">
            <v>102.135381</v>
          </cell>
          <cell r="KE73">
            <v>158.91900799999999</v>
          </cell>
          <cell r="KF73">
            <v>218.08364700000001</v>
          </cell>
          <cell r="KG73">
            <v>388.55484799999999</v>
          </cell>
          <cell r="KH73">
            <v>440.88986199999999</v>
          </cell>
          <cell r="KI73">
            <v>508.47781400000002</v>
          </cell>
          <cell r="KJ73">
            <v>704.60245499999996</v>
          </cell>
          <cell r="KK73">
            <v>768.18234399999994</v>
          </cell>
          <cell r="KL73">
            <v>835.274135</v>
          </cell>
          <cell r="KM73">
            <v>1030.435377</v>
          </cell>
          <cell r="KN73">
            <v>1268.2519890000001</v>
          </cell>
          <cell r="KO73">
            <v>1623.9217490000001</v>
          </cell>
          <cell r="KP73">
            <v>0</v>
          </cell>
          <cell r="KQ73">
            <v>102.13538059999999</v>
          </cell>
          <cell r="KR73">
            <v>56.783627170000003</v>
          </cell>
          <cell r="KS73">
            <v>59.164639160000014</v>
          </cell>
          <cell r="KT73">
            <v>170.47120140999999</v>
          </cell>
          <cell r="KU73">
            <v>52.335014000000001</v>
          </cell>
          <cell r="KV73">
            <v>67.587952070000028</v>
          </cell>
          <cell r="KW73">
            <v>196.12464080999999</v>
          </cell>
          <cell r="KX73">
            <v>63.579889399999978</v>
          </cell>
          <cell r="KY73">
            <v>67.091790789999962</v>
          </cell>
          <cell r="KZ73">
            <v>195.16124238000006</v>
          </cell>
          <cell r="LA73">
            <v>62.222166329999951</v>
          </cell>
          <cell r="LB73">
            <v>115.86334557000005</v>
          </cell>
          <cell r="LC73">
            <v>0</v>
          </cell>
          <cell r="LD73" t="str">
            <v>48.5        CO2 tax - motor vehicle emissions</v>
          </cell>
          <cell r="LE73">
            <v>104.67822</v>
          </cell>
          <cell r="LF73">
            <v>60.895167170000001</v>
          </cell>
          <cell r="LG73">
            <v>62.621409659999998</v>
          </cell>
          <cell r="LH73">
            <v>144.75162750999999</v>
          </cell>
          <cell r="LI73">
            <v>53.858533999999999</v>
          </cell>
          <cell r="LJ73">
            <v>72.359045070000008</v>
          </cell>
          <cell r="LK73">
            <v>200.10275698000001</v>
          </cell>
          <cell r="LL73">
            <v>66.010834399999993</v>
          </cell>
          <cell r="LM73">
            <v>65.161281119999998</v>
          </cell>
          <cell r="LN73">
            <v>196.10280118</v>
          </cell>
          <cell r="LO73">
            <v>65.440677309999998</v>
          </cell>
          <cell r="LP73">
            <v>116.34606309</v>
          </cell>
          <cell r="LQ73">
            <v>0</v>
          </cell>
          <cell r="LR73">
            <v>0</v>
          </cell>
        </row>
        <row r="74">
          <cell r="M74" t="str">
            <v>48.6        Tyre levy</v>
          </cell>
          <cell r="O74" t="str">
            <v xml:space="preserve"> </v>
          </cell>
          <cell r="P74" t="str">
            <v>Not applicable</v>
          </cell>
          <cell r="Q74" t="str">
            <v>Not applicable</v>
          </cell>
          <cell r="R74" t="str">
            <v>Not applicable</v>
          </cell>
          <cell r="S74" t="str">
            <v>Not applicable</v>
          </cell>
          <cell r="T74" t="str">
            <v>Not applicable</v>
          </cell>
          <cell r="U74" t="str">
            <v>Not applicable</v>
          </cell>
          <cell r="V74" t="str">
            <v>Not applicable</v>
          </cell>
          <cell r="W74" t="str">
            <v>Not applicable</v>
          </cell>
          <cell r="X74" t="str">
            <v>Not applicable</v>
          </cell>
          <cell r="Y74" t="str">
            <v>Not applicable</v>
          </cell>
          <cell r="Z74" t="str">
            <v>Not applicable</v>
          </cell>
          <cell r="AA74" t="str">
            <v>Not applicable</v>
          </cell>
          <cell r="AB74" t="str">
            <v>Not applicable</v>
          </cell>
          <cell r="AC74" t="str">
            <v>Not applicable</v>
          </cell>
          <cell r="AD74" t="str">
            <v>Not applicable</v>
          </cell>
          <cell r="AE74" t="str">
            <v>Not applicable</v>
          </cell>
          <cell r="AF74" t="str">
            <v>Not applicable</v>
          </cell>
          <cell r="AG74" t="str">
            <v>Not applicable</v>
          </cell>
          <cell r="AH74" t="str">
            <v>Not applicable</v>
          </cell>
          <cell r="AI74" t="str">
            <v>Not applicable</v>
          </cell>
          <cell r="AJ74" t="str">
            <v>Not applicable</v>
          </cell>
          <cell r="AK74" t="str">
            <v>Not applicable</v>
          </cell>
          <cell r="AL74" t="str">
            <v>Not applicable</v>
          </cell>
          <cell r="AM74" t="str">
            <v>Not applicable</v>
          </cell>
          <cell r="AN74" t="str">
            <v>Not applicable</v>
          </cell>
          <cell r="AO74" t="str">
            <v>Not applicable</v>
          </cell>
          <cell r="AP74" t="str">
            <v>Not applicable</v>
          </cell>
          <cell r="AQ74" t="str">
            <v>Not applicable</v>
          </cell>
          <cell r="AR74" t="str">
            <v>Not applicable</v>
          </cell>
          <cell r="AS74" t="str">
            <v>Not applicable</v>
          </cell>
          <cell r="AT74" t="str">
            <v>Not applicable</v>
          </cell>
          <cell r="AU74" t="str">
            <v>Not applicable</v>
          </cell>
          <cell r="AV74" t="str">
            <v>Not applicable</v>
          </cell>
          <cell r="AW74" t="str">
            <v>Not applicable</v>
          </cell>
          <cell r="AX74" t="str">
            <v>Not applicable</v>
          </cell>
          <cell r="AY74" t="str">
            <v>Not applicable</v>
          </cell>
          <cell r="AZ74" t="str">
            <v>Not applicable</v>
          </cell>
          <cell r="BA74" t="str">
            <v>Not applicable</v>
          </cell>
          <cell r="BB74" t="str">
            <v>Not applicable</v>
          </cell>
          <cell r="BC74" t="str">
            <v>Not applicable</v>
          </cell>
          <cell r="BD74" t="str">
            <v>Not applicable</v>
          </cell>
          <cell r="BE74" t="str">
            <v>Not applicable</v>
          </cell>
          <cell r="BF74" t="str">
            <v>Not applicable</v>
          </cell>
          <cell r="BG74" t="str">
            <v>Not applicable</v>
          </cell>
          <cell r="BH74" t="str">
            <v>Not applicable</v>
          </cell>
          <cell r="BI74" t="str">
            <v>Not applicable</v>
          </cell>
          <cell r="BJ74" t="str">
            <v>Not applicable</v>
          </cell>
          <cell r="BK74" t="str">
            <v>Not applicable</v>
          </cell>
          <cell r="BL74" t="str">
            <v>Not applicable</v>
          </cell>
          <cell r="BM74" t="str">
            <v>Not applicable</v>
          </cell>
          <cell r="BN74" t="str">
            <v>Not applicable</v>
          </cell>
          <cell r="BO74" t="str">
            <v>Not applicable</v>
          </cell>
          <cell r="BP74" t="str">
            <v>Not applicable</v>
          </cell>
          <cell r="BQ74" t="str">
            <v>Not applicable</v>
          </cell>
          <cell r="BR74" t="str">
            <v>Not applicable</v>
          </cell>
          <cell r="BS74" t="str">
            <v>Not applicable</v>
          </cell>
          <cell r="BT74" t="str">
            <v>Not applicable</v>
          </cell>
          <cell r="BU74" t="str">
            <v>Not applicable</v>
          </cell>
          <cell r="BV74" t="str">
            <v>Not applicable</v>
          </cell>
          <cell r="BW74" t="str">
            <v>Not applicable</v>
          </cell>
          <cell r="BX74" t="str">
            <v>Not applicable</v>
          </cell>
          <cell r="BY74" t="str">
            <v>Not applicable</v>
          </cell>
          <cell r="BZ74" t="str">
            <v>Not applicable</v>
          </cell>
          <cell r="CA74" t="str">
            <v>Not applicable</v>
          </cell>
          <cell r="CB74" t="str">
            <v>Not applicable</v>
          </cell>
          <cell r="CC74" t="str">
            <v>Not applicable</v>
          </cell>
          <cell r="CD74" t="str">
            <v>Not applicable</v>
          </cell>
          <cell r="CE74" t="str">
            <v>Not applicable</v>
          </cell>
          <cell r="CF74" t="str">
            <v>Not applicable</v>
          </cell>
          <cell r="CG74" t="str">
            <v>Not applicable</v>
          </cell>
          <cell r="CH74" t="str">
            <v>Not applicable</v>
          </cell>
          <cell r="CI74" t="str">
            <v>Not applicable</v>
          </cell>
          <cell r="CJ74" t="str">
            <v>Not applicable</v>
          </cell>
          <cell r="CK74" t="str">
            <v>Not applicable</v>
          </cell>
          <cell r="CL74" t="str">
            <v>Not applicable</v>
          </cell>
          <cell r="CM74" t="str">
            <v>Not applicable</v>
          </cell>
          <cell r="CN74" t="str">
            <v>Not applicable</v>
          </cell>
          <cell r="CO74" t="str">
            <v>Not applicable</v>
          </cell>
          <cell r="CP74" t="str">
            <v>Not applicable</v>
          </cell>
          <cell r="CQ74" t="str">
            <v>Not applicable</v>
          </cell>
          <cell r="CR74" t="str">
            <v>Not applicable</v>
          </cell>
          <cell r="CS74" t="str">
            <v>Not applicable</v>
          </cell>
          <cell r="CT74" t="str">
            <v>Not applicable</v>
          </cell>
          <cell r="CU74" t="str">
            <v>Not applicable</v>
          </cell>
          <cell r="CV74" t="str">
            <v>Not applicable</v>
          </cell>
          <cell r="CW74" t="str">
            <v>Not applicable</v>
          </cell>
          <cell r="CX74" t="str">
            <v>Not applicable</v>
          </cell>
          <cell r="CY74" t="str">
            <v>Not applicable</v>
          </cell>
          <cell r="CZ74" t="str">
            <v>Not applicable</v>
          </cell>
          <cell r="DA74" t="str">
            <v>Not applicable</v>
          </cell>
          <cell r="DB74" t="str">
            <v>Not applicable</v>
          </cell>
          <cell r="DC74" t="str">
            <v>Not applicable</v>
          </cell>
          <cell r="DD74" t="str">
            <v>Not applicable</v>
          </cell>
          <cell r="DE74" t="str">
            <v>Not applicable</v>
          </cell>
          <cell r="DF74" t="str">
            <v>Not applicable</v>
          </cell>
          <cell r="DG74" t="str">
            <v>Not applicable</v>
          </cell>
          <cell r="DH74" t="str">
            <v>Not applicable</v>
          </cell>
          <cell r="DI74" t="str">
            <v>Not applicable</v>
          </cell>
          <cell r="DJ74" t="str">
            <v>Not applicable</v>
          </cell>
          <cell r="DK74" t="str">
            <v>Not applicable</v>
          </cell>
          <cell r="DL74" t="str">
            <v>Not applicable</v>
          </cell>
          <cell r="DM74" t="str">
            <v>Not applicable</v>
          </cell>
          <cell r="DN74" t="str">
            <v>Not applicable</v>
          </cell>
          <cell r="DO74" t="str">
            <v>Not applicable</v>
          </cell>
          <cell r="DP74" t="str">
            <v>Not applicable</v>
          </cell>
          <cell r="DQ74" t="str">
            <v>Not applicable</v>
          </cell>
          <cell r="DR74" t="str">
            <v>Not applicable</v>
          </cell>
          <cell r="DS74" t="str">
            <v>Not applicable</v>
          </cell>
          <cell r="DT74" t="str">
            <v>Not applicable</v>
          </cell>
          <cell r="DU74" t="str">
            <v>Not applicable</v>
          </cell>
          <cell r="DV74" t="str">
            <v>Not applicable</v>
          </cell>
          <cell r="DW74" t="str">
            <v>Not applicable</v>
          </cell>
          <cell r="DX74" t="str">
            <v>Not applicable</v>
          </cell>
          <cell r="DY74" t="str">
            <v>Not applicable</v>
          </cell>
          <cell r="DZ74" t="str">
            <v>Not applicable</v>
          </cell>
          <cell r="EA74" t="str">
            <v>Not applicable</v>
          </cell>
          <cell r="EB74" t="str">
            <v>Not applicable</v>
          </cell>
          <cell r="EC74" t="str">
            <v>Not applicable</v>
          </cell>
          <cell r="ED74" t="str">
            <v>Not applicable</v>
          </cell>
          <cell r="EE74" t="str">
            <v>Not applicable</v>
          </cell>
          <cell r="EF74" t="str">
            <v>Not applicable</v>
          </cell>
          <cell r="EG74" t="str">
            <v>Not applicable</v>
          </cell>
          <cell r="EH74" t="str">
            <v>Not applicable</v>
          </cell>
          <cell r="EI74" t="str">
            <v>Not applicable</v>
          </cell>
          <cell r="EJ74" t="str">
            <v>Not applicable</v>
          </cell>
          <cell r="EK74" t="str">
            <v>Not applicable</v>
          </cell>
          <cell r="EL74" t="str">
            <v>Not applicable</v>
          </cell>
          <cell r="EM74" t="str">
            <v>Not applicable</v>
          </cell>
          <cell r="EN74" t="str">
            <v>Not applicable</v>
          </cell>
          <cell r="EO74" t="str">
            <v>Not applicable</v>
          </cell>
          <cell r="EP74" t="str">
            <v>Not applicable</v>
          </cell>
          <cell r="EQ74" t="str">
            <v>Not applicable</v>
          </cell>
          <cell r="ER74">
            <v>0</v>
          </cell>
          <cell r="ES74">
            <v>0</v>
          </cell>
          <cell r="ET74">
            <v>0</v>
          </cell>
          <cell r="EU74">
            <v>0</v>
          </cell>
          <cell r="EV74">
            <v>0</v>
          </cell>
          <cell r="EW74">
            <v>0</v>
          </cell>
          <cell r="EX74">
            <v>0</v>
          </cell>
          <cell r="EY74">
            <v>0</v>
          </cell>
          <cell r="EZ74">
            <v>0</v>
          </cell>
          <cell r="FA74">
            <v>0</v>
          </cell>
          <cell r="FB74">
            <v>14.966272469999998</v>
          </cell>
          <cell r="FC74">
            <v>62.27610013999999</v>
          </cell>
          <cell r="FD74">
            <v>0</v>
          </cell>
          <cell r="FE74">
            <v>0</v>
          </cell>
          <cell r="FF74">
            <v>0</v>
          </cell>
          <cell r="FG74">
            <v>0</v>
          </cell>
          <cell r="FH74">
            <v>0</v>
          </cell>
          <cell r="FI74">
            <v>0</v>
          </cell>
          <cell r="FJ74">
            <v>0</v>
          </cell>
          <cell r="FK74">
            <v>0</v>
          </cell>
          <cell r="FL74">
            <v>0</v>
          </cell>
          <cell r="FM74">
            <v>0</v>
          </cell>
          <cell r="FN74">
            <v>14.966272469999998</v>
          </cell>
          <cell r="FO74">
            <v>77.24237260999999</v>
          </cell>
          <cell r="FP74">
            <v>0</v>
          </cell>
          <cell r="FQ74" t="str">
            <v>Not applicable</v>
          </cell>
          <cell r="FR74" t="str">
            <v>Not applicable</v>
          </cell>
          <cell r="FS74" t="str">
            <v>Not applicable</v>
          </cell>
          <cell r="FT74" t="str">
            <v>Not applicable</v>
          </cell>
          <cell r="FU74" t="str">
            <v>Not applicable</v>
          </cell>
          <cell r="FV74" t="str">
            <v>Not applicable</v>
          </cell>
          <cell r="FW74" t="str">
            <v>Not applicable</v>
          </cell>
          <cell r="FX74" t="str">
            <v>Not applicable</v>
          </cell>
          <cell r="FY74" t="str">
            <v>Not applicable</v>
          </cell>
          <cell r="FZ74" t="str">
            <v>Not applicable</v>
          </cell>
          <cell r="GA74" t="str">
            <v>Not applicable</v>
          </cell>
          <cell r="GB74" t="str">
            <v>Not applicable</v>
          </cell>
          <cell r="GC74">
            <v>0</v>
          </cell>
          <cell r="GD74" t="str">
            <v>Not applicable</v>
          </cell>
          <cell r="GE74" t="str">
            <v>Not applicable</v>
          </cell>
          <cell r="GF74" t="str">
            <v>Not applicable</v>
          </cell>
          <cell r="GG74" t="str">
            <v>Not applicable</v>
          </cell>
          <cell r="GH74" t="str">
            <v>Not applicable</v>
          </cell>
          <cell r="GI74" t="str">
            <v>Not applicable</v>
          </cell>
          <cell r="GJ74" t="str">
            <v>Not applicable</v>
          </cell>
          <cell r="GK74" t="str">
            <v>Not applicable</v>
          </cell>
          <cell r="GL74" t="str">
            <v>Not applicable</v>
          </cell>
          <cell r="GM74" t="str">
            <v>Not applicable</v>
          </cell>
          <cell r="GN74" t="str">
            <v>Not applicable</v>
          </cell>
          <cell r="GO74" t="str">
            <v>Not applicable</v>
          </cell>
          <cell r="GP74">
            <v>0</v>
          </cell>
          <cell r="GQ74" t="str">
            <v>Not applicable</v>
          </cell>
          <cell r="GR74" t="str">
            <v>Not applicable</v>
          </cell>
          <cell r="GS74" t="str">
            <v>Not applicable</v>
          </cell>
          <cell r="GT74" t="str">
            <v>Not applicable</v>
          </cell>
          <cell r="GU74" t="str">
            <v>Not applicable</v>
          </cell>
          <cell r="GV74" t="str">
            <v>Not applicable</v>
          </cell>
          <cell r="GW74" t="str">
            <v>Not applicable</v>
          </cell>
          <cell r="GX74" t="str">
            <v>Not applicable</v>
          </cell>
          <cell r="GY74" t="str">
            <v>Not applicable</v>
          </cell>
          <cell r="GZ74" t="str">
            <v>Not applicable</v>
          </cell>
          <cell r="HA74" t="str">
            <v>Not applicable</v>
          </cell>
          <cell r="HB74" t="str">
            <v>Not applicable</v>
          </cell>
          <cell r="HC74">
            <v>0</v>
          </cell>
          <cell r="HD74" t="str">
            <v>Not applicable</v>
          </cell>
          <cell r="HE74" t="str">
            <v>Not applicable</v>
          </cell>
          <cell r="HF74" t="str">
            <v>Not applicable</v>
          </cell>
          <cell r="HG74" t="str">
            <v>Not applicable</v>
          </cell>
          <cell r="HH74" t="str">
            <v>Not applicable</v>
          </cell>
          <cell r="HI74" t="str">
            <v>Not applicable</v>
          </cell>
          <cell r="HJ74" t="str">
            <v>Not applicable</v>
          </cell>
          <cell r="HK74" t="str">
            <v>Not applicable</v>
          </cell>
          <cell r="HL74" t="str">
            <v>Not applicable</v>
          </cell>
          <cell r="HM74" t="str">
            <v>Not applicable</v>
          </cell>
          <cell r="HN74" t="str">
            <v>Not applicable</v>
          </cell>
          <cell r="HO74" t="str">
            <v>Not applicable</v>
          </cell>
          <cell r="HP74">
            <v>0</v>
          </cell>
          <cell r="HQ74">
            <v>0</v>
          </cell>
          <cell r="HR74">
            <v>0</v>
          </cell>
          <cell r="HS74">
            <v>0</v>
          </cell>
          <cell r="HT74">
            <v>0</v>
          </cell>
          <cell r="HU74">
            <v>0</v>
          </cell>
          <cell r="HV74">
            <v>0</v>
          </cell>
          <cell r="HW74">
            <v>0</v>
          </cell>
          <cell r="HX74">
            <v>0</v>
          </cell>
          <cell r="HY74">
            <v>0</v>
          </cell>
          <cell r="HZ74">
            <v>0</v>
          </cell>
          <cell r="IA74">
            <v>-2.5337275300000019</v>
          </cell>
          <cell r="IB74">
            <v>-3.2238998600000102</v>
          </cell>
          <cell r="IC74">
            <v>0</v>
          </cell>
          <cell r="ID74">
            <v>0</v>
          </cell>
          <cell r="IE74">
            <v>0</v>
          </cell>
          <cell r="IF74">
            <v>0</v>
          </cell>
          <cell r="IG74">
            <v>0</v>
          </cell>
          <cell r="IH74">
            <v>0</v>
          </cell>
          <cell r="II74">
            <v>0</v>
          </cell>
          <cell r="IJ74">
            <v>0</v>
          </cell>
          <cell r="IK74">
            <v>0</v>
          </cell>
          <cell r="IL74">
            <v>0</v>
          </cell>
          <cell r="IM74">
            <v>0</v>
          </cell>
          <cell r="IN74">
            <v>-0.14478443028571439</v>
          </cell>
          <cell r="IO74">
            <v>-4.9219845190839849E-2</v>
          </cell>
          <cell r="IP74">
            <v>0</v>
          </cell>
          <cell r="IQ74">
            <v>0</v>
          </cell>
          <cell r="IR74">
            <v>0</v>
          </cell>
          <cell r="IS74">
            <v>0</v>
          </cell>
          <cell r="IT74">
            <v>0</v>
          </cell>
          <cell r="IU74">
            <v>0</v>
          </cell>
          <cell r="IV74">
            <v>0</v>
          </cell>
          <cell r="IW74">
            <v>0</v>
          </cell>
          <cell r="IX74">
            <v>0</v>
          </cell>
          <cell r="IY74">
            <v>0</v>
          </cell>
          <cell r="IZ74">
            <v>0</v>
          </cell>
          <cell r="JA74">
            <v>-2.5337275300000019</v>
          </cell>
          <cell r="JB74">
            <v>-5.7576273900000103</v>
          </cell>
          <cell r="JC74">
            <v>0</v>
          </cell>
          <cell r="JD74">
            <v>0</v>
          </cell>
          <cell r="JE74">
            <v>0</v>
          </cell>
          <cell r="JF74">
            <v>0</v>
          </cell>
          <cell r="JG74">
            <v>0</v>
          </cell>
          <cell r="JH74">
            <v>0</v>
          </cell>
          <cell r="JI74">
            <v>0</v>
          </cell>
          <cell r="JJ74">
            <v>0</v>
          </cell>
          <cell r="JK74">
            <v>0</v>
          </cell>
          <cell r="JL74">
            <v>0</v>
          </cell>
          <cell r="JM74">
            <v>0</v>
          </cell>
          <cell r="JN74">
            <v>-0.14478443028571439</v>
          </cell>
          <cell r="JO74">
            <v>-6.9369004698795311E-2</v>
          </cell>
          <cell r="JP74">
            <v>0</v>
          </cell>
          <cell r="JQ74">
            <v>0</v>
          </cell>
          <cell r="JR74">
            <v>0</v>
          </cell>
          <cell r="JS74">
            <v>0</v>
          </cell>
          <cell r="JT74">
            <v>0</v>
          </cell>
          <cell r="JU74">
            <v>0</v>
          </cell>
          <cell r="JV74">
            <v>0</v>
          </cell>
          <cell r="JW74">
            <v>0</v>
          </cell>
          <cell r="JX74">
            <v>0</v>
          </cell>
          <cell r="JY74">
            <v>0</v>
          </cell>
          <cell r="JZ74">
            <v>0</v>
          </cell>
          <cell r="KA74">
            <v>17.5</v>
          </cell>
          <cell r="KB74">
            <v>65.5</v>
          </cell>
          <cell r="KC74">
            <v>0</v>
          </cell>
          <cell r="KD74">
            <v>0</v>
          </cell>
          <cell r="KE74">
            <v>0</v>
          </cell>
          <cell r="KF74">
            <v>0</v>
          </cell>
          <cell r="KG74">
            <v>0</v>
          </cell>
          <cell r="KH74">
            <v>0</v>
          </cell>
          <cell r="KI74">
            <v>0</v>
          </cell>
          <cell r="KJ74">
            <v>0</v>
          </cell>
          <cell r="KK74">
            <v>0</v>
          </cell>
          <cell r="KL74">
            <v>0</v>
          </cell>
          <cell r="KM74">
            <v>0</v>
          </cell>
          <cell r="KN74">
            <v>17.5</v>
          </cell>
          <cell r="KO74">
            <v>83</v>
          </cell>
          <cell r="KP74">
            <v>0</v>
          </cell>
          <cell r="KQ74">
            <v>0</v>
          </cell>
          <cell r="KR74">
            <v>0</v>
          </cell>
          <cell r="KS74">
            <v>0</v>
          </cell>
          <cell r="KT74">
            <v>0</v>
          </cell>
          <cell r="KU74">
            <v>0</v>
          </cell>
          <cell r="KV74">
            <v>0</v>
          </cell>
          <cell r="KW74">
            <v>0</v>
          </cell>
          <cell r="KX74">
            <v>0</v>
          </cell>
          <cell r="KY74">
            <v>0</v>
          </cell>
          <cell r="KZ74">
            <v>0</v>
          </cell>
          <cell r="LA74">
            <v>14.966272469999998</v>
          </cell>
          <cell r="LB74">
            <v>62.27610013999999</v>
          </cell>
          <cell r="LC74">
            <v>0</v>
          </cell>
          <cell r="LD74" t="str">
            <v>48.6        Tyre levy</v>
          </cell>
          <cell r="LE74">
            <v>0</v>
          </cell>
          <cell r="LF74">
            <v>0</v>
          </cell>
          <cell r="LG74">
            <v>0</v>
          </cell>
          <cell r="LH74">
            <v>0</v>
          </cell>
          <cell r="LI74">
            <v>0</v>
          </cell>
          <cell r="LJ74">
            <v>0</v>
          </cell>
          <cell r="LK74">
            <v>0</v>
          </cell>
          <cell r="LL74">
            <v>0</v>
          </cell>
          <cell r="LM74">
            <v>0</v>
          </cell>
          <cell r="LN74">
            <v>0</v>
          </cell>
          <cell r="LO74">
            <v>13.901227840000002</v>
          </cell>
          <cell r="LP74">
            <v>59.712553910000004</v>
          </cell>
          <cell r="LQ74">
            <v>0</v>
          </cell>
          <cell r="LR74">
            <v>0</v>
          </cell>
        </row>
        <row r="75">
          <cell r="M75" t="str">
            <v>48.7        Internat. Oil Poll. Comp. Fund</v>
          </cell>
          <cell r="O75" t="str">
            <v xml:space="preserve"> </v>
          </cell>
          <cell r="P75" t="str">
            <v>Not applicable</v>
          </cell>
          <cell r="Q75" t="str">
            <v>Not applicable</v>
          </cell>
          <cell r="R75" t="str">
            <v>Not applicable</v>
          </cell>
          <cell r="S75" t="str">
            <v>Not applicable</v>
          </cell>
          <cell r="T75" t="str">
            <v>Not applicable</v>
          </cell>
          <cell r="U75" t="str">
            <v>Not applicable</v>
          </cell>
          <cell r="V75" t="str">
            <v>Not applicable</v>
          </cell>
          <cell r="W75" t="str">
            <v>Not applicable</v>
          </cell>
          <cell r="X75" t="str">
            <v>Not applicable</v>
          </cell>
          <cell r="Y75" t="str">
            <v>Not applicable</v>
          </cell>
          <cell r="Z75" t="str">
            <v>Not applicable</v>
          </cell>
          <cell r="AA75" t="str">
            <v>Not applicable</v>
          </cell>
          <cell r="AB75" t="str">
            <v>Not applicable</v>
          </cell>
          <cell r="AC75" t="str">
            <v>Not applicable</v>
          </cell>
          <cell r="AD75" t="str">
            <v>Not applicable</v>
          </cell>
          <cell r="AE75" t="str">
            <v>Not applicable</v>
          </cell>
          <cell r="AF75" t="str">
            <v>Not applicable</v>
          </cell>
          <cell r="AG75" t="str">
            <v>Not applicable</v>
          </cell>
          <cell r="AH75" t="str">
            <v>Not applicable</v>
          </cell>
          <cell r="AI75" t="str">
            <v>Not applicable</v>
          </cell>
          <cell r="AJ75" t="str">
            <v>Not applicable</v>
          </cell>
          <cell r="AK75" t="str">
            <v>Not applicable</v>
          </cell>
          <cell r="AL75" t="str">
            <v>Not applicable</v>
          </cell>
          <cell r="AM75" t="str">
            <v>Not applicable</v>
          </cell>
          <cell r="AN75" t="str">
            <v>Not applicable</v>
          </cell>
          <cell r="AO75" t="str">
            <v>Not applicable</v>
          </cell>
          <cell r="AP75" t="str">
            <v>Not applicable</v>
          </cell>
          <cell r="AQ75" t="str">
            <v>Not applicable</v>
          </cell>
          <cell r="AR75" t="str">
            <v>Not applicable</v>
          </cell>
          <cell r="AS75" t="str">
            <v>Not applicable</v>
          </cell>
          <cell r="AT75" t="str">
            <v>Not applicable</v>
          </cell>
          <cell r="AU75" t="str">
            <v>Not applicable</v>
          </cell>
          <cell r="AV75" t="str">
            <v>Not applicable</v>
          </cell>
          <cell r="AW75" t="str">
            <v>Not applicable</v>
          </cell>
          <cell r="AX75" t="str">
            <v>Not applicable</v>
          </cell>
          <cell r="AY75" t="str">
            <v>Not applicable</v>
          </cell>
          <cell r="AZ75" t="str">
            <v>Not applicable</v>
          </cell>
          <cell r="BA75" t="str">
            <v>Not applicable</v>
          </cell>
          <cell r="BB75" t="str">
            <v>Not applicable</v>
          </cell>
          <cell r="BC75" t="str">
            <v>Not applicable</v>
          </cell>
          <cell r="BD75" t="str">
            <v>Not applicable</v>
          </cell>
          <cell r="BE75" t="str">
            <v>Not applicable</v>
          </cell>
          <cell r="BF75" t="str">
            <v>Not applicable</v>
          </cell>
          <cell r="BG75" t="str">
            <v>Not applicable</v>
          </cell>
          <cell r="BH75" t="str">
            <v>Not applicable</v>
          </cell>
          <cell r="BI75" t="str">
            <v>Not applicable</v>
          </cell>
          <cell r="BJ75" t="str">
            <v>Not applicable</v>
          </cell>
          <cell r="BK75" t="str">
            <v>Not applicable</v>
          </cell>
          <cell r="BL75" t="str">
            <v>Not applicable</v>
          </cell>
          <cell r="BM75" t="str">
            <v>Not applicable</v>
          </cell>
          <cell r="BN75" t="str">
            <v>Not applicable</v>
          </cell>
          <cell r="BO75" t="str">
            <v>Not applicable</v>
          </cell>
          <cell r="BP75" t="str">
            <v>Not applicable</v>
          </cell>
          <cell r="BQ75" t="str">
            <v>Not applicable</v>
          </cell>
          <cell r="BR75" t="str">
            <v>Not applicable</v>
          </cell>
          <cell r="BS75" t="str">
            <v>Not applicable</v>
          </cell>
          <cell r="BT75" t="str">
            <v>Not applicable</v>
          </cell>
          <cell r="BU75" t="str">
            <v>Not applicable</v>
          </cell>
          <cell r="BV75" t="str">
            <v>Not applicable</v>
          </cell>
          <cell r="BW75" t="str">
            <v>Not applicable</v>
          </cell>
          <cell r="BX75" t="str">
            <v>Not applicable</v>
          </cell>
          <cell r="BY75" t="str">
            <v>Not applicable</v>
          </cell>
          <cell r="BZ75" t="str">
            <v>Not applicable</v>
          </cell>
          <cell r="CA75" t="str">
            <v>Not applicable</v>
          </cell>
          <cell r="CB75" t="str">
            <v>Not applicable</v>
          </cell>
          <cell r="CC75" t="str">
            <v>Not applicable</v>
          </cell>
          <cell r="CD75" t="str">
            <v>Not applicable</v>
          </cell>
          <cell r="CE75" t="str">
            <v>Not applicable</v>
          </cell>
          <cell r="CF75" t="str">
            <v>Not applicable</v>
          </cell>
          <cell r="CG75" t="str">
            <v>Not applicable</v>
          </cell>
          <cell r="CH75" t="str">
            <v>Not applicable</v>
          </cell>
          <cell r="CI75" t="str">
            <v>Not applicable</v>
          </cell>
          <cell r="CJ75" t="str">
            <v>Not applicable</v>
          </cell>
          <cell r="CK75" t="str">
            <v>Not applicable</v>
          </cell>
          <cell r="CL75" t="str">
            <v>Not applicable</v>
          </cell>
          <cell r="CM75" t="str">
            <v>Not applicable</v>
          </cell>
          <cell r="CN75" t="str">
            <v>Not applicable</v>
          </cell>
          <cell r="CO75" t="str">
            <v>Not applicable</v>
          </cell>
          <cell r="CP75" t="str">
            <v>Not applicable</v>
          </cell>
          <cell r="CQ75" t="str">
            <v>Not applicable</v>
          </cell>
          <cell r="CR75" t="str">
            <v>Not applicable</v>
          </cell>
          <cell r="CS75" t="str">
            <v>Not applicable</v>
          </cell>
          <cell r="CT75" t="str">
            <v>Not applicable</v>
          </cell>
          <cell r="CU75" t="str">
            <v>Not applicable</v>
          </cell>
          <cell r="CV75" t="str">
            <v>Not applicable</v>
          </cell>
          <cell r="CW75" t="str">
            <v>Not applicable</v>
          </cell>
          <cell r="CX75" t="str">
            <v>Not applicable</v>
          </cell>
          <cell r="CY75" t="str">
            <v>Not applicable</v>
          </cell>
          <cell r="CZ75" t="str">
            <v>Not applicable</v>
          </cell>
          <cell r="DA75" t="str">
            <v>Not applicable</v>
          </cell>
          <cell r="DB75" t="str">
            <v>Not applicable</v>
          </cell>
          <cell r="DC75" t="str">
            <v>Not applicable</v>
          </cell>
          <cell r="DD75" t="str">
            <v>Not applicable</v>
          </cell>
          <cell r="DE75" t="str">
            <v>Not applicable</v>
          </cell>
          <cell r="DF75" t="str">
            <v>Not applicable</v>
          </cell>
          <cell r="DG75" t="str">
            <v>Not applicable</v>
          </cell>
          <cell r="DH75" t="str">
            <v>Not applicable</v>
          </cell>
          <cell r="DI75" t="str">
            <v>Not applicable</v>
          </cell>
          <cell r="DJ75" t="str">
            <v>Not applicable</v>
          </cell>
          <cell r="DK75" t="str">
            <v>Not applicable</v>
          </cell>
          <cell r="DL75" t="str">
            <v>Not applicable</v>
          </cell>
          <cell r="DM75" t="str">
            <v>Not applicable</v>
          </cell>
          <cell r="DN75" t="str">
            <v>Not applicable</v>
          </cell>
          <cell r="DO75" t="str">
            <v>Not applicable</v>
          </cell>
          <cell r="DP75" t="str">
            <v>Not applicable</v>
          </cell>
          <cell r="DQ75" t="str">
            <v>Not applicable</v>
          </cell>
          <cell r="DR75" t="str">
            <v>Not applicable</v>
          </cell>
          <cell r="DS75" t="str">
            <v>Not applicable</v>
          </cell>
          <cell r="DT75" t="str">
            <v>Not applicable</v>
          </cell>
          <cell r="DU75" t="str">
            <v>Not applicable</v>
          </cell>
          <cell r="DV75" t="str">
            <v>Not applicable</v>
          </cell>
          <cell r="DW75" t="str">
            <v>Not applicable</v>
          </cell>
          <cell r="DX75" t="str">
            <v>Not applicable</v>
          </cell>
          <cell r="DY75" t="str">
            <v>Not applicable</v>
          </cell>
          <cell r="DZ75" t="str">
            <v>Not applicable</v>
          </cell>
          <cell r="EA75" t="str">
            <v>Not applicable</v>
          </cell>
          <cell r="EB75" t="str">
            <v>Not applicable</v>
          </cell>
          <cell r="EC75" t="str">
            <v>Not applicable</v>
          </cell>
          <cell r="ED75" t="str">
            <v>Not applicable</v>
          </cell>
          <cell r="EE75" t="str">
            <v>Not applicable</v>
          </cell>
          <cell r="EF75" t="str">
            <v>Not applicable</v>
          </cell>
          <cell r="EG75" t="str">
            <v>Not applicable</v>
          </cell>
          <cell r="EH75" t="str">
            <v>Not applicable</v>
          </cell>
          <cell r="EI75" t="str">
            <v>Not applicable</v>
          </cell>
          <cell r="EJ75" t="str">
            <v>Not applicable</v>
          </cell>
          <cell r="EK75" t="str">
            <v>Not applicable</v>
          </cell>
          <cell r="EL75" t="str">
            <v>Not applicable</v>
          </cell>
          <cell r="EM75" t="str">
            <v>Not applicable</v>
          </cell>
          <cell r="EN75" t="str">
            <v>Not applicable</v>
          </cell>
          <cell r="EO75" t="str">
            <v>Not applicable</v>
          </cell>
          <cell r="EP75" t="str">
            <v>Not applicable</v>
          </cell>
          <cell r="EQ75" t="str">
            <v>Not applicable</v>
          </cell>
          <cell r="ER75">
            <v>0</v>
          </cell>
          <cell r="ES75">
            <v>0.80342867000000007</v>
          </cell>
          <cell r="ET75">
            <v>0</v>
          </cell>
          <cell r="EU75">
            <v>0</v>
          </cell>
          <cell r="EV75">
            <v>0</v>
          </cell>
          <cell r="EW75">
            <v>0</v>
          </cell>
          <cell r="EX75">
            <v>0</v>
          </cell>
          <cell r="EY75">
            <v>0</v>
          </cell>
          <cell r="EZ75">
            <v>0</v>
          </cell>
          <cell r="FA75">
            <v>0</v>
          </cell>
          <cell r="FB75">
            <v>0</v>
          </cell>
          <cell r="FC75">
            <v>0</v>
          </cell>
          <cell r="FD75">
            <v>0</v>
          </cell>
          <cell r="FE75">
            <v>0.80342867000000007</v>
          </cell>
          <cell r="FF75">
            <v>0.80342867000000007</v>
          </cell>
          <cell r="FG75">
            <v>0.80342867000000007</v>
          </cell>
          <cell r="FH75">
            <v>0.80342867000000007</v>
          </cell>
          <cell r="FI75">
            <v>0.80342867000000007</v>
          </cell>
          <cell r="FJ75">
            <v>0.80342867000000007</v>
          </cell>
          <cell r="FK75">
            <v>0.80342867000000007</v>
          </cell>
          <cell r="FL75">
            <v>0.80342867000000007</v>
          </cell>
          <cell r="FM75">
            <v>0.80342867000000007</v>
          </cell>
          <cell r="FN75">
            <v>0.80342867000000007</v>
          </cell>
          <cell r="FO75">
            <v>0.80342867000000007</v>
          </cell>
          <cell r="FP75">
            <v>0</v>
          </cell>
          <cell r="FQ75" t="str">
            <v>Not applicable</v>
          </cell>
          <cell r="FR75" t="str">
            <v>Not applicable</v>
          </cell>
          <cell r="FS75" t="str">
            <v>Not applicable</v>
          </cell>
          <cell r="FT75" t="str">
            <v>Not applicable</v>
          </cell>
          <cell r="FU75" t="str">
            <v>Not applicable</v>
          </cell>
          <cell r="FV75" t="str">
            <v>Not applicable</v>
          </cell>
          <cell r="FW75" t="str">
            <v>Not applicable</v>
          </cell>
          <cell r="FX75" t="str">
            <v>Not applicable</v>
          </cell>
          <cell r="FY75" t="str">
            <v>Not applicable</v>
          </cell>
          <cell r="FZ75" t="str">
            <v>Not applicable</v>
          </cell>
          <cell r="GA75" t="str">
            <v>Not applicable</v>
          </cell>
          <cell r="GB75" t="str">
            <v>Not applicable</v>
          </cell>
          <cell r="GC75">
            <v>0</v>
          </cell>
          <cell r="GD75" t="str">
            <v>Not applicable</v>
          </cell>
          <cell r="GE75" t="str">
            <v>Not applicable</v>
          </cell>
          <cell r="GF75" t="str">
            <v>Not applicable</v>
          </cell>
          <cell r="GG75" t="str">
            <v>Not applicable</v>
          </cell>
          <cell r="GH75" t="str">
            <v>Not applicable</v>
          </cell>
          <cell r="GI75" t="str">
            <v>Not applicable</v>
          </cell>
          <cell r="GJ75" t="str">
            <v>Not applicable</v>
          </cell>
          <cell r="GK75" t="str">
            <v>Not applicable</v>
          </cell>
          <cell r="GL75" t="str">
            <v>Not applicable</v>
          </cell>
          <cell r="GM75" t="str">
            <v>Not applicable</v>
          </cell>
          <cell r="GN75" t="str">
            <v>Not applicable</v>
          </cell>
          <cell r="GO75" t="str">
            <v>Not applicable</v>
          </cell>
          <cell r="GP75">
            <v>0</v>
          </cell>
          <cell r="GQ75" t="str">
            <v>Not applicable</v>
          </cell>
          <cell r="GR75" t="str">
            <v>Not applicable</v>
          </cell>
          <cell r="GS75" t="str">
            <v>Not applicable</v>
          </cell>
          <cell r="GT75" t="str">
            <v>Not applicable</v>
          </cell>
          <cell r="GU75" t="str">
            <v>Not applicable</v>
          </cell>
          <cell r="GV75" t="str">
            <v>Not applicable</v>
          </cell>
          <cell r="GW75" t="str">
            <v>Not applicable</v>
          </cell>
          <cell r="GX75" t="str">
            <v>Not applicable</v>
          </cell>
          <cell r="GY75" t="str">
            <v>Not applicable</v>
          </cell>
          <cell r="GZ75" t="str">
            <v>Not applicable</v>
          </cell>
          <cell r="HA75" t="str">
            <v>Not applicable</v>
          </cell>
          <cell r="HB75" t="str">
            <v>Not applicable</v>
          </cell>
          <cell r="HC75">
            <v>0</v>
          </cell>
          <cell r="HD75" t="str">
            <v>Not applicable</v>
          </cell>
          <cell r="HE75" t="str">
            <v>Not applicable</v>
          </cell>
          <cell r="HF75" t="str">
            <v>Not applicable</v>
          </cell>
          <cell r="HG75" t="str">
            <v>Not applicable</v>
          </cell>
          <cell r="HH75" t="str">
            <v>Not applicable</v>
          </cell>
          <cell r="HI75" t="str">
            <v>Not applicable</v>
          </cell>
          <cell r="HJ75" t="str">
            <v>Not applicable</v>
          </cell>
          <cell r="HK75" t="str">
            <v>Not applicable</v>
          </cell>
          <cell r="HL75" t="str">
            <v>Not applicable</v>
          </cell>
          <cell r="HM75" t="str">
            <v>Not applicable</v>
          </cell>
          <cell r="HN75" t="str">
            <v>Not applicable</v>
          </cell>
          <cell r="HO75" t="str">
            <v>Not applicable</v>
          </cell>
          <cell r="HP75">
            <v>0</v>
          </cell>
          <cell r="HQ75">
            <v>0</v>
          </cell>
          <cell r="HR75">
            <v>-3.2999999988181372E-7</v>
          </cell>
          <cell r="HS75">
            <v>0</v>
          </cell>
          <cell r="HT75">
            <v>0</v>
          </cell>
          <cell r="HU75">
            <v>0</v>
          </cell>
          <cell r="HV75">
            <v>0</v>
          </cell>
          <cell r="HW75">
            <v>0</v>
          </cell>
          <cell r="HX75">
            <v>0</v>
          </cell>
          <cell r="HY75">
            <v>0</v>
          </cell>
          <cell r="HZ75">
            <v>0</v>
          </cell>
          <cell r="IA75">
            <v>0</v>
          </cell>
          <cell r="IB75">
            <v>-0.326571</v>
          </cell>
          <cell r="IC75">
            <v>0</v>
          </cell>
          <cell r="ID75">
            <v>0</v>
          </cell>
          <cell r="IE75">
            <v>-4.1073946780837353E-7</v>
          </cell>
          <cell r="IF75">
            <v>0</v>
          </cell>
          <cell r="IG75">
            <v>0</v>
          </cell>
          <cell r="IH75">
            <v>0</v>
          </cell>
          <cell r="II75">
            <v>0</v>
          </cell>
          <cell r="IJ75">
            <v>0</v>
          </cell>
          <cell r="IK75">
            <v>0</v>
          </cell>
          <cell r="IL75">
            <v>0</v>
          </cell>
          <cell r="IM75">
            <v>0</v>
          </cell>
          <cell r="IN75">
            <v>0</v>
          </cell>
          <cell r="IO75">
            <v>-1</v>
          </cell>
          <cell r="IP75">
            <v>0</v>
          </cell>
          <cell r="IQ75">
            <v>0</v>
          </cell>
          <cell r="IR75">
            <v>-3.2999999988181372E-7</v>
          </cell>
          <cell r="IS75">
            <v>-3.2999999988181372E-7</v>
          </cell>
          <cell r="IT75">
            <v>-3.2999999988181372E-7</v>
          </cell>
          <cell r="IU75">
            <v>-3.2999999988181372E-7</v>
          </cell>
          <cell r="IV75">
            <v>-3.2999999988181372E-7</v>
          </cell>
          <cell r="IW75">
            <v>-3.2999999988181372E-7</v>
          </cell>
          <cell r="IX75">
            <v>-3.2999999988181372E-7</v>
          </cell>
          <cell r="IY75">
            <v>-3.2999999988181372E-7</v>
          </cell>
          <cell r="IZ75">
            <v>-3.2999999988181372E-7</v>
          </cell>
          <cell r="JA75">
            <v>-3.2999999988181372E-7</v>
          </cell>
          <cell r="JB75">
            <v>-0.32657132999999983</v>
          </cell>
          <cell r="JC75">
            <v>0</v>
          </cell>
          <cell r="JD75">
            <v>0</v>
          </cell>
          <cell r="JE75">
            <v>-4.1073946780837353E-7</v>
          </cell>
          <cell r="JF75">
            <v>-4.1073946780837353E-7</v>
          </cell>
          <cell r="JG75">
            <v>-4.1073946780837353E-7</v>
          </cell>
          <cell r="JH75">
            <v>-4.1073946780837353E-7</v>
          </cell>
          <cell r="JI75">
            <v>-4.1073946780837353E-7</v>
          </cell>
          <cell r="JJ75">
            <v>-4.1073946780837353E-7</v>
          </cell>
          <cell r="JK75">
            <v>-4.1073946780837353E-7</v>
          </cell>
          <cell r="JL75">
            <v>-4.1073946780837353E-7</v>
          </cell>
          <cell r="JM75">
            <v>-4.1073946780837353E-7</v>
          </cell>
          <cell r="JN75">
            <v>-4.1073946780837353E-7</v>
          </cell>
          <cell r="JO75">
            <v>-0.2890011769911503</v>
          </cell>
          <cell r="JP75">
            <v>0</v>
          </cell>
          <cell r="JQ75">
            <v>0</v>
          </cell>
          <cell r="JR75">
            <v>0.80342899999999995</v>
          </cell>
          <cell r="JS75">
            <v>0</v>
          </cell>
          <cell r="JT75">
            <v>0</v>
          </cell>
          <cell r="JU75">
            <v>0</v>
          </cell>
          <cell r="JV75">
            <v>0</v>
          </cell>
          <cell r="JW75">
            <v>0</v>
          </cell>
          <cell r="JX75">
            <v>0</v>
          </cell>
          <cell r="JY75">
            <v>0</v>
          </cell>
          <cell r="JZ75">
            <v>0</v>
          </cell>
          <cell r="KA75">
            <v>0</v>
          </cell>
          <cell r="KB75">
            <v>0.326571</v>
          </cell>
          <cell r="KC75">
            <v>0</v>
          </cell>
          <cell r="KD75">
            <v>0</v>
          </cell>
          <cell r="KE75">
            <v>0.80342899999999995</v>
          </cell>
          <cell r="KF75">
            <v>0.80342899999999995</v>
          </cell>
          <cell r="KG75">
            <v>0.80342899999999995</v>
          </cell>
          <cell r="KH75">
            <v>0.80342899999999995</v>
          </cell>
          <cell r="KI75">
            <v>0.80342899999999995</v>
          </cell>
          <cell r="KJ75">
            <v>0.80342899999999995</v>
          </cell>
          <cell r="KK75">
            <v>0.80342899999999995</v>
          </cell>
          <cell r="KL75">
            <v>0.80342899999999995</v>
          </cell>
          <cell r="KM75">
            <v>0.80342899999999995</v>
          </cell>
          <cell r="KN75">
            <v>0.80342899999999995</v>
          </cell>
          <cell r="KO75">
            <v>1.1299999999999999</v>
          </cell>
          <cell r="KP75">
            <v>0</v>
          </cell>
          <cell r="KQ75">
            <v>0</v>
          </cell>
          <cell r="KR75">
            <v>0.80342867000000007</v>
          </cell>
          <cell r="KS75">
            <v>0</v>
          </cell>
          <cell r="KT75">
            <v>0</v>
          </cell>
          <cell r="KU75">
            <v>0</v>
          </cell>
          <cell r="KV75">
            <v>0</v>
          </cell>
          <cell r="KW75">
            <v>0</v>
          </cell>
          <cell r="KX75">
            <v>0</v>
          </cell>
          <cell r="KY75">
            <v>0</v>
          </cell>
          <cell r="KZ75">
            <v>0</v>
          </cell>
          <cell r="LA75">
            <v>0</v>
          </cell>
          <cell r="LB75">
            <v>0</v>
          </cell>
          <cell r="LC75">
            <v>0</v>
          </cell>
          <cell r="LD75" t="str">
            <v>48.7        Internat. Oil Poll. Comp. Fund</v>
          </cell>
          <cell r="LE75">
            <v>0</v>
          </cell>
          <cell r="LF75">
            <v>0</v>
          </cell>
          <cell r="LG75">
            <v>0</v>
          </cell>
          <cell r="LH75">
            <v>0</v>
          </cell>
          <cell r="LI75">
            <v>0</v>
          </cell>
          <cell r="LJ75">
            <v>0</v>
          </cell>
          <cell r="LK75">
            <v>0</v>
          </cell>
          <cell r="LL75">
            <v>0</v>
          </cell>
          <cell r="LM75">
            <v>0</v>
          </cell>
          <cell r="LN75">
            <v>0</v>
          </cell>
          <cell r="LO75">
            <v>0</v>
          </cell>
          <cell r="LP75">
            <v>0</v>
          </cell>
          <cell r="LQ75">
            <v>0</v>
          </cell>
          <cell r="LR75">
            <v>0</v>
          </cell>
        </row>
        <row r="76">
          <cell r="M76" t="str">
            <v>49          Universal Service Fund</v>
          </cell>
          <cell r="O76" t="str">
            <v xml:space="preserve"> </v>
          </cell>
          <cell r="P76">
            <v>0</v>
          </cell>
          <cell r="Q76">
            <v>0.50206777000000002</v>
          </cell>
          <cell r="R76">
            <v>1.9414646100000001</v>
          </cell>
          <cell r="S76">
            <v>42.874884259999995</v>
          </cell>
          <cell r="T76">
            <v>2.3844479199999999</v>
          </cell>
          <cell r="U76">
            <v>0.71828250000000005</v>
          </cell>
          <cell r="V76">
            <v>24.66990384</v>
          </cell>
          <cell r="W76">
            <v>0</v>
          </cell>
          <cell r="X76">
            <v>0.48961772999999997</v>
          </cell>
          <cell r="Y76">
            <v>0.80965476000000003</v>
          </cell>
          <cell r="Z76">
            <v>0</v>
          </cell>
          <cell r="AA76">
            <v>0.69841380000000008</v>
          </cell>
          <cell r="AB76">
            <v>0</v>
          </cell>
          <cell r="AC76">
            <v>0.14863477999999999</v>
          </cell>
          <cell r="AD76">
            <v>0</v>
          </cell>
          <cell r="AE76">
            <v>0</v>
          </cell>
          <cell r="AF76">
            <v>179.77660319</v>
          </cell>
          <cell r="AG76">
            <v>0</v>
          </cell>
          <cell r="AH76">
            <v>0</v>
          </cell>
          <cell r="AI76">
            <v>0</v>
          </cell>
          <cell r="AJ76">
            <v>0</v>
          </cell>
          <cell r="AK76">
            <v>1.1458889299999999</v>
          </cell>
          <cell r="AL76">
            <v>0</v>
          </cell>
          <cell r="AM76">
            <v>6.4757729999989272E-2</v>
          </cell>
          <cell r="AN76">
            <v>0</v>
          </cell>
          <cell r="AO76">
            <v>0</v>
          </cell>
          <cell r="AP76">
            <v>0</v>
          </cell>
          <cell r="AQ76">
            <v>1.6729624999999999</v>
          </cell>
          <cell r="AR76">
            <v>220.00623718</v>
          </cell>
          <cell r="AS76">
            <v>0</v>
          </cell>
          <cell r="AT76">
            <v>0.76237184999999996</v>
          </cell>
          <cell r="AU76">
            <v>1.0306460500000001</v>
          </cell>
          <cell r="AV76">
            <v>0</v>
          </cell>
          <cell r="AW76">
            <v>0.78338638999999999</v>
          </cell>
          <cell r="AX76">
            <v>9.6197500000000005E-2</v>
          </cell>
          <cell r="AY76">
            <v>0.42201155000000001</v>
          </cell>
          <cell r="AZ76">
            <v>0.70894469999999998</v>
          </cell>
          <cell r="BA76">
            <v>0</v>
          </cell>
          <cell r="BB76">
            <v>0</v>
          </cell>
          <cell r="BC76">
            <v>1.8850830000000002E-2</v>
          </cell>
          <cell r="BD76">
            <v>0.34056964000000001</v>
          </cell>
          <cell r="BE76">
            <v>160.38582600000001</v>
          </cell>
          <cell r="BF76">
            <v>0.88682399999999995</v>
          </cell>
          <cell r="BG76">
            <v>68.252007059999997</v>
          </cell>
          <cell r="BH76">
            <v>1.02953472</v>
          </cell>
          <cell r="BI76">
            <v>1.6961343999999998</v>
          </cell>
          <cell r="BJ76">
            <v>9.610549999999999E-3</v>
          </cell>
          <cell r="BK76">
            <v>22.012987840000001</v>
          </cell>
          <cell r="BL76">
            <v>1.455188E-2</v>
          </cell>
          <cell r="BM76">
            <v>1.2545290000000001E-2</v>
          </cell>
          <cell r="BN76">
            <v>2.8689570000000001E-2</v>
          </cell>
          <cell r="BO76">
            <v>14.058849039999998</v>
          </cell>
          <cell r="BP76">
            <v>0.55051713000000002</v>
          </cell>
          <cell r="BQ76">
            <v>36.433255639999999</v>
          </cell>
          <cell r="BR76">
            <v>7.6652399999999994E-3</v>
          </cell>
          <cell r="BS76">
            <v>102.82202828</v>
          </cell>
          <cell r="BT76">
            <v>0.25003044000000002</v>
          </cell>
          <cell r="BU76">
            <v>0.13528483999999999</v>
          </cell>
          <cell r="BV76">
            <v>5.6756379999999995E-2</v>
          </cell>
          <cell r="BW76">
            <v>0.71341518999999998</v>
          </cell>
          <cell r="BX76">
            <v>0</v>
          </cell>
          <cell r="BY76">
            <v>0</v>
          </cell>
          <cell r="BZ76">
            <v>0</v>
          </cell>
          <cell r="CA76">
            <v>0</v>
          </cell>
          <cell r="CB76">
            <v>116.12431525</v>
          </cell>
          <cell r="CC76">
            <v>27.406380840000001</v>
          </cell>
          <cell r="CD76">
            <v>8.2968080700000009</v>
          </cell>
          <cell r="CE76">
            <v>0.28688524999999998</v>
          </cell>
          <cell r="CF76">
            <v>0</v>
          </cell>
          <cell r="CG76">
            <v>6.0764599999999997E-3</v>
          </cell>
          <cell r="CH76">
            <v>0</v>
          </cell>
          <cell r="CI76">
            <v>-4.8242329999983312E-2</v>
          </cell>
          <cell r="CJ76">
            <v>1.6813756100000001</v>
          </cell>
          <cell r="CK76">
            <v>0.64648870999999974</v>
          </cell>
          <cell r="CL76">
            <v>0</v>
          </cell>
          <cell r="CM76">
            <v>1.2690255500000003</v>
          </cell>
          <cell r="CN76">
            <v>0.98901217999999969</v>
          </cell>
          <cell r="CO76">
            <v>0.62141078999999999</v>
          </cell>
          <cell r="CP76">
            <v>2.10443705</v>
          </cell>
          <cell r="CQ76">
            <v>113.82171512000001</v>
          </cell>
          <cell r="CR76">
            <v>4.5291538299999985</v>
          </cell>
          <cell r="CS76">
            <v>0.7693610500000001</v>
          </cell>
          <cell r="CT76">
            <v>0.18707707999999998</v>
          </cell>
          <cell r="CU76">
            <v>0.23253207999999997</v>
          </cell>
          <cell r="CV76">
            <v>0</v>
          </cell>
          <cell r="CW76">
            <v>0</v>
          </cell>
          <cell r="CX76">
            <v>0</v>
          </cell>
          <cell r="CY76">
            <v>78.474111069999992</v>
          </cell>
          <cell r="CZ76">
            <v>125.91485541999999</v>
          </cell>
          <cell r="DA76">
            <v>0</v>
          </cell>
          <cell r="DB76">
            <v>0</v>
          </cell>
          <cell r="DC76">
            <v>0</v>
          </cell>
          <cell r="DD76">
            <v>0</v>
          </cell>
          <cell r="DE76">
            <v>0</v>
          </cell>
          <cell r="DF76">
            <v>2.4700078799999998</v>
          </cell>
          <cell r="DG76">
            <v>0.30832732000000002</v>
          </cell>
          <cell r="DH76">
            <v>0</v>
          </cell>
          <cell r="DI76">
            <v>3.1572329100000003</v>
          </cell>
          <cell r="DJ76">
            <v>0.20827982</v>
          </cell>
          <cell r="DK76">
            <v>1.9993669999999998E-2</v>
          </cell>
          <cell r="DL76">
            <v>0</v>
          </cell>
          <cell r="DM76">
            <v>0</v>
          </cell>
          <cell r="DN76">
            <v>44.145070729999993</v>
          </cell>
          <cell r="DO76">
            <v>125.92338134000001</v>
          </cell>
          <cell r="DP76">
            <v>2.8309078100000002</v>
          </cell>
          <cell r="DQ76">
            <v>0</v>
          </cell>
          <cell r="DR76">
            <v>7.9639870000000001E-2</v>
          </cell>
          <cell r="DS76">
            <v>0.31661314000000002</v>
          </cell>
          <cell r="DT76">
            <v>0</v>
          </cell>
          <cell r="DU76">
            <v>0</v>
          </cell>
          <cell r="DV76">
            <v>3.8538219999999998E-2</v>
          </cell>
          <cell r="DW76">
            <v>0</v>
          </cell>
          <cell r="DX76">
            <v>0</v>
          </cell>
          <cell r="DY76">
            <v>0</v>
          </cell>
          <cell r="DZ76">
            <v>2.3725321099999999</v>
          </cell>
          <cell r="EA76">
            <v>0</v>
          </cell>
          <cell r="EB76">
            <v>3.6479291600000003</v>
          </cell>
          <cell r="EC76">
            <v>0</v>
          </cell>
          <cell r="ED76">
            <v>0.94340714000000003</v>
          </cell>
          <cell r="EE76">
            <v>191.60930627000002</v>
          </cell>
          <cell r="EF76">
            <v>0</v>
          </cell>
          <cell r="EG76">
            <v>0</v>
          </cell>
          <cell r="EH76">
            <v>3.8538219999999998E-2</v>
          </cell>
          <cell r="EI76">
            <v>3.8538219999999998E-2</v>
          </cell>
          <cell r="EJ76">
            <v>3.8538219999999998E-2</v>
          </cell>
          <cell r="EK76">
            <v>3.8538219999999998E-2</v>
          </cell>
          <cell r="EL76">
            <v>2.4110703300000003</v>
          </cell>
          <cell r="EM76">
            <v>2.4110703300000003</v>
          </cell>
          <cell r="EN76">
            <v>6.0589994900000006</v>
          </cell>
          <cell r="EO76">
            <v>6.0589994900000006</v>
          </cell>
          <cell r="EP76">
            <v>7.0024066300000003</v>
          </cell>
          <cell r="EQ76">
            <v>198.61171290000001</v>
          </cell>
          <cell r="ER76">
            <v>0.53281470999999991</v>
          </cell>
          <cell r="ES76">
            <v>11.695098789999999</v>
          </cell>
          <cell r="ET76">
            <v>1.479011E-2</v>
          </cell>
          <cell r="EU76">
            <v>0.61331128000000001</v>
          </cell>
          <cell r="EV76">
            <v>43.357058939999995</v>
          </cell>
          <cell r="EW76">
            <v>0.34684293999999999</v>
          </cell>
          <cell r="EX76">
            <v>0</v>
          </cell>
          <cell r="EY76">
            <v>210.94220805</v>
          </cell>
          <cell r="EZ76">
            <v>2.2456198700000001</v>
          </cell>
          <cell r="FA76">
            <v>1.2048299999999998E-3</v>
          </cell>
          <cell r="FB76">
            <v>2.5530804700000003</v>
          </cell>
          <cell r="FC76">
            <v>2.5402763099999999</v>
          </cell>
          <cell r="FD76">
            <v>0.53281470999999991</v>
          </cell>
          <cell r="FE76">
            <v>12.2279135</v>
          </cell>
          <cell r="FF76">
            <v>12.24270361</v>
          </cell>
          <cell r="FG76">
            <v>12.856014889999999</v>
          </cell>
          <cell r="FH76">
            <v>56.213073829999992</v>
          </cell>
          <cell r="FI76">
            <v>56.559916769999994</v>
          </cell>
          <cell r="FJ76">
            <v>56.559916769999994</v>
          </cell>
          <cell r="FK76">
            <v>267.50212482000001</v>
          </cell>
          <cell r="FL76">
            <v>269.74774468999999</v>
          </cell>
          <cell r="FM76">
            <v>269.74894952</v>
          </cell>
          <cell r="FN76">
            <v>272.30202998999999</v>
          </cell>
          <cell r="FO76">
            <v>274.84230630000002</v>
          </cell>
          <cell r="FP76">
            <v>0</v>
          </cell>
          <cell r="FQ76">
            <v>0.53281470999999991</v>
          </cell>
          <cell r="FR76">
            <v>11.695098789999999</v>
          </cell>
          <cell r="FS76">
            <v>-2.3748109999999996E-2</v>
          </cell>
          <cell r="FT76">
            <v>0.61331128000000001</v>
          </cell>
          <cell r="FU76">
            <v>43.357058939999995</v>
          </cell>
          <cell r="FV76">
            <v>0.34684293999999999</v>
          </cell>
          <cell r="FW76">
            <v>-2.3725321099999999</v>
          </cell>
          <cell r="FX76">
            <v>210.94220805</v>
          </cell>
          <cell r="FY76">
            <v>-1.4023092900000003</v>
          </cell>
          <cell r="FZ76">
            <v>1.2048299999999998E-3</v>
          </cell>
          <cell r="GA76">
            <v>1.6096733300000001</v>
          </cell>
          <cell r="GB76">
            <v>-189.06902996000002</v>
          </cell>
          <cell r="GC76">
            <v>0</v>
          </cell>
          <cell r="GD76">
            <v>0</v>
          </cell>
          <cell r="GE76">
            <v>0</v>
          </cell>
          <cell r="GF76">
            <v>-0.61622228530534096</v>
          </cell>
          <cell r="GG76">
            <v>0</v>
          </cell>
          <cell r="GH76">
            <v>0</v>
          </cell>
          <cell r="GI76">
            <v>0</v>
          </cell>
          <cell r="GJ76">
            <v>-1</v>
          </cell>
          <cell r="GK76">
            <v>0</v>
          </cell>
          <cell r="GL76">
            <v>-0.3844124237324828</v>
          </cell>
          <cell r="GM76">
            <v>0</v>
          </cell>
          <cell r="GN76">
            <v>1.7062339914026938</v>
          </cell>
          <cell r="GO76">
            <v>-0.98674241685098296</v>
          </cell>
          <cell r="GP76">
            <v>0</v>
          </cell>
          <cell r="GQ76">
            <v>0.53281470999999991</v>
          </cell>
          <cell r="GR76">
            <v>12.2279135</v>
          </cell>
          <cell r="GS76">
            <v>12.20416539</v>
          </cell>
          <cell r="GT76">
            <v>12.81747667</v>
          </cell>
          <cell r="GU76">
            <v>56.174535609999992</v>
          </cell>
          <cell r="GV76">
            <v>56.521378549999994</v>
          </cell>
          <cell r="GW76">
            <v>54.148846439999993</v>
          </cell>
          <cell r="GX76">
            <v>265.09105449000003</v>
          </cell>
          <cell r="GY76">
            <v>263.68874519999997</v>
          </cell>
          <cell r="GZ76">
            <v>263.68995002999998</v>
          </cell>
          <cell r="HA76">
            <v>265.29962336</v>
          </cell>
          <cell r="HB76">
            <v>76.230593400000004</v>
          </cell>
          <cell r="HC76">
            <v>0</v>
          </cell>
          <cell r="HD76">
            <v>0</v>
          </cell>
          <cell r="HE76">
            <v>0</v>
          </cell>
          <cell r="HF76">
            <v>316.6769350011495</v>
          </cell>
          <cell r="HG76">
            <v>332.59129949437209</v>
          </cell>
          <cell r="HH76">
            <v>1457.6318161554943</v>
          </cell>
          <cell r="HI76">
            <v>1466.6317891692972</v>
          </cell>
          <cell r="HJ76">
            <v>22.458426768496622</v>
          </cell>
          <cell r="HK76">
            <v>109.94745826846122</v>
          </cell>
          <cell r="HL76">
            <v>43.520179467782057</v>
          </cell>
          <cell r="HM76">
            <v>43.520378317443949</v>
          </cell>
          <cell r="HN76">
            <v>37.886920508642326</v>
          </cell>
          <cell r="HO76">
            <v>0.38381720940285996</v>
          </cell>
          <cell r="HP76">
            <v>0</v>
          </cell>
          <cell r="HQ76">
            <v>-2.9000000012491256E-7</v>
          </cell>
          <cell r="HR76">
            <v>-2.1000000138826636E-7</v>
          </cell>
          <cell r="HS76">
            <v>1.1000000000108145E-7</v>
          </cell>
          <cell r="HT76">
            <v>2.7999999996364267E-7</v>
          </cell>
          <cell r="HU76">
            <v>-6.000000496442226E-8</v>
          </cell>
          <cell r="HV76">
            <v>-6.00000000239298E-8</v>
          </cell>
          <cell r="HW76">
            <v>0</v>
          </cell>
          <cell r="HX76">
            <v>5.0000011242445908E-8</v>
          </cell>
          <cell r="HY76">
            <v>-1.3000000009810719E-7</v>
          </cell>
          <cell r="HZ76">
            <v>-1.7000000000007461E-7</v>
          </cell>
          <cell r="IA76">
            <v>9.8988664700000015</v>
          </cell>
          <cell r="IB76">
            <v>46.29563031</v>
          </cell>
          <cell r="IC76">
            <v>0</v>
          </cell>
          <cell r="ID76">
            <v>-5.4427897135950098E-7</v>
          </cell>
          <cell r="IE76">
            <v>-1.7956239736685114E-8</v>
          </cell>
          <cell r="IF76">
            <v>7.437457741790498E-6</v>
          </cell>
          <cell r="IG76">
            <v>4.5653836302241871E-7</v>
          </cell>
          <cell r="IH76">
            <v>-1.3838578157347402E-9</v>
          </cell>
          <cell r="II76">
            <v>-1.7298893166052016E-7</v>
          </cell>
          <cell r="IJ76">
            <v>0</v>
          </cell>
          <cell r="IK76">
            <v>2.3703179992524734E-10</v>
          </cell>
          <cell r="IL76">
            <v>-5.7890471272124037E-8</v>
          </cell>
          <cell r="IM76">
            <v>-1.4107883817433578E-4</v>
          </cell>
          <cell r="IN76">
            <v>-1.3475571531759842</v>
          </cell>
          <cell r="IO76">
            <v>-1.0580563537435899</v>
          </cell>
          <cell r="IP76">
            <v>0</v>
          </cell>
          <cell r="IQ76">
            <v>-2.9000000012491256E-7</v>
          </cell>
          <cell r="IR76">
            <v>-5.0000000051397819E-7</v>
          </cell>
          <cell r="IS76">
            <v>-3.9000000029432158E-7</v>
          </cell>
          <cell r="IT76">
            <v>-1.1000000021965661E-7</v>
          </cell>
          <cell r="IU76">
            <v>-1.7000000696043571E-7</v>
          </cell>
          <cell r="IV76">
            <v>-2.3000000481943061E-7</v>
          </cell>
          <cell r="IW76">
            <v>-2.3000000481943061E-7</v>
          </cell>
          <cell r="IX76">
            <v>-1.7999997226070263E-7</v>
          </cell>
          <cell r="IY76">
            <v>-3.1000001854408765E-7</v>
          </cell>
          <cell r="IZ76">
            <v>-4.7999998287195922E-7</v>
          </cell>
          <cell r="JA76">
            <v>9.8988659899999902</v>
          </cell>
          <cell r="JB76">
            <v>56.194496300000026</v>
          </cell>
          <cell r="JC76">
            <v>0</v>
          </cell>
          <cell r="JD76">
            <v>-5.4427897135950098E-7</v>
          </cell>
          <cell r="JE76">
            <v>-4.0890048827132589E-8</v>
          </cell>
          <cell r="JF76">
            <v>-3.1855707717373677E-8</v>
          </cell>
          <cell r="JG76">
            <v>-8.556306150829523E-9</v>
          </cell>
          <cell r="JH76">
            <v>-3.0242076240206276E-9</v>
          </cell>
          <cell r="JI76">
            <v>-4.0664841290242807E-9</v>
          </cell>
          <cell r="JJ76">
            <v>-4.0664841290242807E-9</v>
          </cell>
          <cell r="JK76">
            <v>-6.7289174716164458E-10</v>
          </cell>
          <cell r="JL76">
            <v>-1.1492219093215687E-9</v>
          </cell>
          <cell r="JM76">
            <v>-1.7794322568149357E-9</v>
          </cell>
          <cell r="JN76">
            <v>3.7723881980325474E-2</v>
          </cell>
          <cell r="JO76">
            <v>0.25700918888691376</v>
          </cell>
          <cell r="JP76">
            <v>0</v>
          </cell>
          <cell r="JQ76">
            <v>0.53281500000000004</v>
          </cell>
          <cell r="JR76">
            <v>11.695099000000001</v>
          </cell>
          <cell r="JS76">
            <v>1.4789999999999999E-2</v>
          </cell>
          <cell r="JT76">
            <v>0.61331100000000005</v>
          </cell>
          <cell r="JU76">
            <v>43.357059</v>
          </cell>
          <cell r="JV76">
            <v>0.34684300000000001</v>
          </cell>
          <cell r="JW76">
            <v>0</v>
          </cell>
          <cell r="JX76">
            <v>210.94220799999999</v>
          </cell>
          <cell r="JY76">
            <v>2.2456200000000002</v>
          </cell>
          <cell r="JZ76">
            <v>1.2049999999999999E-3</v>
          </cell>
          <cell r="KA76">
            <v>-7.3457860000000004</v>
          </cell>
          <cell r="KB76">
            <v>-43.755353999999997</v>
          </cell>
          <cell r="KC76">
            <v>0</v>
          </cell>
          <cell r="KD76">
            <v>0.53281500000000004</v>
          </cell>
          <cell r="KE76">
            <v>12.227914</v>
          </cell>
          <cell r="KF76">
            <v>12.242704</v>
          </cell>
          <cell r="KG76">
            <v>12.856014999999999</v>
          </cell>
          <cell r="KH76">
            <v>56.213073999999999</v>
          </cell>
          <cell r="KI76">
            <v>56.559916999999999</v>
          </cell>
          <cell r="KJ76">
            <v>56.559916999999999</v>
          </cell>
          <cell r="KK76">
            <v>267.50212499999998</v>
          </cell>
          <cell r="KL76">
            <v>269.74774500000001</v>
          </cell>
          <cell r="KM76">
            <v>269.74894999999998</v>
          </cell>
          <cell r="KN76">
            <v>262.403164</v>
          </cell>
          <cell r="KO76">
            <v>218.64780999999999</v>
          </cell>
          <cell r="KP76">
            <v>0</v>
          </cell>
          <cell r="KQ76">
            <v>0.53281470999999991</v>
          </cell>
          <cell r="KR76">
            <v>11.695098789999999</v>
          </cell>
          <cell r="KS76">
            <v>1.479011E-2</v>
          </cell>
          <cell r="KT76">
            <v>0.61331128000000001</v>
          </cell>
          <cell r="KU76">
            <v>43.357058939999995</v>
          </cell>
          <cell r="KV76">
            <v>0.34684293999999999</v>
          </cell>
          <cell r="KW76">
            <v>0</v>
          </cell>
          <cell r="KX76">
            <v>210.94220805</v>
          </cell>
          <cell r="KY76">
            <v>2.2456198700000001</v>
          </cell>
          <cell r="KZ76">
            <v>1.2048299999999998E-3</v>
          </cell>
          <cell r="LA76">
            <v>2.5530804700000003</v>
          </cell>
          <cell r="LB76">
            <v>2.5402763099999999</v>
          </cell>
          <cell r="LC76">
            <v>0</v>
          </cell>
          <cell r="LD76" t="str">
            <v>49          Universal Service Fund</v>
          </cell>
          <cell r="LE76">
            <v>0</v>
          </cell>
          <cell r="LF76">
            <v>0</v>
          </cell>
          <cell r="LG76">
            <v>0</v>
          </cell>
          <cell r="LH76">
            <v>0</v>
          </cell>
          <cell r="LI76">
            <v>0</v>
          </cell>
          <cell r="LJ76">
            <v>0</v>
          </cell>
          <cell r="LK76">
            <v>0</v>
          </cell>
          <cell r="LL76">
            <v>0</v>
          </cell>
          <cell r="LM76">
            <v>0</v>
          </cell>
          <cell r="LN76">
            <v>0</v>
          </cell>
          <cell r="LO76">
            <v>0</v>
          </cell>
          <cell r="LP76">
            <v>0</v>
          </cell>
          <cell r="LQ76">
            <v>0</v>
          </cell>
          <cell r="LR76">
            <v>0</v>
          </cell>
        </row>
        <row r="77">
          <cell r="M77" t="str">
            <v>50.5  Taxs Int Trde and Trans (in imp FL &lt;=Sep'14) (ex imp FL &gt;=Oct'14)</v>
          </cell>
          <cell r="O77" t="str">
            <v xml:space="preserve"> </v>
          </cell>
          <cell r="P77">
            <v>1273.08564905</v>
          </cell>
          <cell r="Q77">
            <v>2068.1494368900003</v>
          </cell>
          <cell r="R77">
            <v>1988.66334691</v>
          </cell>
          <cell r="S77">
            <v>2441.0316704499996</v>
          </cell>
          <cell r="T77">
            <v>2892.3398985200006</v>
          </cell>
          <cell r="U77">
            <v>2774.7601218</v>
          </cell>
          <cell r="V77">
            <v>3074.1263514500001</v>
          </cell>
          <cell r="W77">
            <v>3480.0577224600002</v>
          </cell>
          <cell r="X77">
            <v>3167.9121907800004</v>
          </cell>
          <cell r="Y77">
            <v>2913.17933128</v>
          </cell>
          <cell r="Z77">
            <v>3547.0831674199994</v>
          </cell>
          <cell r="AA77">
            <v>4500.5939916400002</v>
          </cell>
          <cell r="AB77">
            <v>1382.71827278</v>
          </cell>
          <cell r="AC77">
            <v>1967.6502053000002</v>
          </cell>
          <cell r="AD77">
            <v>2299.2296667000005</v>
          </cell>
          <cell r="AE77">
            <v>2255.4628169100001</v>
          </cell>
          <cell r="AF77">
            <v>2395.6839542599996</v>
          </cell>
          <cell r="AG77">
            <v>2279.50105252</v>
          </cell>
          <cell r="AH77">
            <v>2698.8104723400002</v>
          </cell>
          <cell r="AI77">
            <v>2481.6006962199999</v>
          </cell>
          <cell r="AJ77">
            <v>2277.7609108199995</v>
          </cell>
          <cell r="AK77">
            <v>1641.2833352499999</v>
          </cell>
          <cell r="AL77">
            <v>2316.8209486200003</v>
          </cell>
          <cell r="AM77">
            <v>3085.3776682799989</v>
          </cell>
          <cell r="AN77">
            <v>1138.9592040299999</v>
          </cell>
          <cell r="AO77">
            <v>1198.87986146</v>
          </cell>
          <cell r="AP77">
            <v>1412.26797646</v>
          </cell>
          <cell r="AQ77">
            <v>1497.6236171800001</v>
          </cell>
          <cell r="AR77">
            <v>1378.6464379700001</v>
          </cell>
          <cell r="AS77">
            <v>1625.9302375500001</v>
          </cell>
          <cell r="AT77">
            <v>1639.59482561</v>
          </cell>
          <cell r="AU77">
            <v>2066.11928962</v>
          </cell>
          <cell r="AV77">
            <v>2014.7381545299997</v>
          </cell>
          <cell r="AW77">
            <v>1577.4249888600002</v>
          </cell>
          <cell r="AX77">
            <v>1746.85103594</v>
          </cell>
          <cell r="AY77">
            <v>2021.8245469699993</v>
          </cell>
          <cell r="AZ77">
            <v>1272.6511558500001</v>
          </cell>
          <cell r="BA77">
            <v>1741.31479713</v>
          </cell>
          <cell r="BB77">
            <v>2002.9300527899998</v>
          </cell>
          <cell r="BC77">
            <v>2243.4487884299997</v>
          </cell>
          <cell r="BD77">
            <v>2123.5076400600001</v>
          </cell>
          <cell r="BE77">
            <v>2875.2152293300001</v>
          </cell>
          <cell r="BF77">
            <v>2294.7441031599997</v>
          </cell>
          <cell r="BG77">
            <v>2533.2809638300005</v>
          </cell>
          <cell r="BH77">
            <v>2129.2013350000002</v>
          </cell>
          <cell r="BI77">
            <v>2136.8482011399997</v>
          </cell>
          <cell r="BJ77">
            <v>2035.6502974300001</v>
          </cell>
          <cell r="BK77">
            <v>3588.3389595100002</v>
          </cell>
          <cell r="BL77">
            <v>1315.8444665399998</v>
          </cell>
          <cell r="BM77">
            <v>2508.61202568</v>
          </cell>
          <cell r="BN77">
            <v>2702.1258512700001</v>
          </cell>
          <cell r="BO77">
            <v>2949.8334836800004</v>
          </cell>
          <cell r="BP77">
            <v>3325.4011055000005</v>
          </cell>
          <cell r="BQ77">
            <v>3053.2560147699996</v>
          </cell>
          <cell r="BR77">
            <v>3928.3397378300001</v>
          </cell>
          <cell r="BS77">
            <v>3725.5192316299999</v>
          </cell>
          <cell r="BT77">
            <v>3326.5732964200001</v>
          </cell>
          <cell r="BU77">
            <v>3280.3467668899998</v>
          </cell>
          <cell r="BV77">
            <v>4058.5941445400003</v>
          </cell>
          <cell r="BW77">
            <v>5374.6753556999993</v>
          </cell>
          <cell r="BX77">
            <v>961.79233671999998</v>
          </cell>
          <cell r="BY77">
            <v>1742.7402278700001</v>
          </cell>
          <cell r="BZ77">
            <v>2095.2387122499999</v>
          </cell>
          <cell r="CA77">
            <v>1870.78283427</v>
          </cell>
          <cell r="CB77">
            <v>2284.9680767199998</v>
          </cell>
          <cell r="CC77">
            <v>2315.9209287400004</v>
          </cell>
          <cell r="CD77">
            <v>2112.4290509100001</v>
          </cell>
          <cell r="CE77">
            <v>2372.3866159099998</v>
          </cell>
          <cell r="CF77">
            <v>2141.64061266</v>
          </cell>
          <cell r="CG77">
            <v>1591.5840704699997</v>
          </cell>
          <cell r="CH77">
            <v>2020.3032870700001</v>
          </cell>
          <cell r="CI77">
            <v>2492.4102464099997</v>
          </cell>
          <cell r="CJ77">
            <v>1468.30450096</v>
          </cell>
          <cell r="CK77">
            <v>3764.4335307099996</v>
          </cell>
          <cell r="CL77">
            <v>2962.8169093199995</v>
          </cell>
          <cell r="CM77">
            <v>4450.4977340900023</v>
          </cell>
          <cell r="CN77">
            <v>3034.4725969599999</v>
          </cell>
          <cell r="CO77">
            <v>3383.7573902899994</v>
          </cell>
          <cell r="CP77">
            <v>3968.1112788400014</v>
          </cell>
          <cell r="CQ77">
            <v>4139.9145453799983</v>
          </cell>
          <cell r="CR77">
            <v>5256.514844729998</v>
          </cell>
          <cell r="CS77">
            <v>3246.8509321200031</v>
          </cell>
          <cell r="CT77">
            <v>3506.6880919299997</v>
          </cell>
          <cell r="CU77">
            <v>5549.8078481500015</v>
          </cell>
          <cell r="CV77">
            <v>1536.9513689900002</v>
          </cell>
          <cell r="CW77">
            <v>2133.2458384500001</v>
          </cell>
          <cell r="CX77">
            <v>1949.6707144</v>
          </cell>
          <cell r="CY77">
            <v>2547.9601218600001</v>
          </cell>
          <cell r="CZ77">
            <v>1722.7886155900001</v>
          </cell>
          <cell r="DA77">
            <v>2033.7329326200002</v>
          </cell>
          <cell r="DB77">
            <v>1769.7625058499998</v>
          </cell>
          <cell r="DC77">
            <v>1933.9454728000001</v>
          </cell>
          <cell r="DD77">
            <v>1971.65850129</v>
          </cell>
          <cell r="DE77">
            <v>1355.6085458800001</v>
          </cell>
          <cell r="DF77">
            <v>1710.5482067399998</v>
          </cell>
          <cell r="DG77">
            <v>2186.5560156399997</v>
          </cell>
          <cell r="DH77">
            <v>1713.7042529899998</v>
          </cell>
          <cell r="DI77">
            <v>3073.5023310400006</v>
          </cell>
          <cell r="DJ77">
            <v>3002.1213705800005</v>
          </cell>
          <cell r="DK77">
            <v>3542.4845666199999</v>
          </cell>
          <cell r="DL77">
            <v>3368.3293269599994</v>
          </cell>
          <cell r="DM77">
            <v>3745.2995377399993</v>
          </cell>
          <cell r="DN77">
            <v>3002.560497070001</v>
          </cell>
          <cell r="DO77">
            <v>3615.2571107399995</v>
          </cell>
          <cell r="DP77">
            <v>3593.6409896700015</v>
          </cell>
          <cell r="DQ77">
            <v>3000.5449588599995</v>
          </cell>
          <cell r="DR77">
            <v>3819.66296358</v>
          </cell>
          <cell r="DS77">
            <v>5985.8274917599992</v>
          </cell>
          <cell r="DT77">
            <v>1661.09251098</v>
          </cell>
          <cell r="DU77">
            <v>3051.7070948600003</v>
          </cell>
          <cell r="DV77">
            <v>3338.3955562900001</v>
          </cell>
          <cell r="DW77">
            <v>3589.2480241200001</v>
          </cell>
          <cell r="DX77">
            <v>3670.8023613799992</v>
          </cell>
          <cell r="DY77">
            <v>3985.8539767300008</v>
          </cell>
          <cell r="DZ77">
            <v>4529.4782311200006</v>
          </cell>
          <cell r="EA77">
            <v>4347.9400478399994</v>
          </cell>
          <cell r="EB77">
            <v>4051.3204464600021</v>
          </cell>
          <cell r="EC77">
            <v>3849.6172035599998</v>
          </cell>
          <cell r="ED77">
            <v>4812.6151561499983</v>
          </cell>
          <cell r="EE77">
            <v>6054.1993968800016</v>
          </cell>
          <cell r="EF77">
            <v>1661.09251098</v>
          </cell>
          <cell r="EG77">
            <v>4712.7996058400004</v>
          </cell>
          <cell r="EH77">
            <v>8051.1951621300004</v>
          </cell>
          <cell r="EI77">
            <v>11640.443186250001</v>
          </cell>
          <cell r="EJ77">
            <v>15311.245547629998</v>
          </cell>
          <cell r="EK77">
            <v>19297.099524360001</v>
          </cell>
          <cell r="EL77">
            <v>23826.577755480004</v>
          </cell>
          <cell r="EM77">
            <v>28174.517803320003</v>
          </cell>
          <cell r="EN77">
            <v>32225.838249780005</v>
          </cell>
          <cell r="EO77">
            <v>36075.455453340001</v>
          </cell>
          <cell r="EP77">
            <v>40888.070609490009</v>
          </cell>
          <cell r="EQ77">
            <v>46942.27000637001</v>
          </cell>
          <cell r="ER77">
            <v>1987.31474164</v>
          </cell>
          <cell r="ES77">
            <v>3587.9008806799998</v>
          </cell>
          <cell r="ET77">
            <v>4018.7679022700004</v>
          </cell>
          <cell r="EU77">
            <v>3840.0008915999992</v>
          </cell>
          <cell r="EV77">
            <v>3931.6442979200001</v>
          </cell>
          <cell r="EW77">
            <v>3847.26069005</v>
          </cell>
          <cell r="EX77">
            <v>4134.0993453099991</v>
          </cell>
          <cell r="EY77">
            <v>4090.3039066000006</v>
          </cell>
          <cell r="EZ77">
            <v>3687.4594342200003</v>
          </cell>
          <cell r="FA77">
            <v>3512.6257343100006</v>
          </cell>
          <cell r="FB77">
            <v>3912.2175114900006</v>
          </cell>
          <cell r="FC77">
            <v>5552.9020678400002</v>
          </cell>
          <cell r="FD77">
            <v>1987.31474164</v>
          </cell>
          <cell r="FE77">
            <v>5575.21562232</v>
          </cell>
          <cell r="FF77">
            <v>9593.9835245899994</v>
          </cell>
          <cell r="FG77">
            <v>13433.984416189998</v>
          </cell>
          <cell r="FH77">
            <v>17365.628714109997</v>
          </cell>
          <cell r="FI77">
            <v>21212.889404159996</v>
          </cell>
          <cell r="FJ77">
            <v>25346.988749469994</v>
          </cell>
          <cell r="FK77">
            <v>29437.292656069996</v>
          </cell>
          <cell r="FL77">
            <v>33124.75209029</v>
          </cell>
          <cell r="FM77">
            <v>36637.3778246</v>
          </cell>
          <cell r="FN77">
            <v>40549.595336090002</v>
          </cell>
          <cell r="FO77">
            <v>46102.49740393</v>
          </cell>
          <cell r="FP77">
            <v>0</v>
          </cell>
          <cell r="FQ77">
            <v>326.22223065999992</v>
          </cell>
          <cell r="FR77">
            <v>536.19378581999945</v>
          </cell>
          <cell r="FS77">
            <v>680.37234598000032</v>
          </cell>
          <cell r="FT77">
            <v>250.75286747999917</v>
          </cell>
          <cell r="FU77">
            <v>260.84193654000092</v>
          </cell>
          <cell r="FV77">
            <v>-138.5932866800008</v>
          </cell>
          <cell r="FW77">
            <v>-395.37888581000152</v>
          </cell>
          <cell r="FX77">
            <v>-257.63614123999878</v>
          </cell>
          <cell r="FY77">
            <v>-363.86101224000186</v>
          </cell>
          <cell r="FZ77">
            <v>-336.99146924999923</v>
          </cell>
          <cell r="GA77">
            <v>-900.3976446599977</v>
          </cell>
          <cell r="GB77">
            <v>-501.29732904000139</v>
          </cell>
          <cell r="GC77">
            <v>0</v>
          </cell>
          <cell r="GD77">
            <v>0.19639016400569861</v>
          </cell>
          <cell r="GE77">
            <v>0.17570289977144671</v>
          </cell>
          <cell r="GF77">
            <v>0.20380219614721343</v>
          </cell>
          <cell r="GG77">
            <v>6.9862229022603681E-2</v>
          </cell>
          <cell r="GH77">
            <v>7.1058561824053137E-2</v>
          </cell>
          <cell r="GI77">
            <v>-3.4771290541281419E-2</v>
          </cell>
          <cell r="GJ77">
            <v>-8.729016139067225E-2</v>
          </cell>
          <cell r="GK77">
            <v>-5.9254759358512564E-2</v>
          </cell>
          <cell r="GL77">
            <v>-8.9812942977132174E-2</v>
          </cell>
          <cell r="GM77">
            <v>-8.7538955545595695E-2</v>
          </cell>
          <cell r="GN77">
            <v>-0.18709113765504137</v>
          </cell>
          <cell r="GO77">
            <v>-8.2801588810956936E-2</v>
          </cell>
          <cell r="GP77">
            <v>0</v>
          </cell>
          <cell r="GQ77">
            <v>326.22223065999992</v>
          </cell>
          <cell r="GR77">
            <v>862.4160164799996</v>
          </cell>
          <cell r="GS77">
            <v>1542.788362459999</v>
          </cell>
          <cell r="GT77">
            <v>1793.5412299399977</v>
          </cell>
          <cell r="GU77">
            <v>2054.3831664799982</v>
          </cell>
          <cell r="GV77">
            <v>1915.7898797999951</v>
          </cell>
          <cell r="GW77">
            <v>1520.4109939899899</v>
          </cell>
          <cell r="GX77">
            <v>1262.7748527499934</v>
          </cell>
          <cell r="GY77">
            <v>898.91384050999477</v>
          </cell>
          <cell r="GZ77">
            <v>561.92237125999964</v>
          </cell>
          <cell r="HA77">
            <v>-338.4752734000067</v>
          </cell>
          <cell r="HB77">
            <v>-839.77260244001081</v>
          </cell>
          <cell r="HC77">
            <v>0</v>
          </cell>
          <cell r="HD77">
            <v>0.19639016400569861</v>
          </cell>
          <cell r="HE77">
            <v>0.1829944170363858</v>
          </cell>
          <cell r="HF77">
            <v>0.1916222786048877</v>
          </cell>
          <cell r="HG77">
            <v>0.15407843165787502</v>
          </cell>
          <cell r="HH77">
            <v>0.13417479068500685</v>
          </cell>
          <cell r="HI77">
            <v>9.9278644305148933E-2</v>
          </cell>
          <cell r="HJ77">
            <v>6.381155571703126E-2</v>
          </cell>
          <cell r="HK77">
            <v>4.481975029937129E-2</v>
          </cell>
          <cell r="HL77">
            <v>2.7894195755051657E-2</v>
          </cell>
          <cell r="HM77">
            <v>1.557630705416291E-2</v>
          </cell>
          <cell r="HN77">
            <v>-8.2780935454911768E-3</v>
          </cell>
          <cell r="HO77">
            <v>-1.7889475782190651E-2</v>
          </cell>
          <cell r="HP77">
            <v>0</v>
          </cell>
          <cell r="HQ77">
            <v>6.4000005295383744E-7</v>
          </cell>
          <cell r="HR77">
            <v>-3.2000025385059416E-7</v>
          </cell>
          <cell r="HS77">
            <v>2.7000032787327655E-7</v>
          </cell>
          <cell r="HT77">
            <v>-4.0000077206059359E-7</v>
          </cell>
          <cell r="HU77">
            <v>-8.0000063462648541E-8</v>
          </cell>
          <cell r="HV77">
            <v>-9.4999995781108737E-7</v>
          </cell>
          <cell r="HW77">
            <v>3.0999945010989904E-7</v>
          </cell>
          <cell r="HX77">
            <v>6.0000047596986406E-7</v>
          </cell>
          <cell r="HY77">
            <v>-7.7999993663979694E-7</v>
          </cell>
          <cell r="HZ77">
            <v>1.3100006981403567E-6</v>
          </cell>
          <cell r="IA77">
            <v>-1169.4691065099992</v>
          </cell>
          <cell r="IB77">
            <v>-1111.5492241599995</v>
          </cell>
          <cell r="IC77">
            <v>0</v>
          </cell>
          <cell r="ID77">
            <v>3.2204262352112118E-10</v>
          </cell>
          <cell r="IE77">
            <v>-8.9188710743147796E-11</v>
          </cell>
          <cell r="IF77">
            <v>6.7184852287415462E-11</v>
          </cell>
          <cell r="IG77">
            <v>-1.0416684352702322E-10</v>
          </cell>
          <cell r="IH77">
            <v>-2.0347736824347006E-11</v>
          </cell>
          <cell r="II77">
            <v>-2.4692892790796519E-10</v>
          </cell>
          <cell r="IJ77">
            <v>7.4985970156916748E-11</v>
          </cell>
          <cell r="IK77">
            <v>1.4668848324197455E-10</v>
          </cell>
          <cell r="IL77">
            <v>-2.1152773349486268E-10</v>
          </cell>
          <cell r="IM77">
            <v>3.7294058568019856E-10</v>
          </cell>
          <cell r="IN77">
            <v>-0.23013404690631381</v>
          </cell>
          <cell r="IO77">
            <v>-0.16678780824676476</v>
          </cell>
          <cell r="IP77">
            <v>0</v>
          </cell>
          <cell r="IQ77">
            <v>6.4000005295383744E-7</v>
          </cell>
          <cell r="IR77">
            <v>3.2000025385059416E-7</v>
          </cell>
          <cell r="IS77">
            <v>5.9000012697651982E-7</v>
          </cell>
          <cell r="IT77">
            <v>1.8999890016857535E-7</v>
          </cell>
          <cell r="IU77">
            <v>1.0999792721122503E-7</v>
          </cell>
          <cell r="IV77">
            <v>-8.4000566857866943E-7</v>
          </cell>
          <cell r="IW77">
            <v>-5.3000621846877038E-7</v>
          </cell>
          <cell r="IX77">
            <v>6.9994712248444557E-8</v>
          </cell>
          <cell r="IY77">
            <v>-7.1000249590724707E-7</v>
          </cell>
          <cell r="IZ77">
            <v>5.9999729273840785E-7</v>
          </cell>
          <cell r="JA77">
            <v>-1169.4691059100005</v>
          </cell>
          <cell r="JB77">
            <v>-2281.018330070001</v>
          </cell>
          <cell r="JC77">
            <v>0</v>
          </cell>
          <cell r="JD77">
            <v>3.2204262352112118E-10</v>
          </cell>
          <cell r="JE77">
            <v>5.7396928755160918E-11</v>
          </cell>
          <cell r="JF77">
            <v>6.1496887658874393E-11</v>
          </cell>
          <cell r="JG77">
            <v>1.4143153236227139E-11</v>
          </cell>
          <cell r="JH77">
            <v>6.3342323518955461E-12</v>
          </cell>
          <cell r="JI77">
            <v>-3.9598833168888118E-11</v>
          </cell>
          <cell r="JJ77">
            <v>-2.0910026973865698E-11</v>
          </cell>
          <cell r="JK77">
            <v>2.377756442020425E-12</v>
          </cell>
          <cell r="JL77">
            <v>-2.1434198026802888E-11</v>
          </cell>
          <cell r="JM77">
            <v>1.6376643973285893E-11</v>
          </cell>
          <cell r="JN77">
            <v>-2.8032006986538658E-2</v>
          </cell>
          <cell r="JO77">
            <v>-4.7144534568559403E-2</v>
          </cell>
          <cell r="JP77">
            <v>0</v>
          </cell>
          <cell r="JQ77">
            <v>1987.3147409999999</v>
          </cell>
          <cell r="JR77">
            <v>3587.900881</v>
          </cell>
          <cell r="JS77">
            <v>4018.767902</v>
          </cell>
          <cell r="JT77">
            <v>3840.000892</v>
          </cell>
          <cell r="JU77">
            <v>3931.6442980000002</v>
          </cell>
          <cell r="JV77">
            <v>3847.260691</v>
          </cell>
          <cell r="JW77">
            <v>4134.0993449999996</v>
          </cell>
          <cell r="JX77">
            <v>4090.3039060000001</v>
          </cell>
          <cell r="JY77">
            <v>3687.4594350000002</v>
          </cell>
          <cell r="JZ77">
            <v>3512.6257329999999</v>
          </cell>
          <cell r="KA77">
            <v>5081.6866179999997</v>
          </cell>
          <cell r="KB77">
            <v>6664.4512919999997</v>
          </cell>
          <cell r="KC77">
            <v>0</v>
          </cell>
          <cell r="KD77">
            <v>1987.3147409999999</v>
          </cell>
          <cell r="KE77">
            <v>5575.2156219999997</v>
          </cell>
          <cell r="KF77">
            <v>9593.9835239999993</v>
          </cell>
          <cell r="KG77">
            <v>13433.984415999999</v>
          </cell>
          <cell r="KH77">
            <v>17365.628713999999</v>
          </cell>
          <cell r="KI77">
            <v>21212.889405000002</v>
          </cell>
          <cell r="KJ77">
            <v>25346.98875</v>
          </cell>
          <cell r="KK77">
            <v>29437.292656000001</v>
          </cell>
          <cell r="KL77">
            <v>33124.752091000002</v>
          </cell>
          <cell r="KM77">
            <v>36637.377824000003</v>
          </cell>
          <cell r="KN77">
            <v>41719.064442000003</v>
          </cell>
          <cell r="KO77">
            <v>48383.515734000001</v>
          </cell>
          <cell r="KP77">
            <v>0</v>
          </cell>
          <cell r="KQ77">
            <v>1987.31474164</v>
          </cell>
          <cell r="KR77">
            <v>3587.9008806799998</v>
          </cell>
          <cell r="KS77">
            <v>4018.7679022700004</v>
          </cell>
          <cell r="KT77">
            <v>3840.0008915999992</v>
          </cell>
          <cell r="KU77">
            <v>3931.6442979200001</v>
          </cell>
          <cell r="KV77">
            <v>3847.26069005</v>
          </cell>
          <cell r="KW77">
            <v>4134.0993453099991</v>
          </cell>
          <cell r="KX77">
            <v>4090.3039066000006</v>
          </cell>
          <cell r="KY77">
            <v>3687.4594342200003</v>
          </cell>
          <cell r="KZ77">
            <v>3512.6257343100006</v>
          </cell>
          <cell r="LA77">
            <v>3912.2175114900006</v>
          </cell>
          <cell r="LB77">
            <v>5552.9020678400002</v>
          </cell>
          <cell r="LC77">
            <v>0</v>
          </cell>
          <cell r="LD77" t="str">
            <v>50.5  Taxs Int Trde and Trans (in imp FL &lt;=Sep'14) (ex imp FL &gt;=Oct'14)</v>
          </cell>
          <cell r="LE77">
            <v>2172.5555419000016</v>
          </cell>
          <cell r="LF77">
            <v>3615.0621697100005</v>
          </cell>
          <cell r="LG77">
            <v>4058.3829284400008</v>
          </cell>
          <cell r="LH77">
            <v>3822.1855513200012</v>
          </cell>
          <cell r="LI77">
            <v>4011.0160205000002</v>
          </cell>
          <cell r="LJ77">
            <v>3880.9294807900037</v>
          </cell>
          <cell r="LK77">
            <v>4306.4382016399986</v>
          </cell>
          <cell r="LL77">
            <v>4357.8562084000014</v>
          </cell>
          <cell r="LM77">
            <v>4076.9590198900014</v>
          </cell>
          <cell r="LN77">
            <v>3739.9807278600024</v>
          </cell>
          <cell r="LO77">
            <v>4263.9045462499989</v>
          </cell>
          <cell r="LP77">
            <v>5880.3893298899984</v>
          </cell>
          <cell r="LQ77">
            <v>0</v>
          </cell>
          <cell r="LR77">
            <v>0</v>
          </cell>
        </row>
        <row r="78">
          <cell r="M78" t="str">
            <v>00007 Import VAT + Import Duties</v>
          </cell>
          <cell r="O78" t="str">
            <v xml:space="preserve"> </v>
          </cell>
          <cell r="P78">
            <v>5916.3363682700001</v>
          </cell>
          <cell r="Q78">
            <v>8329.1574614499987</v>
          </cell>
          <cell r="R78">
            <v>9239.9424616300003</v>
          </cell>
          <cell r="S78">
            <v>10633.619708749999</v>
          </cell>
          <cell r="T78">
            <v>10464.29210606</v>
          </cell>
          <cell r="U78">
            <v>11506.84788309</v>
          </cell>
          <cell r="V78">
            <v>12291.00012345</v>
          </cell>
          <cell r="W78">
            <v>12819.411295219999</v>
          </cell>
          <cell r="X78">
            <v>12507.108027389999</v>
          </cell>
          <cell r="Y78">
            <v>11006.346588660001</v>
          </cell>
          <cell r="Z78">
            <v>12547.537478229999</v>
          </cell>
          <cell r="AA78">
            <v>18748.997064769999</v>
          </cell>
          <cell r="AB78">
            <v>4663.3384596100004</v>
          </cell>
          <cell r="AC78">
            <v>7530.0737594499997</v>
          </cell>
          <cell r="AD78">
            <v>8269.7906588099995</v>
          </cell>
          <cell r="AE78">
            <v>9102.3479627600009</v>
          </cell>
          <cell r="AF78">
            <v>8800.6341499499995</v>
          </cell>
          <cell r="AG78">
            <v>8139.5293015500001</v>
          </cell>
          <cell r="AH78">
            <v>9472.9045306299995</v>
          </cell>
          <cell r="AI78">
            <v>9615.2742116600002</v>
          </cell>
          <cell r="AJ78">
            <v>8165.58957371</v>
          </cell>
          <cell r="AK78">
            <v>8268.4396830099995</v>
          </cell>
          <cell r="AL78">
            <v>8947.8385767199998</v>
          </cell>
          <cell r="AM78">
            <v>13423.334577499993</v>
          </cell>
          <cell r="AN78">
            <v>5165.4040338800005</v>
          </cell>
          <cell r="AO78">
            <v>6049.9023538800002</v>
          </cell>
          <cell r="AP78">
            <v>6747.1795207999994</v>
          </cell>
          <cell r="AQ78">
            <v>7590.0045858499998</v>
          </cell>
          <cell r="AR78">
            <v>6238.2832795000004</v>
          </cell>
          <cell r="AS78">
            <v>6952.6417114100004</v>
          </cell>
          <cell r="AT78">
            <v>7835.8318182800003</v>
          </cell>
          <cell r="AU78">
            <v>8620.710516019999</v>
          </cell>
          <cell r="AV78">
            <v>8174.0366066400002</v>
          </cell>
          <cell r="AW78">
            <v>6893.4910332400013</v>
          </cell>
          <cell r="AX78">
            <v>7781.7113418999998</v>
          </cell>
          <cell r="AY78">
            <v>11847.866886390004</v>
          </cell>
          <cell r="AZ78">
            <v>5421.4773000499999</v>
          </cell>
          <cell r="BA78">
            <v>7515.8389323699994</v>
          </cell>
          <cell r="BB78">
            <v>7707.4585159099997</v>
          </cell>
          <cell r="BC78">
            <v>9701.6865649299998</v>
          </cell>
          <cell r="BD78">
            <v>8680.2495283199987</v>
          </cell>
          <cell r="BE78">
            <v>9869.4189246799997</v>
          </cell>
          <cell r="BF78">
            <v>9758.6790901299992</v>
          </cell>
          <cell r="BG78">
            <v>9492.7256414299991</v>
          </cell>
          <cell r="BH78">
            <v>9170.1763077300002</v>
          </cell>
          <cell r="BI78">
            <v>8049.3409866400007</v>
          </cell>
          <cell r="BJ78">
            <v>8954.73518143</v>
          </cell>
          <cell r="BK78">
            <v>14504.27136631</v>
          </cell>
          <cell r="BL78">
            <v>4580.9589464199998</v>
          </cell>
          <cell r="BM78">
            <v>10999.079391339999</v>
          </cell>
          <cell r="BN78">
            <v>11196.36568949</v>
          </cell>
          <cell r="BO78">
            <v>11709.684610660001</v>
          </cell>
          <cell r="BP78">
            <v>13123.175231280002</v>
          </cell>
          <cell r="BQ78">
            <v>12319.187431229999</v>
          </cell>
          <cell r="BR78">
            <v>13514.40116091</v>
          </cell>
          <cell r="BS78">
            <v>14893.877577429999</v>
          </cell>
          <cell r="BT78">
            <v>12670.03099053</v>
          </cell>
          <cell r="BU78">
            <v>11288.688051469999</v>
          </cell>
          <cell r="BV78">
            <v>12880.03481196</v>
          </cell>
          <cell r="BW78">
            <v>21249.372236269999</v>
          </cell>
          <cell r="BX78">
            <v>3641.1992125400002</v>
          </cell>
          <cell r="BY78">
            <v>6097.00151035</v>
          </cell>
          <cell r="BZ78">
            <v>6681.8731011099999</v>
          </cell>
          <cell r="CA78">
            <v>6974.1701363000002</v>
          </cell>
          <cell r="CB78">
            <v>7566.8986217299998</v>
          </cell>
          <cell r="CC78">
            <v>8033.3571348500009</v>
          </cell>
          <cell r="CD78">
            <v>8184.9198025400001</v>
          </cell>
          <cell r="CE78">
            <v>8960.9317413099998</v>
          </cell>
          <cell r="CF78">
            <v>8313.3644245800006</v>
          </cell>
          <cell r="CG78">
            <v>6993.5525991200002</v>
          </cell>
          <cell r="CH78">
            <v>7758.4472050300001</v>
          </cell>
          <cell r="CI78">
            <v>11408.325871180001</v>
          </cell>
          <cell r="CJ78">
            <v>4739.9138727999998</v>
          </cell>
          <cell r="CK78">
            <v>13910.96994726</v>
          </cell>
          <cell r="CL78">
            <v>13004.472417389999</v>
          </cell>
          <cell r="CM78">
            <v>14847.995619940004</v>
          </cell>
          <cell r="CN78">
            <v>15697.545825959998</v>
          </cell>
          <cell r="CO78">
            <v>14711.667227080003</v>
          </cell>
          <cell r="CP78">
            <v>14933.745906570002</v>
          </cell>
          <cell r="CQ78">
            <v>15968.957467109994</v>
          </cell>
          <cell r="CR78">
            <v>14467.414993780005</v>
          </cell>
          <cell r="CS78">
            <v>15229.677598749997</v>
          </cell>
          <cell r="CT78">
            <v>14688.028386649999</v>
          </cell>
          <cell r="CU78">
            <v>23062.983327350001</v>
          </cell>
          <cell r="CV78">
            <v>5804.6131184700007</v>
          </cell>
          <cell r="CW78">
            <v>8958.2924502099995</v>
          </cell>
          <cell r="CX78">
            <v>9235.5625657399996</v>
          </cell>
          <cell r="CY78">
            <v>10175.599120250001</v>
          </cell>
          <cell r="CZ78">
            <v>9831.0174150000003</v>
          </cell>
          <cell r="DA78">
            <v>9694.8151884399995</v>
          </cell>
          <cell r="DB78">
            <v>11242.39925052</v>
          </cell>
          <cell r="DC78">
            <v>9945.4350718900005</v>
          </cell>
          <cell r="DD78">
            <v>10182.84814939</v>
          </cell>
          <cell r="DE78">
            <v>8784.2276908399999</v>
          </cell>
          <cell r="DF78">
            <v>8696.3083589099988</v>
          </cell>
          <cell r="DG78">
            <v>12209.784811789999</v>
          </cell>
          <cell r="DH78">
            <v>5179.8284571299992</v>
          </cell>
          <cell r="DI78">
            <v>13291.513681119999</v>
          </cell>
          <cell r="DJ78">
            <v>13176.328451989999</v>
          </cell>
          <cell r="DK78">
            <v>14636.725598159999</v>
          </cell>
          <cell r="DL78">
            <v>14879.93148596</v>
          </cell>
          <cell r="DM78">
            <v>15811.072553479999</v>
          </cell>
          <cell r="DN78">
            <v>15174.013666210003</v>
          </cell>
          <cell r="DO78">
            <v>15765.862632660001</v>
          </cell>
          <cell r="DP78">
            <v>15496.34045252</v>
          </cell>
          <cell r="DQ78">
            <v>13180.89236718</v>
          </cell>
          <cell r="DR78">
            <v>15705.411786299999</v>
          </cell>
          <cell r="DS78">
            <v>24925.257276550001</v>
          </cell>
          <cell r="DT78">
            <v>6295.7416798499999</v>
          </cell>
          <cell r="DU78">
            <v>13771.307621579999</v>
          </cell>
          <cell r="DV78">
            <v>14899.45477907</v>
          </cell>
          <cell r="DW78">
            <v>15876.780445440003</v>
          </cell>
          <cell r="DX78">
            <v>15994.346575709995</v>
          </cell>
          <cell r="DY78">
            <v>17092.009130730003</v>
          </cell>
          <cell r="DZ78">
            <v>18293.21223393</v>
          </cell>
          <cell r="EA78">
            <v>18480.747681540008</v>
          </cell>
          <cell r="EB78">
            <v>17133.260121929998</v>
          </cell>
          <cell r="EC78">
            <v>14020.560876370004</v>
          </cell>
          <cell r="ED78">
            <v>18485.307871589994</v>
          </cell>
          <cell r="EE78">
            <v>26651.929228089997</v>
          </cell>
          <cell r="EF78">
            <v>6295.7416798499999</v>
          </cell>
          <cell r="EG78">
            <v>20067.049301429997</v>
          </cell>
          <cell r="EH78">
            <v>34966.504080499995</v>
          </cell>
          <cell r="EI78">
            <v>50843.284525939998</v>
          </cell>
          <cell r="EJ78">
            <v>66837.631101649997</v>
          </cell>
          <cell r="EK78">
            <v>83929.640232379999</v>
          </cell>
          <cell r="EL78">
            <v>102222.85246631</v>
          </cell>
          <cell r="EM78">
            <v>120703.60014785001</v>
          </cell>
          <cell r="EN78">
            <v>137836.86026978001</v>
          </cell>
          <cell r="EO78">
            <v>151857.42114615001</v>
          </cell>
          <cell r="EP78">
            <v>170342.72901774</v>
          </cell>
          <cell r="EQ78">
            <v>196994.65824582998</v>
          </cell>
          <cell r="ER78">
            <v>7214.9818486599997</v>
          </cell>
          <cell r="ES78">
            <v>15510.461027720001</v>
          </cell>
          <cell r="ET78">
            <v>16091.44901608</v>
          </cell>
          <cell r="EU78">
            <v>16203.565160729999</v>
          </cell>
          <cell r="EV78">
            <v>16286.908793160001</v>
          </cell>
          <cell r="EW78">
            <v>17076.428685320003</v>
          </cell>
          <cell r="EX78">
            <v>16419.66814238</v>
          </cell>
          <cell r="EY78">
            <v>17608.472045830003</v>
          </cell>
          <cell r="EZ78">
            <v>16856.75672148</v>
          </cell>
          <cell r="FA78">
            <v>13684.21720445</v>
          </cell>
          <cell r="FB78">
            <v>16701.275797140002</v>
          </cell>
          <cell r="FC78">
            <v>25190.382662079999</v>
          </cell>
          <cell r="FD78">
            <v>7214.9818486599997</v>
          </cell>
          <cell r="FE78">
            <v>22725.442876380002</v>
          </cell>
          <cell r="FF78">
            <v>38816.89189246</v>
          </cell>
          <cell r="FG78">
            <v>55020.457053189995</v>
          </cell>
          <cell r="FH78">
            <v>71307.365846350003</v>
          </cell>
          <cell r="FI78">
            <v>88383.794531670006</v>
          </cell>
          <cell r="FJ78">
            <v>104803.46267405001</v>
          </cell>
          <cell r="FK78">
            <v>122411.93471988001</v>
          </cell>
          <cell r="FL78">
            <v>139268.69144136002</v>
          </cell>
          <cell r="FM78">
            <v>152952.90864581001</v>
          </cell>
          <cell r="FN78">
            <v>169654.18444295001</v>
          </cell>
          <cell r="FO78">
            <v>194844.56710503</v>
          </cell>
          <cell r="FP78">
            <v>0</v>
          </cell>
          <cell r="FQ78">
            <v>919.24016880999989</v>
          </cell>
          <cell r="FR78">
            <v>1739.1534061400016</v>
          </cell>
          <cell r="FS78">
            <v>1191.9942370099998</v>
          </cell>
          <cell r="FT78">
            <v>326.7847152899958</v>
          </cell>
          <cell r="FU78">
            <v>292.56221745000585</v>
          </cell>
          <cell r="FV78">
            <v>-15.580445409999811</v>
          </cell>
          <cell r="FW78">
            <v>-1873.5440915500003</v>
          </cell>
          <cell r="FX78">
            <v>-872.27563571000428</v>
          </cell>
          <cell r="FY78">
            <v>-276.50340044999757</v>
          </cell>
          <cell r="FZ78">
            <v>-336.34367192000354</v>
          </cell>
          <cell r="GA78">
            <v>-1784.0320744499913</v>
          </cell>
          <cell r="GB78">
            <v>-1461.5465660099981</v>
          </cell>
          <cell r="GC78">
            <v>0</v>
          </cell>
          <cell r="GD78">
            <v>0.14600982942996182</v>
          </cell>
          <cell r="GE78">
            <v>0.12628818220680096</v>
          </cell>
          <cell r="GF78">
            <v>8.0002540675814054E-2</v>
          </cell>
          <cell r="GG78">
            <v>2.0582555538446852E-2</v>
          </cell>
          <cell r="GH78">
            <v>1.8291601727219602E-2</v>
          </cell>
          <cell r="GI78">
            <v>-9.1156313402544786E-4</v>
          </cell>
          <cell r="GJ78">
            <v>-0.10241744684265874</v>
          </cell>
          <cell r="GK78">
            <v>-4.7199152909884717E-2</v>
          </cell>
          <cell r="GL78">
            <v>-1.6138399725577183E-2</v>
          </cell>
          <cell r="GM78">
            <v>-2.3989316467850512E-2</v>
          </cell>
          <cell r="GN78">
            <v>-9.6510812091578094E-2</v>
          </cell>
          <cell r="GO78">
            <v>-5.4838302829860075E-2</v>
          </cell>
          <cell r="GP78">
            <v>0</v>
          </cell>
          <cell r="GQ78">
            <v>919.24016880999989</v>
          </cell>
          <cell r="GR78">
            <v>2658.3935749500051</v>
          </cell>
          <cell r="GS78">
            <v>3850.3878119600049</v>
          </cell>
          <cell r="GT78">
            <v>4177.1725272499971</v>
          </cell>
          <cell r="GU78">
            <v>4469.7347447000066</v>
          </cell>
          <cell r="GV78">
            <v>4454.1542992900067</v>
          </cell>
          <cell r="GW78">
            <v>2580.6102077400137</v>
          </cell>
          <cell r="GX78">
            <v>1708.3345720299985</v>
          </cell>
          <cell r="GY78">
            <v>1431.8311715800082</v>
          </cell>
          <cell r="GZ78">
            <v>1095.4874996599974</v>
          </cell>
          <cell r="HA78">
            <v>-688.54457478999393</v>
          </cell>
          <cell r="HB78">
            <v>-2150.0911407999811</v>
          </cell>
          <cell r="HC78">
            <v>0</v>
          </cell>
          <cell r="HD78">
            <v>0.14600982942996182</v>
          </cell>
          <cell r="HE78">
            <v>0.13247555906291442</v>
          </cell>
          <cell r="HF78">
            <v>0.11011646469134088</v>
          </cell>
          <cell r="HG78">
            <v>8.2157802474756014E-2</v>
          </cell>
          <cell r="HH78">
            <v>6.6874523693130461E-2</v>
          </cell>
          <cell r="HI78">
            <v>5.3070098798917491E-2</v>
          </cell>
          <cell r="HJ78">
            <v>2.5244944212357172E-2</v>
          </cell>
          <cell r="HK78">
            <v>1.4153136857040362E-2</v>
          </cell>
          <cell r="HL78">
            <v>1.0387868446637343E-2</v>
          </cell>
          <cell r="HM78">
            <v>7.2139213967401875E-3</v>
          </cell>
          <cell r="HN78">
            <v>-4.042113090241068E-3</v>
          </cell>
          <cell r="HO78">
            <v>-1.0914464178601627E-2</v>
          </cell>
          <cell r="HP78">
            <v>0</v>
          </cell>
          <cell r="HQ78">
            <v>6.5999938669847324E-7</v>
          </cell>
          <cell r="HR78">
            <v>-1.2799991964129731E-6</v>
          </cell>
          <cell r="HS78">
            <v>7.9999153967946768E-8</v>
          </cell>
          <cell r="HT78">
            <v>-2.7000169211532921E-7</v>
          </cell>
          <cell r="HU78">
            <v>1.6000012692529708E-7</v>
          </cell>
          <cell r="HV78">
            <v>-6.7999644670635462E-7</v>
          </cell>
          <cell r="HW78">
            <v>3.8000143831595778E-7</v>
          </cell>
          <cell r="HX78">
            <v>8.3000486483797431E-7</v>
          </cell>
          <cell r="HY78">
            <v>-5.1999813877046108E-7</v>
          </cell>
          <cell r="HZ78">
            <v>4.4999978854320943E-7</v>
          </cell>
          <cell r="IA78">
            <v>-1757.6055608599963</v>
          </cell>
          <cell r="IB78">
            <v>-1395.4535759200007</v>
          </cell>
          <cell r="IC78">
            <v>0</v>
          </cell>
          <cell r="ID78">
            <v>9.1476236614708275E-11</v>
          </cell>
          <cell r="IE78">
            <v>-8.2524896843475578E-11</v>
          </cell>
          <cell r="IF78">
            <v>4.9715320160665615E-12</v>
          </cell>
          <cell r="IG78">
            <v>-1.6663104041152021E-11</v>
          </cell>
          <cell r="IH78">
            <v>9.8238486479438019E-12</v>
          </cell>
          <cell r="II78">
            <v>-3.9820764587846481E-11</v>
          </cell>
          <cell r="IJ78">
            <v>2.3143064465715304E-11</v>
          </cell>
          <cell r="IK78">
            <v>4.7136677317419929E-11</v>
          </cell>
          <cell r="IL78">
            <v>-3.0848053830652008E-11</v>
          </cell>
          <cell r="IM78">
            <v>3.2884583884832745E-11</v>
          </cell>
          <cell r="IN78">
            <v>-9.5217338839347257E-2</v>
          </cell>
          <cell r="IO78">
            <v>-5.2488609477155869E-2</v>
          </cell>
          <cell r="IP78">
            <v>0</v>
          </cell>
          <cell r="IQ78">
            <v>6.5999938669847324E-7</v>
          </cell>
          <cell r="IR78">
            <v>-6.1999890021979809E-7</v>
          </cell>
          <cell r="IS78">
            <v>-5.3999974625185132E-7</v>
          </cell>
          <cell r="IT78">
            <v>-8.1000325735658407E-7</v>
          </cell>
          <cell r="IU78">
            <v>-6.4999039750546217E-7</v>
          </cell>
          <cell r="IV78">
            <v>-1.3299868442118168E-6</v>
          </cell>
          <cell r="IW78">
            <v>-9.4999268185347319E-7</v>
          </cell>
          <cell r="IX78">
            <v>-1.1999509297311306E-7</v>
          </cell>
          <cell r="IY78">
            <v>-6.3999323174357414E-7</v>
          </cell>
          <cell r="IZ78">
            <v>-1.8998980522155762E-7</v>
          </cell>
          <cell r="JA78">
            <v>-1757.6055610500043</v>
          </cell>
          <cell r="JB78">
            <v>-3153.0591369699978</v>
          </cell>
          <cell r="JC78">
            <v>0</v>
          </cell>
          <cell r="JD78">
            <v>9.1476236614708275E-11</v>
          </cell>
          <cell r="JE78">
            <v>-2.7282148188508462E-11</v>
          </cell>
          <cell r="JF78">
            <v>-1.3911462765756152E-11</v>
          </cell>
          <cell r="JG78">
            <v>-1.4721856209983932E-11</v>
          </cell>
          <cell r="JH78">
            <v>-9.1153331746976638E-12</v>
          </cell>
          <cell r="JI78">
            <v>-1.5047858617512031E-11</v>
          </cell>
          <cell r="JJ78">
            <v>-9.0645161677476334E-12</v>
          </cell>
          <cell r="JK78">
            <v>-9.8025648600019987E-13</v>
          </cell>
          <cell r="JL78">
            <v>-4.5953848285427917E-12</v>
          </cell>
          <cell r="JM78">
            <v>-1.2421457486714242E-12</v>
          </cell>
          <cell r="JN78">
            <v>-1.0253702857948041E-2</v>
          </cell>
          <cell r="JO78">
            <v>-1.5924732012272777E-2</v>
          </cell>
          <cell r="JP78">
            <v>0</v>
          </cell>
          <cell r="JQ78">
            <v>7214.9818480000004</v>
          </cell>
          <cell r="JR78">
            <v>15510.461029</v>
          </cell>
          <cell r="JS78">
            <v>16091.449016</v>
          </cell>
          <cell r="JT78">
            <v>16203.565161</v>
          </cell>
          <cell r="JU78">
            <v>16286.908793000001</v>
          </cell>
          <cell r="JV78">
            <v>17076.428685999999</v>
          </cell>
          <cell r="JW78">
            <v>16419.668141999999</v>
          </cell>
          <cell r="JX78">
            <v>17608.472044999999</v>
          </cell>
          <cell r="JY78">
            <v>16856.756721999998</v>
          </cell>
          <cell r="JZ78">
            <v>13684.217204</v>
          </cell>
          <cell r="KA78">
            <v>18458.881357999999</v>
          </cell>
          <cell r="KB78">
            <v>26585.836238</v>
          </cell>
          <cell r="KC78">
            <v>0</v>
          </cell>
          <cell r="KD78">
            <v>7214.9818480000004</v>
          </cell>
          <cell r="KE78">
            <v>22725.442877000001</v>
          </cell>
          <cell r="KF78">
            <v>38816.891893</v>
          </cell>
          <cell r="KG78">
            <v>55020.457053999999</v>
          </cell>
          <cell r="KH78">
            <v>71307.365846999994</v>
          </cell>
          <cell r="KI78">
            <v>88383.794532999993</v>
          </cell>
          <cell r="KJ78">
            <v>104803.462675</v>
          </cell>
          <cell r="KK78">
            <v>122411.93472</v>
          </cell>
          <cell r="KL78">
            <v>139268.69144200001</v>
          </cell>
          <cell r="KM78">
            <v>152952.908646</v>
          </cell>
          <cell r="KN78">
            <v>171411.79000400001</v>
          </cell>
          <cell r="KO78">
            <v>197997.626242</v>
          </cell>
          <cell r="KP78">
            <v>0</v>
          </cell>
          <cell r="KQ78">
            <v>7214.9818486599997</v>
          </cell>
          <cell r="KR78">
            <v>15510.461027720001</v>
          </cell>
          <cell r="KS78">
            <v>16091.44901608</v>
          </cell>
          <cell r="KT78">
            <v>16203.565160729999</v>
          </cell>
          <cell r="KU78">
            <v>16286.908793160001</v>
          </cell>
          <cell r="KV78">
            <v>17076.428685320003</v>
          </cell>
          <cell r="KW78">
            <v>16419.66814238</v>
          </cell>
          <cell r="KX78">
            <v>17608.472045830003</v>
          </cell>
          <cell r="KY78">
            <v>16856.75672148</v>
          </cell>
          <cell r="KZ78">
            <v>13684.21720445</v>
          </cell>
          <cell r="LA78">
            <v>16701.275797140002</v>
          </cell>
          <cell r="LB78">
            <v>25190.382662079999</v>
          </cell>
          <cell r="LC78">
            <v>0</v>
          </cell>
          <cell r="LD78" t="str">
            <v>00007 Import VAT + Import Duties</v>
          </cell>
          <cell r="LE78">
            <v>7309.7488986100007</v>
          </cell>
          <cell r="LF78">
            <v>15560.983052269999</v>
          </cell>
          <cell r="LG78">
            <v>15993.193738959995</v>
          </cell>
          <cell r="LH78">
            <v>16236.378623870003</v>
          </cell>
          <cell r="LI78">
            <v>16405.427629039998</v>
          </cell>
          <cell r="LJ78">
            <v>17202.373967099993</v>
          </cell>
          <cell r="LK78">
            <v>16505.591003429996</v>
          </cell>
          <cell r="LL78">
            <v>17668.319504889998</v>
          </cell>
          <cell r="LM78">
            <v>16899.776989320002</v>
          </cell>
          <cell r="LN78">
            <v>13646.912086640001</v>
          </cell>
          <cell r="LO78">
            <v>16640.463068729998</v>
          </cell>
          <cell r="LP78">
            <v>24977.296925910003</v>
          </cell>
          <cell r="LQ78">
            <v>0</v>
          </cell>
          <cell r="LR78">
            <v>0</v>
          </cell>
        </row>
        <row r="79">
          <cell r="M79" t="str">
            <v>51.8          Cust dut plus S1P2a&amp;b (in imp FL &lt;=Sep'14) (ex imp FL &gt;=Oct'14)</v>
          </cell>
          <cell r="O79" t="str">
            <v xml:space="preserve"> </v>
          </cell>
          <cell r="P79">
            <v>1248.23351495</v>
          </cell>
          <cell r="Q79">
            <v>2049.0950484599998</v>
          </cell>
          <cell r="R79">
            <v>2311.0574665900003</v>
          </cell>
          <cell r="S79">
            <v>2480.7272642599996</v>
          </cell>
          <cell r="T79">
            <v>2859.5402225100001</v>
          </cell>
          <cell r="U79">
            <v>2739.6542516800005</v>
          </cell>
          <cell r="V79">
            <v>3033.0868419200001</v>
          </cell>
          <cell r="W79">
            <v>3435.3188337500001</v>
          </cell>
          <cell r="X79">
            <v>3114.3566344100004</v>
          </cell>
          <cell r="Y79">
            <v>2907.0990017700001</v>
          </cell>
          <cell r="Z79">
            <v>3577.8651231899994</v>
          </cell>
          <cell r="AA79">
            <v>4441.8664283900007</v>
          </cell>
          <cell r="AB79">
            <v>1279.4893459899999</v>
          </cell>
          <cell r="AC79">
            <v>1927.1602576600001</v>
          </cell>
          <cell r="AD79">
            <v>2233.0749591700001</v>
          </cell>
          <cell r="AE79">
            <v>2180.7423981300003</v>
          </cell>
          <cell r="AF79">
            <v>2377.57256345</v>
          </cell>
          <cell r="AG79">
            <v>2104.6623618900003</v>
          </cell>
          <cell r="AH79">
            <v>2490.9732478699998</v>
          </cell>
          <cell r="AI79">
            <v>2565.06429149</v>
          </cell>
          <cell r="AJ79">
            <v>2071.1797286799997</v>
          </cell>
          <cell r="AK79">
            <v>2063.31093655</v>
          </cell>
          <cell r="AL79">
            <v>2256.9289242600003</v>
          </cell>
          <cell r="AM79">
            <v>2919.7409848600005</v>
          </cell>
          <cell r="AN79">
            <v>920.08417721000001</v>
          </cell>
          <cell r="AO79">
            <v>1210.37511595</v>
          </cell>
          <cell r="AP79">
            <v>1467.79507139</v>
          </cell>
          <cell r="AQ79">
            <v>1397.58511088</v>
          </cell>
          <cell r="AR79">
            <v>1353.7377806900001</v>
          </cell>
          <cell r="AS79">
            <v>1613.0217463600002</v>
          </cell>
          <cell r="AT79">
            <v>1662.8094363600001</v>
          </cell>
          <cell r="AU79">
            <v>1939.23689608</v>
          </cell>
          <cell r="AV79">
            <v>1794.74428081</v>
          </cell>
          <cell r="AW79">
            <v>1546.9920619700001</v>
          </cell>
          <cell r="AX79">
            <v>1672.5051735999998</v>
          </cell>
          <cell r="AY79">
            <v>2998.227783459999</v>
          </cell>
          <cell r="AZ79">
            <v>1150.3986847399999</v>
          </cell>
          <cell r="BA79">
            <v>1767.64491761</v>
          </cell>
          <cell r="BB79">
            <v>1956.4307901499999</v>
          </cell>
          <cell r="BC79">
            <v>2095.5050435899998</v>
          </cell>
          <cell r="BD79">
            <v>2173.3848905899999</v>
          </cell>
          <cell r="BE79">
            <v>2856.2257910499998</v>
          </cell>
          <cell r="BF79">
            <v>2216.1483395599998</v>
          </cell>
          <cell r="BG79">
            <v>2444.2995612200002</v>
          </cell>
          <cell r="BH79">
            <v>2318.5073898999999</v>
          </cell>
          <cell r="BI79">
            <v>1962.8161950399999</v>
          </cell>
          <cell r="BJ79">
            <v>2043.55899383</v>
          </cell>
          <cell r="BK79">
            <v>3652.5171939700003</v>
          </cell>
          <cell r="BL79">
            <v>1310.1490975699999</v>
          </cell>
          <cell r="BM79">
            <v>2524.1421430599999</v>
          </cell>
          <cell r="BN79">
            <v>2638.8577997100001</v>
          </cell>
          <cell r="BO79">
            <v>2890.0367873</v>
          </cell>
          <cell r="BP79">
            <v>3319.5992381200003</v>
          </cell>
          <cell r="BQ79">
            <v>3031.41131735</v>
          </cell>
          <cell r="BR79">
            <v>3839.7254135600001</v>
          </cell>
          <cell r="BS79">
            <v>3803.8606504200002</v>
          </cell>
          <cell r="BT79">
            <v>3185.7711983499998</v>
          </cell>
          <cell r="BU79">
            <v>3184.4074815299996</v>
          </cell>
          <cell r="BV79">
            <v>3339.0841483600002</v>
          </cell>
          <cell r="BW79">
            <v>5930.8881361499998</v>
          </cell>
          <cell r="BX79">
            <v>859.95781976000001</v>
          </cell>
          <cell r="BY79">
            <v>1710.5314226500002</v>
          </cell>
          <cell r="BZ79">
            <v>1982.86529393</v>
          </cell>
          <cell r="CA79">
            <v>1824.11247248</v>
          </cell>
          <cell r="CB79">
            <v>2051.2229008300001</v>
          </cell>
          <cell r="CC79">
            <v>2235.8838251800003</v>
          </cell>
          <cell r="CD79">
            <v>2234.7660225700001</v>
          </cell>
          <cell r="CE79">
            <v>2604.90446858</v>
          </cell>
          <cell r="CF79">
            <v>2000.1515979499998</v>
          </cell>
          <cell r="CG79">
            <v>1431.6036153399998</v>
          </cell>
          <cell r="CH79">
            <v>1966.6873795500003</v>
          </cell>
          <cell r="CI79">
            <v>2794.3161811800005</v>
          </cell>
          <cell r="CJ79">
            <v>1283.9744239900001</v>
          </cell>
          <cell r="CK79">
            <v>3726.9873015699995</v>
          </cell>
          <cell r="CL79">
            <v>2967.4186050199996</v>
          </cell>
          <cell r="CM79">
            <v>4435.9994919500014</v>
          </cell>
          <cell r="CN79">
            <v>2985.8366310400002</v>
          </cell>
          <cell r="CO79">
            <v>3335.3798694199995</v>
          </cell>
          <cell r="CP79">
            <v>3931.4045381000014</v>
          </cell>
          <cell r="CQ79">
            <v>4155.8749758499989</v>
          </cell>
          <cell r="CR79">
            <v>3517.0252720399981</v>
          </cell>
          <cell r="CS79">
            <v>5022.3375988800026</v>
          </cell>
          <cell r="CT79">
            <v>3270.1494425699998</v>
          </cell>
          <cell r="CU79">
            <v>5546.3401085500018</v>
          </cell>
          <cell r="CV79">
            <v>1370.1888590400001</v>
          </cell>
          <cell r="CW79">
            <v>2003.9677782799999</v>
          </cell>
          <cell r="CX79">
            <v>1970.48037129</v>
          </cell>
          <cell r="CY79">
            <v>2071.5462278300001</v>
          </cell>
          <cell r="CZ79">
            <v>1883.0114096300001</v>
          </cell>
          <cell r="DA79">
            <v>1918.2582379300002</v>
          </cell>
          <cell r="DB79">
            <v>1935.42093701</v>
          </cell>
          <cell r="DC79">
            <v>1943.9368070599999</v>
          </cell>
          <cell r="DD79">
            <v>1879.35850033</v>
          </cell>
          <cell r="DE79">
            <v>1584.3723412300001</v>
          </cell>
          <cell r="DF79">
            <v>1680.8051891599998</v>
          </cell>
          <cell r="DG79">
            <v>2509.6764329600001</v>
          </cell>
          <cell r="DH79">
            <v>1616.0371528899998</v>
          </cell>
          <cell r="DI79">
            <v>2996.7918265300004</v>
          </cell>
          <cell r="DJ79">
            <v>2965.1614831100001</v>
          </cell>
          <cell r="DK79">
            <v>3504.2078655800001</v>
          </cell>
          <cell r="DL79">
            <v>3373.8895643599994</v>
          </cell>
          <cell r="DM79">
            <v>3622.0467005699993</v>
          </cell>
          <cell r="DN79">
            <v>2956.6796918400009</v>
          </cell>
          <cell r="DO79">
            <v>3528.2137113699991</v>
          </cell>
          <cell r="DP79">
            <v>3455.2301066400018</v>
          </cell>
          <cell r="DQ79">
            <v>3077.9680192399996</v>
          </cell>
          <cell r="DR79">
            <v>3769.25413338</v>
          </cell>
          <cell r="DS79">
            <v>5813.3145994699989</v>
          </cell>
          <cell r="DT79">
            <v>1595.64288179</v>
          </cell>
          <cell r="DU79">
            <v>3000.2629422</v>
          </cell>
          <cell r="DV79">
            <v>3276.06753471</v>
          </cell>
          <cell r="DW79">
            <v>3572.7656886</v>
          </cell>
          <cell r="DX79">
            <v>3569.1609913099992</v>
          </cell>
          <cell r="DY79">
            <v>3988.1055355700009</v>
          </cell>
          <cell r="DZ79">
            <v>4464.3976474400006</v>
          </cell>
          <cell r="EA79">
            <v>4295.9655815599999</v>
          </cell>
          <cell r="EB79">
            <v>3885.0336761800022</v>
          </cell>
          <cell r="EC79">
            <v>3868.9880347499993</v>
          </cell>
          <cell r="ED79">
            <v>4838.2153795199984</v>
          </cell>
          <cell r="EE79">
            <v>5895.5195860700005</v>
          </cell>
          <cell r="EF79">
            <v>1595.64288179</v>
          </cell>
          <cell r="EG79">
            <v>4595.9058239899996</v>
          </cell>
          <cell r="EH79">
            <v>7871.9733587000001</v>
          </cell>
          <cell r="EI79">
            <v>11444.7390473</v>
          </cell>
          <cell r="EJ79">
            <v>15013.900038609998</v>
          </cell>
          <cell r="EK79">
            <v>19002.005574179999</v>
          </cell>
          <cell r="EL79">
            <v>23466.403221620003</v>
          </cell>
          <cell r="EM79">
            <v>27762.368803180001</v>
          </cell>
          <cell r="EN79">
            <v>31647.40247936</v>
          </cell>
          <cell r="EO79">
            <v>35516.390514110004</v>
          </cell>
          <cell r="EP79">
            <v>40354.605893629996</v>
          </cell>
          <cell r="EQ79">
            <v>46250.1254797</v>
          </cell>
          <cell r="ER79">
            <v>1931.7705164299998</v>
          </cell>
          <cell r="ES79">
            <v>3545.5111202100002</v>
          </cell>
          <cell r="ET79">
            <v>3931.7902508500006</v>
          </cell>
          <cell r="EU79">
            <v>3941.0130429999995</v>
          </cell>
          <cell r="EV79">
            <v>3884.3253968999998</v>
          </cell>
          <cell r="EW79">
            <v>3833.9286307800003</v>
          </cell>
          <cell r="EX79">
            <v>4078.7174489899999</v>
          </cell>
          <cell r="EY79">
            <v>4049.1385635200004</v>
          </cell>
          <cell r="EZ79">
            <v>3630.5053495000002</v>
          </cell>
          <cell r="FA79">
            <v>3460.90181867</v>
          </cell>
          <cell r="FB79">
            <v>3861.9307051000005</v>
          </cell>
          <cell r="FC79">
            <v>5429.5500081600003</v>
          </cell>
          <cell r="FD79">
            <v>1931.7705164299998</v>
          </cell>
          <cell r="FE79">
            <v>5477.2816366400002</v>
          </cell>
          <cell r="FF79">
            <v>9409.0718874900012</v>
          </cell>
          <cell r="FG79">
            <v>13350.08493049</v>
          </cell>
          <cell r="FH79">
            <v>17234.41032739</v>
          </cell>
          <cell r="FI79">
            <v>21068.338958169999</v>
          </cell>
          <cell r="FJ79">
            <v>25147.056407159998</v>
          </cell>
          <cell r="FK79">
            <v>29196.194970680001</v>
          </cell>
          <cell r="FL79">
            <v>32826.700320180003</v>
          </cell>
          <cell r="FM79">
            <v>36287.602138850001</v>
          </cell>
          <cell r="FN79">
            <v>40149.532843950001</v>
          </cell>
          <cell r="FO79">
            <v>45579.082852110005</v>
          </cell>
          <cell r="FP79">
            <v>0</v>
          </cell>
          <cell r="FQ79">
            <v>336.12763463999977</v>
          </cell>
          <cell r="FR79">
            <v>545.24817801000017</v>
          </cell>
          <cell r="FS79">
            <v>655.72271614000056</v>
          </cell>
          <cell r="FT79">
            <v>368.24735439999949</v>
          </cell>
          <cell r="FU79">
            <v>315.16440559000057</v>
          </cell>
          <cell r="FV79">
            <v>-154.17690479000066</v>
          </cell>
          <cell r="FW79">
            <v>-385.68019845000072</v>
          </cell>
          <cell r="FX79">
            <v>-246.82701803999953</v>
          </cell>
          <cell r="FY79">
            <v>-254.52832668000201</v>
          </cell>
          <cell r="FZ79">
            <v>-408.0862160799993</v>
          </cell>
          <cell r="GA79">
            <v>-976.28467441999783</v>
          </cell>
          <cell r="GB79">
            <v>-465.96957791000023</v>
          </cell>
          <cell r="GC79">
            <v>0</v>
          </cell>
          <cell r="GD79">
            <v>0.21065342281534208</v>
          </cell>
          <cell r="GE79">
            <v>0.18173346420436956</v>
          </cell>
          <cell r="GF79">
            <v>0.20015543305887484</v>
          </cell>
          <cell r="GG79">
            <v>0.10307067031431844</v>
          </cell>
          <cell r="GH79">
            <v>8.8302098548467239E-2</v>
          </cell>
          <cell r="GI79">
            <v>-3.8659183769058629E-2</v>
          </cell>
          <cell r="GJ79">
            <v>-8.6390198389061423E-2</v>
          </cell>
          <cell r="GK79">
            <v>-5.7455539006057141E-2</v>
          </cell>
          <cell r="GL79">
            <v>-6.5515088901435078E-2</v>
          </cell>
          <cell r="GM79">
            <v>-0.1054762155929925</v>
          </cell>
          <cell r="GN79">
            <v>-0.20178611282014805</v>
          </cell>
          <cell r="GO79">
            <v>-7.9037915336758163E-2</v>
          </cell>
          <cell r="GP79">
            <v>0</v>
          </cell>
          <cell r="GQ79">
            <v>336.12763463999977</v>
          </cell>
          <cell r="GR79">
            <v>881.37581265000063</v>
          </cell>
          <cell r="GS79">
            <v>1537.0985287900012</v>
          </cell>
          <cell r="GT79">
            <v>1905.3458831900007</v>
          </cell>
          <cell r="GU79">
            <v>2220.5102887800022</v>
          </cell>
          <cell r="GV79">
            <v>2066.3333839900006</v>
          </cell>
          <cell r="GW79">
            <v>1680.6531855399953</v>
          </cell>
          <cell r="GX79">
            <v>1433.8261674999994</v>
          </cell>
          <cell r="GY79">
            <v>1179.2978408200033</v>
          </cell>
          <cell r="GZ79">
            <v>771.21162473999721</v>
          </cell>
          <cell r="HA79">
            <v>-205.07304967999517</v>
          </cell>
          <cell r="HB79">
            <v>-671.04262758999539</v>
          </cell>
          <cell r="HC79">
            <v>0</v>
          </cell>
          <cell r="HD79">
            <v>0.21065342281534208</v>
          </cell>
          <cell r="HE79">
            <v>0.1917741238406887</v>
          </cell>
          <cell r="HF79">
            <v>0.1952621609283294</v>
          </cell>
          <cell r="HG79">
            <v>0.16648224789708096</v>
          </cell>
          <cell r="HH79">
            <v>0.14789696768126206</v>
          </cell>
          <cell r="HI79">
            <v>0.1087429101061702</v>
          </cell>
          <cell r="HJ79">
            <v>7.1619547728199798E-2</v>
          </cell>
          <cell r="HK79">
            <v>5.1646391475635316E-2</v>
          </cell>
          <cell r="HL79">
            <v>3.7263653520668093E-2</v>
          </cell>
          <cell r="HM79">
            <v>2.1714245551884254E-2</v>
          </cell>
          <cell r="HN79">
            <v>-5.0817755529701776E-3</v>
          </cell>
          <cell r="HO79">
            <v>-1.4508990421756324E-2</v>
          </cell>
          <cell r="HP79">
            <v>0</v>
          </cell>
          <cell r="HQ79">
            <v>4.299997726775473E-7</v>
          </cell>
          <cell r="HR79">
            <v>-7.8999983088579029E-7</v>
          </cell>
          <cell r="HS79">
            <v>-1.4999932318460196E-7</v>
          </cell>
          <cell r="HT79">
            <v>-4.5474735088646412E-13</v>
          </cell>
          <cell r="HU79">
            <v>-1.0000030670198612E-7</v>
          </cell>
          <cell r="HV79">
            <v>-2.1999994714860804E-7</v>
          </cell>
          <cell r="HW79">
            <v>-1.0000348993344232E-8</v>
          </cell>
          <cell r="HX79">
            <v>5.2000041250721551E-7</v>
          </cell>
          <cell r="HY79">
            <v>-4.9999971452052705E-7</v>
          </cell>
          <cell r="HZ79">
            <v>6.7000019043916836E-7</v>
          </cell>
          <cell r="IA79">
            <v>-1123.9548858999997</v>
          </cell>
          <cell r="IB79">
            <v>-796.96226183999988</v>
          </cell>
          <cell r="IC79">
            <v>0</v>
          </cell>
          <cell r="ID79">
            <v>2.2259360991176204E-10</v>
          </cell>
          <cell r="IE79">
            <v>-2.2281690958650086E-10</v>
          </cell>
          <cell r="IF79">
            <v>-3.8150387891737506E-11</v>
          </cell>
          <cell r="IG79">
            <v>-1.1538844097311051E-16</v>
          </cell>
          <cell r="IH79">
            <v>-2.5744575050076866E-11</v>
          </cell>
          <cell r="II79">
            <v>-5.7382379361408629E-11</v>
          </cell>
          <cell r="IJ79">
            <v>-2.4518366664001371E-12</v>
          </cell>
          <cell r="IK79">
            <v>1.2842247910675303E-10</v>
          </cell>
          <cell r="IL79">
            <v>-1.3772179526481818E-10</v>
          </cell>
          <cell r="IM79">
            <v>1.9359121572144189E-10</v>
          </cell>
          <cell r="IN79">
            <v>-0.22542733189242159</v>
          </cell>
          <cell r="IO79">
            <v>-0.12799497170829471</v>
          </cell>
          <cell r="IP79">
            <v>0</v>
          </cell>
          <cell r="IQ79">
            <v>4.299997726775473E-7</v>
          </cell>
          <cell r="IR79">
            <v>-3.5999983083456755E-7</v>
          </cell>
          <cell r="IS79">
            <v>-5.0999915401916951E-7</v>
          </cell>
          <cell r="IT79">
            <v>-5.0999915401916951E-7</v>
          </cell>
          <cell r="IU79">
            <v>-6.1000173445791006E-7</v>
          </cell>
          <cell r="IV79">
            <v>-8.3000122685916722E-7</v>
          </cell>
          <cell r="IW79">
            <v>-8.4000203059986234E-7</v>
          </cell>
          <cell r="IX79">
            <v>-3.2000025385059416E-7</v>
          </cell>
          <cell r="IY79">
            <v>-8.1999314716085792E-7</v>
          </cell>
          <cell r="IZ79">
            <v>-1.5000114217400551E-7</v>
          </cell>
          <cell r="JA79">
            <v>-1123.9548860499999</v>
          </cell>
          <cell r="JB79">
            <v>-1920.9171478899952</v>
          </cell>
          <cell r="JC79">
            <v>0</v>
          </cell>
          <cell r="JD79">
            <v>2.2259360991176204E-10</v>
          </cell>
          <cell r="JE79">
            <v>-6.5726003279200652E-11</v>
          </cell>
          <cell r="JF79">
            <v>-5.4202918214452637E-11</v>
          </cell>
          <cell r="JG79">
            <v>-3.8201940785778029E-11</v>
          </cell>
          <cell r="JH79">
            <v>-3.5394407052434318E-11</v>
          </cell>
          <cell r="JI79">
            <v>-3.939566514827721E-11</v>
          </cell>
          <cell r="JJ79">
            <v>-3.3403592729550386E-11</v>
          </cell>
          <cell r="JK79">
            <v>-1.0960341036509862E-11</v>
          </cell>
          <cell r="JL79">
            <v>-2.4979456940309332E-11</v>
          </cell>
          <cell r="JM79">
            <v>-4.1336746803887654E-12</v>
          </cell>
          <cell r="JN79">
            <v>-2.7231885354652093E-2</v>
          </cell>
          <cell r="JO79">
            <v>-4.0440361008210426E-2</v>
          </cell>
          <cell r="JP79">
            <v>0</v>
          </cell>
          <cell r="JQ79">
            <v>1931.770516</v>
          </cell>
          <cell r="JR79">
            <v>3545.511121</v>
          </cell>
          <cell r="JS79">
            <v>3931.7902509999999</v>
          </cell>
          <cell r="JT79">
            <v>3941.0130429999999</v>
          </cell>
          <cell r="JU79">
            <v>3884.3253970000001</v>
          </cell>
          <cell r="JV79">
            <v>3833.9286310000002</v>
          </cell>
          <cell r="JW79">
            <v>4078.7174490000002</v>
          </cell>
          <cell r="JX79">
            <v>4049.138563</v>
          </cell>
          <cell r="JY79">
            <v>3630.5053499999999</v>
          </cell>
          <cell r="JZ79">
            <v>3460.9018179999998</v>
          </cell>
          <cell r="KA79">
            <v>4985.8855910000002</v>
          </cell>
          <cell r="KB79">
            <v>6226.5122700000002</v>
          </cell>
          <cell r="KC79">
            <v>0</v>
          </cell>
          <cell r="KD79">
            <v>1931.770516</v>
          </cell>
          <cell r="KE79">
            <v>5477.281637</v>
          </cell>
          <cell r="KF79">
            <v>9409.0718880000004</v>
          </cell>
          <cell r="KG79">
            <v>13350.084930999999</v>
          </cell>
          <cell r="KH79">
            <v>17234.410328000002</v>
          </cell>
          <cell r="KI79">
            <v>21068.338959000001</v>
          </cell>
          <cell r="KJ79">
            <v>25147.056408</v>
          </cell>
          <cell r="KK79">
            <v>29196.194971000001</v>
          </cell>
          <cell r="KL79">
            <v>32826.700320999997</v>
          </cell>
          <cell r="KM79">
            <v>36287.602139000002</v>
          </cell>
          <cell r="KN79">
            <v>41273.487730000001</v>
          </cell>
          <cell r="KO79">
            <v>47500</v>
          </cell>
          <cell r="KP79">
            <v>0</v>
          </cell>
          <cell r="KQ79">
            <v>1931.7705164299998</v>
          </cell>
          <cell r="KR79">
            <v>3545.5111202100002</v>
          </cell>
          <cell r="KS79">
            <v>3931.7902508500006</v>
          </cell>
          <cell r="KT79">
            <v>3941.0130429999995</v>
          </cell>
          <cell r="KU79">
            <v>3884.3253968999998</v>
          </cell>
          <cell r="KV79">
            <v>3833.9286307800003</v>
          </cell>
          <cell r="KW79">
            <v>4078.7174489899999</v>
          </cell>
          <cell r="KX79">
            <v>4049.1385635200004</v>
          </cell>
          <cell r="KY79">
            <v>3630.5053495000002</v>
          </cell>
          <cell r="KZ79">
            <v>3460.90181867</v>
          </cell>
          <cell r="LA79">
            <v>3861.9307051000005</v>
          </cell>
          <cell r="LB79">
            <v>5429.5500081600003</v>
          </cell>
          <cell r="LC79">
            <v>0</v>
          </cell>
          <cell r="LD79" t="str">
            <v>51.8          Cust dut plus S1P2a&amp;b (in imp FL &lt;=Sep'14) (ex imp FL &gt;=Oct'14)</v>
          </cell>
          <cell r="LE79">
            <v>2062.0894887300001</v>
          </cell>
          <cell r="LF79">
            <v>3620.4457547999987</v>
          </cell>
          <cell r="LG79">
            <v>3962.7291772099993</v>
          </cell>
          <cell r="LH79">
            <v>3990.5821627599998</v>
          </cell>
          <cell r="LI79">
            <v>4006.1244968800002</v>
          </cell>
          <cell r="LJ79">
            <v>4054.3799911799993</v>
          </cell>
          <cell r="LK79">
            <v>4188.7931883700003</v>
          </cell>
          <cell r="LL79">
            <v>4139.3642029999992</v>
          </cell>
          <cell r="LM79">
            <v>3708.5218675399997</v>
          </cell>
          <cell r="LN79">
            <v>3448.9484939199988</v>
          </cell>
          <cell r="LO79">
            <v>3955.3623697400003</v>
          </cell>
          <cell r="LP79">
            <v>5575.5806300499999</v>
          </cell>
          <cell r="LQ79">
            <v>0</v>
          </cell>
          <cell r="LR79">
            <v>0</v>
          </cell>
        </row>
        <row r="80">
          <cell r="M80" t="str">
            <v>32                  Payments at Customs</v>
          </cell>
          <cell r="O80" t="str">
            <v xml:space="preserve"> </v>
          </cell>
          <cell r="P80">
            <v>4668.1028533199997</v>
          </cell>
          <cell r="Q80">
            <v>6280.0624129899998</v>
          </cell>
          <cell r="R80">
            <v>6928.8849950399999</v>
          </cell>
          <cell r="S80">
            <v>8152.8924444899994</v>
          </cell>
          <cell r="T80">
            <v>7604.7518835500005</v>
          </cell>
          <cell r="U80">
            <v>8767.1936314100003</v>
          </cell>
          <cell r="V80">
            <v>9257.9132815299999</v>
          </cell>
          <cell r="W80">
            <v>9384.0924614699998</v>
          </cell>
          <cell r="X80">
            <v>9392.7513929799989</v>
          </cell>
          <cell r="Y80">
            <v>8099.2475868900001</v>
          </cell>
          <cell r="Z80">
            <v>8969.6723550400002</v>
          </cell>
          <cell r="AA80">
            <v>14307.130636379999</v>
          </cell>
          <cell r="AB80">
            <v>3383.84911362</v>
          </cell>
          <cell r="AC80">
            <v>5602.9135017899998</v>
          </cell>
          <cell r="AD80">
            <v>6036.7156996399999</v>
          </cell>
          <cell r="AE80">
            <v>6921.6055646300001</v>
          </cell>
          <cell r="AF80">
            <v>6423.0615865</v>
          </cell>
          <cell r="AG80">
            <v>6034.8669396599998</v>
          </cell>
          <cell r="AH80">
            <v>6981.9312827600006</v>
          </cell>
          <cell r="AI80">
            <v>7050.2099201700003</v>
          </cell>
          <cell r="AJ80">
            <v>6094.4098450299998</v>
          </cell>
          <cell r="AK80">
            <v>6205.12874646</v>
          </cell>
          <cell r="AL80">
            <v>6690.90965246</v>
          </cell>
          <cell r="AM80">
            <v>10503.593592639992</v>
          </cell>
          <cell r="AN80">
            <v>4245.3198566700003</v>
          </cell>
          <cell r="AO80">
            <v>4839.5272379300004</v>
          </cell>
          <cell r="AP80">
            <v>5279.3844494099994</v>
          </cell>
          <cell r="AQ80">
            <v>6192.41947497</v>
          </cell>
          <cell r="AR80">
            <v>4884.54549881</v>
          </cell>
          <cell r="AS80">
            <v>5339.6199650500002</v>
          </cell>
          <cell r="AT80">
            <v>6173.02238192</v>
          </cell>
          <cell r="AU80">
            <v>6681.4736199399995</v>
          </cell>
          <cell r="AV80">
            <v>6379.2923258299998</v>
          </cell>
          <cell r="AW80">
            <v>5346.4989712700008</v>
          </cell>
          <cell r="AX80">
            <v>6109.2061683000002</v>
          </cell>
          <cell r="AY80">
            <v>8849.6391029300048</v>
          </cell>
          <cell r="AZ80">
            <v>4271.0786153099998</v>
          </cell>
          <cell r="BA80">
            <v>5748.1940147599998</v>
          </cell>
          <cell r="BB80">
            <v>5751.0277257600001</v>
          </cell>
          <cell r="BC80">
            <v>7606.1815213400005</v>
          </cell>
          <cell r="BD80">
            <v>6506.8646377299992</v>
          </cell>
          <cell r="BE80">
            <v>7013.1931336300004</v>
          </cell>
          <cell r="BF80">
            <v>7542.5307505699993</v>
          </cell>
          <cell r="BG80">
            <v>7048.4260802099998</v>
          </cell>
          <cell r="BH80">
            <v>6851.6689178300003</v>
          </cell>
          <cell r="BI80">
            <v>6086.5247916000008</v>
          </cell>
          <cell r="BJ80">
            <v>6911.1761876</v>
          </cell>
          <cell r="BK80">
            <v>10851.754172340001</v>
          </cell>
          <cell r="BL80">
            <v>3270.80984885</v>
          </cell>
          <cell r="BM80">
            <v>8474.937248279999</v>
          </cell>
          <cell r="BN80">
            <v>8557.5078897799995</v>
          </cell>
          <cell r="BO80">
            <v>8819.647823360001</v>
          </cell>
          <cell r="BP80">
            <v>9803.5759931600005</v>
          </cell>
          <cell r="BQ80">
            <v>9287.7761138799997</v>
          </cell>
          <cell r="BR80">
            <v>9674.6757473500002</v>
          </cell>
          <cell r="BS80">
            <v>11090.01692701</v>
          </cell>
          <cell r="BT80">
            <v>9484.2597921800007</v>
          </cell>
          <cell r="BU80">
            <v>8104.2805699399996</v>
          </cell>
          <cell r="BV80">
            <v>9540.9506636000006</v>
          </cell>
          <cell r="BW80">
            <v>15318.484100119998</v>
          </cell>
          <cell r="BX80">
            <v>2781.2413927800003</v>
          </cell>
          <cell r="BY80">
            <v>4386.4700876999996</v>
          </cell>
          <cell r="BZ80">
            <v>4699.0078071799999</v>
          </cell>
          <cell r="CA80">
            <v>5150.05766382</v>
          </cell>
          <cell r="CB80">
            <v>5515.6757208999998</v>
          </cell>
          <cell r="CC80">
            <v>5797.4733096700002</v>
          </cell>
          <cell r="CD80">
            <v>5950.15377997</v>
          </cell>
          <cell r="CE80">
            <v>6356.0272727299998</v>
          </cell>
          <cell r="CF80">
            <v>6313.2128266300006</v>
          </cell>
          <cell r="CG80">
            <v>5561.9489837800002</v>
          </cell>
          <cell r="CH80">
            <v>5791.7598254799996</v>
          </cell>
          <cell r="CI80">
            <v>8614.0096900000008</v>
          </cell>
          <cell r="CJ80">
            <v>3455.9394488100002</v>
          </cell>
          <cell r="CK80">
            <v>10183.982645690001</v>
          </cell>
          <cell r="CL80">
            <v>10037.053812369999</v>
          </cell>
          <cell r="CM80">
            <v>10411.996127990002</v>
          </cell>
          <cell r="CN80">
            <v>12711.709194919998</v>
          </cell>
          <cell r="CO80">
            <v>11376.287357660003</v>
          </cell>
          <cell r="CP80">
            <v>11002.341368470001</v>
          </cell>
          <cell r="CQ80">
            <v>11813.082491259995</v>
          </cell>
          <cell r="CR80">
            <v>10950.389721740006</v>
          </cell>
          <cell r="CS80">
            <v>10207.339999869995</v>
          </cell>
          <cell r="CT80">
            <v>11417.878944079999</v>
          </cell>
          <cell r="CU80">
            <v>17516.6432188</v>
          </cell>
          <cell r="CV80">
            <v>4434.4242594300003</v>
          </cell>
          <cell r="CW80">
            <v>6954.3246719300005</v>
          </cell>
          <cell r="CX80">
            <v>7265.0821944499994</v>
          </cell>
          <cell r="CY80">
            <v>8104.0528924199998</v>
          </cell>
          <cell r="CZ80">
            <v>7948.0060053699999</v>
          </cell>
          <cell r="DA80">
            <v>7776.5569505100002</v>
          </cell>
          <cell r="DB80">
            <v>9306.9783135100006</v>
          </cell>
          <cell r="DC80">
            <v>8001.4982648300002</v>
          </cell>
          <cell r="DD80">
            <v>8303.4896490600004</v>
          </cell>
          <cell r="DE80">
            <v>7199.8553496099994</v>
          </cell>
          <cell r="DF80">
            <v>7015.5031697499999</v>
          </cell>
          <cell r="DG80">
            <v>9700.1083788300002</v>
          </cell>
          <cell r="DH80">
            <v>3563.7913042399996</v>
          </cell>
          <cell r="DI80">
            <v>10294.72185459</v>
          </cell>
          <cell r="DJ80">
            <v>10211.166968879999</v>
          </cell>
          <cell r="DK80">
            <v>11132.51773258</v>
          </cell>
          <cell r="DL80">
            <v>11506.041921600001</v>
          </cell>
          <cell r="DM80">
            <v>12189.025852909999</v>
          </cell>
          <cell r="DN80">
            <v>12217.333974370002</v>
          </cell>
          <cell r="DO80">
            <v>12237.648921290001</v>
          </cell>
          <cell r="DP80">
            <v>12041.110345879999</v>
          </cell>
          <cell r="DQ80">
            <v>10102.924347940001</v>
          </cell>
          <cell r="DR80">
            <v>11936.157652919999</v>
          </cell>
          <cell r="DS80">
            <v>19111.942677080002</v>
          </cell>
          <cell r="DT80">
            <v>4700.0987980600003</v>
          </cell>
          <cell r="DU80">
            <v>10771.044679379998</v>
          </cell>
          <cell r="DV80">
            <v>11623.387244359999</v>
          </cell>
          <cell r="DW80">
            <v>12304.014756840003</v>
          </cell>
          <cell r="DX80">
            <v>12425.185584399997</v>
          </cell>
          <cell r="DY80">
            <v>13103.903595160002</v>
          </cell>
          <cell r="DZ80">
            <v>13828.81458649</v>
          </cell>
          <cell r="EA80">
            <v>14184.78209998001</v>
          </cell>
          <cell r="EB80">
            <v>13248.226445749997</v>
          </cell>
          <cell r="EC80">
            <v>10151.572841620004</v>
          </cell>
          <cell r="ED80">
            <v>13647.092492069994</v>
          </cell>
          <cell r="EE80">
            <v>20756.409642019997</v>
          </cell>
          <cell r="EF80">
            <v>4700.0987980600003</v>
          </cell>
          <cell r="EG80">
            <v>15471.143477439999</v>
          </cell>
          <cell r="EH80">
            <v>27094.530721799994</v>
          </cell>
          <cell r="EI80">
            <v>39398.545478640001</v>
          </cell>
          <cell r="EJ80">
            <v>51823.731063039995</v>
          </cell>
          <cell r="EK80">
            <v>64927.634658199997</v>
          </cell>
          <cell r="EL80">
            <v>78756.449244689997</v>
          </cell>
          <cell r="EM80">
            <v>92941.231344670014</v>
          </cell>
          <cell r="EN80">
            <v>106189.45779042001</v>
          </cell>
          <cell r="EO80">
            <v>116341.03063204001</v>
          </cell>
          <cell r="EP80">
            <v>129988.12312411</v>
          </cell>
          <cell r="EQ80">
            <v>150744.53276613</v>
          </cell>
          <cell r="ER80">
            <v>5283.2113322299992</v>
          </cell>
          <cell r="ES80">
            <v>11964.949907509999</v>
          </cell>
          <cell r="ET80">
            <v>12159.65876523</v>
          </cell>
          <cell r="EU80">
            <v>12262.55211773</v>
          </cell>
          <cell r="EV80">
            <v>12402.583396260001</v>
          </cell>
          <cell r="EW80">
            <v>13242.500054540002</v>
          </cell>
          <cell r="EX80">
            <v>12340.950693389999</v>
          </cell>
          <cell r="EY80">
            <v>13559.333482309999</v>
          </cell>
          <cell r="EZ80">
            <v>13226.251371979999</v>
          </cell>
          <cell r="FA80">
            <v>10223.315385780001</v>
          </cell>
          <cell r="FB80">
            <v>12839.345092040001</v>
          </cell>
          <cell r="FC80">
            <v>19760.832653919999</v>
          </cell>
          <cell r="FD80">
            <v>5283.2113322299992</v>
          </cell>
          <cell r="FE80">
            <v>17248.161239739999</v>
          </cell>
          <cell r="FF80">
            <v>29407.820004969999</v>
          </cell>
          <cell r="FG80">
            <v>41670.372122699999</v>
          </cell>
          <cell r="FH80">
            <v>54072.95551896</v>
          </cell>
          <cell r="FI80">
            <v>67315.455573500003</v>
          </cell>
          <cell r="FJ80">
            <v>79656.406266890001</v>
          </cell>
          <cell r="FK80">
            <v>93215.739749200002</v>
          </cell>
          <cell r="FL80">
            <v>106441.99112118001</v>
          </cell>
          <cell r="FM80">
            <v>116665.30650696001</v>
          </cell>
          <cell r="FN80">
            <v>129504.65159900002</v>
          </cell>
          <cell r="FO80">
            <v>149265.48425292003</v>
          </cell>
          <cell r="FP80">
            <v>0</v>
          </cell>
          <cell r="FQ80">
            <v>583.11253416999898</v>
          </cell>
          <cell r="FR80">
            <v>1193.905228130001</v>
          </cell>
          <cell r="FS80">
            <v>536.27152087000104</v>
          </cell>
          <cell r="FT80">
            <v>-41.462639110002783</v>
          </cell>
          <cell r="FU80">
            <v>-22.602188139995633</v>
          </cell>
          <cell r="FV80">
            <v>138.59645937999994</v>
          </cell>
          <cell r="FW80">
            <v>-1487.8638931000005</v>
          </cell>
          <cell r="FX80">
            <v>-625.44861767001021</v>
          </cell>
          <cell r="FY80">
            <v>-21.975073769997834</v>
          </cell>
          <cell r="FZ80">
            <v>71.742544159997124</v>
          </cell>
          <cell r="GA80">
            <v>-807.74740002999351</v>
          </cell>
          <cell r="GB80">
            <v>-995.57698809999783</v>
          </cell>
          <cell r="GC80">
            <v>0</v>
          </cell>
          <cell r="GD80">
            <v>0.12406388870180407</v>
          </cell>
          <cell r="GE80">
            <v>0.11084395837811384</v>
          </cell>
          <cell r="GF80">
            <v>4.6137284218093599E-2</v>
          </cell>
          <cell r="GG80">
            <v>-3.3698463411670591E-3</v>
          </cell>
          <cell r="GH80">
            <v>-1.8190624185423043E-3</v>
          </cell>
          <cell r="GI80">
            <v>1.0576730695057258E-2</v>
          </cell>
          <cell r="GJ80">
            <v>-0.10759157148245828</v>
          </cell>
          <cell r="GK80">
            <v>-4.4092930949633104E-2</v>
          </cell>
          <cell r="GL80">
            <v>-1.6587181582367497E-3</v>
          </cell>
          <cell r="GM80">
            <v>7.0671358300127551E-3</v>
          </cell>
          <cell r="GN80">
            <v>-5.9188241048366647E-2</v>
          </cell>
          <cell r="GO80">
            <v>-4.7964797634583063E-2</v>
          </cell>
          <cell r="GP80">
            <v>0</v>
          </cell>
          <cell r="GQ80">
            <v>583.11253416999898</v>
          </cell>
          <cell r="GR80">
            <v>1777.0177623</v>
          </cell>
          <cell r="GS80">
            <v>2313.2892831700046</v>
          </cell>
          <cell r="GT80">
            <v>2271.8266440599982</v>
          </cell>
          <cell r="GU80">
            <v>2249.2244559200044</v>
          </cell>
          <cell r="GV80">
            <v>2387.8209153000062</v>
          </cell>
          <cell r="GW80">
            <v>899.95702220000385</v>
          </cell>
          <cell r="GX80">
            <v>274.50840452998818</v>
          </cell>
          <cell r="GY80">
            <v>252.53333075999399</v>
          </cell>
          <cell r="GZ80">
            <v>324.27587492000021</v>
          </cell>
          <cell r="HA80">
            <v>-483.47152510998421</v>
          </cell>
          <cell r="HB80">
            <v>-1479.0485132099711</v>
          </cell>
          <cell r="HC80">
            <v>0</v>
          </cell>
          <cell r="HD80">
            <v>0.12406388870180407</v>
          </cell>
          <cell r="HE80">
            <v>0.11486014365332756</v>
          </cell>
          <cell r="HF80">
            <v>8.5378459103879395E-2</v>
          </cell>
          <cell r="HG80">
            <v>5.7662703444005911E-2</v>
          </cell>
          <cell r="HH80">
            <v>4.3401438101474746E-2</v>
          </cell>
          <cell r="HI80">
            <v>3.6776650310307239E-2</v>
          </cell>
          <cell r="HJ80">
            <v>1.1427089855256289E-2</v>
          </cell>
          <cell r="HK80">
            <v>2.9535696973066912E-3</v>
          </cell>
          <cell r="HL80">
            <v>2.3781393747993743E-3</v>
          </cell>
          <cell r="HM80">
            <v>2.7872872808356874E-3</v>
          </cell>
          <cell r="HN80">
            <v>-3.7193515337426287E-3</v>
          </cell>
          <cell r="HO80">
            <v>-9.8116229230324082E-3</v>
          </cell>
          <cell r="HP80">
            <v>0</v>
          </cell>
          <cell r="HQ80">
            <v>2.299993866472505E-7</v>
          </cell>
          <cell r="HR80">
            <v>-4.9000118451658636E-7</v>
          </cell>
          <cell r="HS80">
            <v>2.3000029614195228E-7</v>
          </cell>
          <cell r="HT80">
            <v>-2.6999987312592566E-7</v>
          </cell>
          <cell r="HU80">
            <v>2.6000088837463409E-7</v>
          </cell>
          <cell r="HV80">
            <v>-4.5999877329450101E-7</v>
          </cell>
          <cell r="HW80">
            <v>3.8999860407784581E-7</v>
          </cell>
          <cell r="HX80">
            <v>3.0999945010989904E-7</v>
          </cell>
          <cell r="HY80">
            <v>-2.0001607481390238E-8</v>
          </cell>
          <cell r="HZ80">
            <v>-2.1999949240125716E-7</v>
          </cell>
          <cell r="IA80">
            <v>-633.65067495999938</v>
          </cell>
          <cell r="IB80">
            <v>-598.49131408000176</v>
          </cell>
          <cell r="IC80">
            <v>0</v>
          </cell>
          <cell r="ID80">
            <v>4.3534012212262287E-11</v>
          </cell>
          <cell r="IE80">
            <v>-4.095304938877863E-11</v>
          </cell>
          <cell r="IF80">
            <v>1.8915028833208565E-11</v>
          </cell>
          <cell r="IG80">
            <v>-2.2018244695539134E-11</v>
          </cell>
          <cell r="IH80">
            <v>2.0963446088053547E-11</v>
          </cell>
          <cell r="II80">
            <v>-3.4736550604794468E-11</v>
          </cell>
          <cell r="IJ80">
            <v>3.1601990298774934E-11</v>
          </cell>
          <cell r="IK80">
            <v>2.2862440142903999E-11</v>
          </cell>
          <cell r="IL80">
            <v>-1.5122657901190113E-12</v>
          </cell>
          <cell r="IM80">
            <v>-2.1519388192066203E-11</v>
          </cell>
          <cell r="IN80">
            <v>-4.7031164109175169E-2</v>
          </cell>
          <cell r="IO80">
            <v>-2.9396423723139692E-2</v>
          </cell>
          <cell r="IP80">
            <v>0</v>
          </cell>
          <cell r="IQ80">
            <v>2.299993866472505E-7</v>
          </cell>
          <cell r="IR80">
            <v>-2.6000270736403763E-7</v>
          </cell>
          <cell r="IS80">
            <v>-3.0002411222085357E-8</v>
          </cell>
          <cell r="IT80">
            <v>-3.0000228434801102E-7</v>
          </cell>
          <cell r="IU80">
            <v>-4.0003214962780476E-8</v>
          </cell>
          <cell r="IV80">
            <v>-5.0000380724668503E-7</v>
          </cell>
          <cell r="IW80">
            <v>-1.0999792721122503E-7</v>
          </cell>
          <cell r="IX80">
            <v>2.0000152289867401E-7</v>
          </cell>
          <cell r="IY80">
            <v>1.8000719137489796E-7</v>
          </cell>
          <cell r="IZ80">
            <v>-3.9988663047552109E-8</v>
          </cell>
          <cell r="JA80">
            <v>-633.65067499998258</v>
          </cell>
          <cell r="JB80">
            <v>-1232.1419890799734</v>
          </cell>
          <cell r="JC80">
            <v>0</v>
          </cell>
          <cell r="JD80">
            <v>4.3534012212262287E-11</v>
          </cell>
          <cell r="JE80">
            <v>-1.5074227550764572E-11</v>
          </cell>
          <cell r="JF80">
            <v>-1.0202188131246811E-12</v>
          </cell>
          <cell r="JG80">
            <v>-7.1994145735603945E-12</v>
          </cell>
          <cell r="JH80">
            <v>-7.398007854171067E-13</v>
          </cell>
          <cell r="JI80">
            <v>-7.4277712745630894E-12</v>
          </cell>
          <cell r="JJ80">
            <v>-1.3809049688046862E-12</v>
          </cell>
          <cell r="JK80">
            <v>2.1455767388341688E-12</v>
          </cell>
          <cell r="JL80">
            <v>1.6911295014227165E-12</v>
          </cell>
          <cell r="JM80">
            <v>-3.4276396509662244E-13</v>
          </cell>
          <cell r="JN80">
            <v>-4.8690559499221164E-3</v>
          </cell>
          <cell r="JO80">
            <v>-8.1871190918233524E-3</v>
          </cell>
          <cell r="JP80">
            <v>0</v>
          </cell>
          <cell r="JQ80">
            <v>5283.2113319999999</v>
          </cell>
          <cell r="JR80">
            <v>11964.949908000001</v>
          </cell>
          <cell r="JS80">
            <v>12159.658765</v>
          </cell>
          <cell r="JT80">
            <v>12262.552118</v>
          </cell>
          <cell r="JU80">
            <v>12402.583396</v>
          </cell>
          <cell r="JV80">
            <v>13242.500055</v>
          </cell>
          <cell r="JW80">
            <v>12340.950693000001</v>
          </cell>
          <cell r="JX80">
            <v>13559.333482</v>
          </cell>
          <cell r="JY80">
            <v>13226.251372000001</v>
          </cell>
          <cell r="JZ80">
            <v>10223.315386</v>
          </cell>
          <cell r="KA80">
            <v>13472.995767</v>
          </cell>
          <cell r="KB80">
            <v>20359.323968000001</v>
          </cell>
          <cell r="KC80">
            <v>0</v>
          </cell>
          <cell r="KD80">
            <v>5283.2113319999999</v>
          </cell>
          <cell r="KE80">
            <v>17248.161240000001</v>
          </cell>
          <cell r="KF80">
            <v>29407.820005000001</v>
          </cell>
          <cell r="KG80">
            <v>41670.372123000001</v>
          </cell>
          <cell r="KH80">
            <v>54072.955519000003</v>
          </cell>
          <cell r="KI80">
            <v>67315.455574000007</v>
          </cell>
          <cell r="KJ80">
            <v>79656.406266999998</v>
          </cell>
          <cell r="KK80">
            <v>93215.739749</v>
          </cell>
          <cell r="KL80">
            <v>106441.991121</v>
          </cell>
          <cell r="KM80">
            <v>116665.306507</v>
          </cell>
          <cell r="KN80">
            <v>130138.302274</v>
          </cell>
          <cell r="KO80">
            <v>150497.626242</v>
          </cell>
          <cell r="KP80">
            <v>0</v>
          </cell>
          <cell r="KQ80">
            <v>5283.2113322299992</v>
          </cell>
          <cell r="KR80">
            <v>11964.949907509999</v>
          </cell>
          <cell r="KS80">
            <v>12159.65876523</v>
          </cell>
          <cell r="KT80">
            <v>12262.55211773</v>
          </cell>
          <cell r="KU80">
            <v>12402.583396260001</v>
          </cell>
          <cell r="KV80">
            <v>13242.500054540002</v>
          </cell>
          <cell r="KW80">
            <v>12340.950693389999</v>
          </cell>
          <cell r="KX80">
            <v>13559.333482309999</v>
          </cell>
          <cell r="KY80">
            <v>13226.251371979999</v>
          </cell>
          <cell r="KZ80">
            <v>10223.315385780001</v>
          </cell>
          <cell r="LA80">
            <v>12839.345092040001</v>
          </cell>
          <cell r="LB80">
            <v>19760.832653919999</v>
          </cell>
          <cell r="LC80">
            <v>0</v>
          </cell>
          <cell r="LD80" t="str">
            <v>32                  Payments at Customs</v>
          </cell>
          <cell r="LE80">
            <v>5247.6594098800006</v>
          </cell>
          <cell r="LF80">
            <v>11940.53729747</v>
          </cell>
          <cell r="LG80">
            <v>12030.464561749995</v>
          </cell>
          <cell r="LH80">
            <v>12245.796461110003</v>
          </cell>
          <cell r="LI80">
            <v>12399.303132159997</v>
          </cell>
          <cell r="LJ80">
            <v>13147.993975919995</v>
          </cell>
          <cell r="LK80">
            <v>12316.797815059996</v>
          </cell>
          <cell r="LL80">
            <v>13528.955301889999</v>
          </cell>
          <cell r="LM80">
            <v>13191.255121780001</v>
          </cell>
          <cell r="LN80">
            <v>10197.963592720002</v>
          </cell>
          <cell r="LO80">
            <v>12685.100698989998</v>
          </cell>
          <cell r="LP80">
            <v>19401.716295860002</v>
          </cell>
          <cell r="LQ80">
            <v>0</v>
          </cell>
          <cell r="LR80">
            <v>0</v>
          </cell>
        </row>
        <row r="81">
          <cell r="M81" t="str">
            <v>53          Miscellaneous customs and excise receipts</v>
          </cell>
          <cell r="O81" t="str">
            <v xml:space="preserve"> </v>
          </cell>
          <cell r="P81">
            <v>21.314356230000001</v>
          </cell>
          <cell r="Q81">
            <v>18.64392367</v>
          </cell>
          <cell r="R81">
            <v>-326.12003499000002</v>
          </cell>
          <cell r="S81">
            <v>-44.031001459999999</v>
          </cell>
          <cell r="T81">
            <v>32.799676009999999</v>
          </cell>
          <cell r="U81">
            <v>16.427655439999999</v>
          </cell>
          <cell r="V81">
            <v>33.499687229999999</v>
          </cell>
          <cell r="W81">
            <v>44.738888709999998</v>
          </cell>
          <cell r="X81">
            <v>53.555556369999998</v>
          </cell>
          <cell r="Y81">
            <v>4.1087395899999999</v>
          </cell>
          <cell r="Z81">
            <v>-36.106594909999998</v>
          </cell>
          <cell r="AA81">
            <v>40.022840359999996</v>
          </cell>
          <cell r="AB81">
            <v>103.22892679</v>
          </cell>
          <cell r="AC81">
            <v>40.489947640000004</v>
          </cell>
          <cell r="AD81">
            <v>66.154707529999996</v>
          </cell>
          <cell r="AE81">
            <v>74.720418780000003</v>
          </cell>
          <cell r="AF81">
            <v>18.11139081</v>
          </cell>
          <cell r="AG81">
            <v>174.83869063</v>
          </cell>
          <cell r="AH81">
            <v>207.83722447000002</v>
          </cell>
          <cell r="AI81">
            <v>-83.463595269999999</v>
          </cell>
          <cell r="AJ81">
            <v>206.58118214000001</v>
          </cell>
          <cell r="AK81">
            <v>-422.02760130000001</v>
          </cell>
          <cell r="AL81">
            <v>59.892024360000001</v>
          </cell>
          <cell r="AM81">
            <v>165.63668341999988</v>
          </cell>
          <cell r="AN81">
            <v>218.87502682000002</v>
          </cell>
          <cell r="AO81">
            <v>-11.49527449</v>
          </cell>
          <cell r="AP81">
            <v>-55.788839079999995</v>
          </cell>
          <cell r="AQ81">
            <v>98.441798000000006</v>
          </cell>
          <cell r="AR81">
            <v>24.870993179999999</v>
          </cell>
          <cell r="AS81">
            <v>12.59629419</v>
          </cell>
          <cell r="AT81">
            <v>-37.829659659999997</v>
          </cell>
          <cell r="AU81">
            <v>126.88239354000001</v>
          </cell>
          <cell r="AV81">
            <v>218.28590086</v>
          </cell>
          <cell r="AW81">
            <v>21.74386968</v>
          </cell>
          <cell r="AX81">
            <v>74.194223700000009</v>
          </cell>
          <cell r="AY81">
            <v>-984.79703567999991</v>
          </cell>
          <cell r="AZ81">
            <v>115.11515491</v>
          </cell>
          <cell r="BA81">
            <v>-31.650314030000001</v>
          </cell>
          <cell r="BB81">
            <v>39.757144309999994</v>
          </cell>
          <cell r="BC81">
            <v>143.64194221</v>
          </cell>
          <cell r="BD81">
            <v>-47.369444780000002</v>
          </cell>
          <cell r="BE81">
            <v>13.822648259999999</v>
          </cell>
          <cell r="BF81">
            <v>61.163984310000004</v>
          </cell>
          <cell r="BG81">
            <v>88.981402610000004</v>
          </cell>
          <cell r="BH81">
            <v>-189.30605489999999</v>
          </cell>
          <cell r="BI81">
            <v>172.76726909999999</v>
          </cell>
          <cell r="BJ81">
            <v>-11.130306789999999</v>
          </cell>
          <cell r="BK81">
            <v>-86.489398409999907</v>
          </cell>
          <cell r="BL81">
            <v>3.98374885</v>
          </cell>
          <cell r="BM81">
            <v>-15.53011738</v>
          </cell>
          <cell r="BN81">
            <v>62.908163480000006</v>
          </cell>
          <cell r="BO81">
            <v>53.367807079999999</v>
          </cell>
          <cell r="BP81">
            <v>5.6769384000000001</v>
          </cell>
          <cell r="BQ81">
            <v>18.876120449999998</v>
          </cell>
          <cell r="BR81">
            <v>67.857098180000008</v>
          </cell>
          <cell r="BS81">
            <v>-79.663985679999996</v>
          </cell>
          <cell r="BT81">
            <v>140.80209807</v>
          </cell>
          <cell r="BU81">
            <v>92.534069360000004</v>
          </cell>
          <cell r="BV81">
            <v>717.55199038000001</v>
          </cell>
          <cell r="BW81">
            <v>-572.55050001999996</v>
          </cell>
          <cell r="BX81">
            <v>101.83451695999999</v>
          </cell>
          <cell r="BY81">
            <v>32.208805220000002</v>
          </cell>
          <cell r="BZ81">
            <v>112.37341832000001</v>
          </cell>
          <cell r="CA81">
            <v>46.670361790000001</v>
          </cell>
          <cell r="CB81">
            <v>233.74517588999998</v>
          </cell>
          <cell r="CC81">
            <v>80.037103560000006</v>
          </cell>
          <cell r="CD81">
            <v>-122.33697166000002</v>
          </cell>
          <cell r="CE81">
            <v>-232.51785267000002</v>
          </cell>
          <cell r="CF81">
            <v>141.48901471000002</v>
          </cell>
          <cell r="CG81">
            <v>159.98045513</v>
          </cell>
          <cell r="CH81">
            <v>53.61590752</v>
          </cell>
          <cell r="CI81">
            <v>-301.90593476999999</v>
          </cell>
          <cell r="CJ81">
            <v>181.05725373000001</v>
          </cell>
          <cell r="CK81">
            <v>33.81261317000002</v>
          </cell>
          <cell r="CL81">
            <v>-4.6016957000000023</v>
          </cell>
          <cell r="CM81">
            <v>8.8387085800000005</v>
          </cell>
          <cell r="CN81">
            <v>52.269581889999998</v>
          </cell>
          <cell r="CO81">
            <v>10.053329309999965</v>
          </cell>
          <cell r="CP81">
            <v>36.270936089999992</v>
          </cell>
          <cell r="CQ81">
            <v>-18.416184329999982</v>
          </cell>
          <cell r="CR81">
            <v>1739.2525572899997</v>
          </cell>
          <cell r="CS81">
            <v>-1777.1733037599997</v>
          </cell>
          <cell r="CT81">
            <v>239.81147259999997</v>
          </cell>
          <cell r="CU81">
            <v>-41.139516259999994</v>
          </cell>
          <cell r="CV81">
            <v>166.76250994999998</v>
          </cell>
          <cell r="CW81">
            <v>129.11120863000002</v>
          </cell>
          <cell r="CX81">
            <v>-20.809656889999999</v>
          </cell>
          <cell r="CY81">
            <v>476.41389403000005</v>
          </cell>
          <cell r="CZ81">
            <v>-160.22279404</v>
          </cell>
          <cell r="DA81">
            <v>115.47469468999999</v>
          </cell>
          <cell r="DB81">
            <v>-165.65843115999999</v>
          </cell>
          <cell r="DC81">
            <v>-9.9913342600000004</v>
          </cell>
          <cell r="DD81">
            <v>92.300000960000006</v>
          </cell>
          <cell r="DE81">
            <v>-228.76379534999998</v>
          </cell>
          <cell r="DF81">
            <v>29.743017579999997</v>
          </cell>
          <cell r="DG81">
            <v>-323.12041732</v>
          </cell>
          <cell r="DH81">
            <v>82.043176110000005</v>
          </cell>
          <cell r="DI81">
            <v>75.64751201</v>
          </cell>
          <cell r="DJ81">
            <v>36.021184920000003</v>
          </cell>
          <cell r="DK81">
            <v>37.277881180000001</v>
          </cell>
          <cell r="DL81">
            <v>-6.0953543899999998</v>
          </cell>
          <cell r="DM81">
            <v>92.829283529999998</v>
          </cell>
          <cell r="DN81">
            <v>22.89410311</v>
          </cell>
          <cell r="DO81">
            <v>84.811998819999999</v>
          </cell>
          <cell r="DP81">
            <v>137.90010290999999</v>
          </cell>
          <cell r="DQ81">
            <v>-82.184629229999999</v>
          </cell>
          <cell r="DR81">
            <v>48.239134710000002</v>
          </cell>
          <cell r="DS81">
            <v>137.67932103000001</v>
          </cell>
          <cell r="DT81">
            <v>56.916300749999991</v>
          </cell>
          <cell r="DU81">
            <v>46.892303509999998</v>
          </cell>
          <cell r="DV81">
            <v>62.328021579999991</v>
          </cell>
          <cell r="DW81">
            <v>12.677077330000017</v>
          </cell>
          <cell r="DX81">
            <v>101.64137006999998</v>
          </cell>
          <cell r="DY81">
            <v>-38.096851589999986</v>
          </cell>
          <cell r="DZ81">
            <v>54.363824500000014</v>
          </cell>
          <cell r="EA81">
            <v>48.876177780000013</v>
          </cell>
          <cell r="EB81">
            <v>148.12166174999993</v>
          </cell>
          <cell r="EC81">
            <v>-20.882622940000015</v>
          </cell>
          <cell r="ED81">
            <v>-25.882089570000002</v>
          </cell>
          <cell r="EE81">
            <v>118.35534756999998</v>
          </cell>
          <cell r="EF81">
            <v>56.916300749999991</v>
          </cell>
          <cell r="EG81">
            <v>103.80860426</v>
          </cell>
          <cell r="EH81">
            <v>166.13662583999997</v>
          </cell>
          <cell r="EI81">
            <v>178.81370317</v>
          </cell>
          <cell r="EJ81">
            <v>280.45507323999993</v>
          </cell>
          <cell r="EK81">
            <v>242.35822164999999</v>
          </cell>
          <cell r="EL81">
            <v>296.72204614999998</v>
          </cell>
          <cell r="EM81">
            <v>345.59822393000002</v>
          </cell>
          <cell r="EN81">
            <v>493.71988567999995</v>
          </cell>
          <cell r="EO81">
            <v>472.83726273999997</v>
          </cell>
          <cell r="EP81">
            <v>446.95517316999997</v>
          </cell>
          <cell r="EQ81">
            <v>565.3105207399999</v>
          </cell>
          <cell r="ER81">
            <v>42.769530419999988</v>
          </cell>
          <cell r="ES81">
            <v>40.024348490000001</v>
          </cell>
          <cell r="ET81">
            <v>85.695668170000019</v>
          </cell>
          <cell r="EU81">
            <v>-101.12487439999998</v>
          </cell>
          <cell r="EV81">
            <v>46.081232970000059</v>
          </cell>
          <cell r="EW81">
            <v>-16.064121250000014</v>
          </cell>
          <cell r="EX81">
            <v>30.933928329999976</v>
          </cell>
          <cell r="EY81">
            <v>38.748869179999978</v>
          </cell>
          <cell r="EZ81">
            <v>56.95408472000004</v>
          </cell>
          <cell r="FA81">
            <v>47.133417259999987</v>
          </cell>
          <cell r="FB81">
            <v>49.997027089999989</v>
          </cell>
          <cell r="FC81">
            <v>84.765616160000107</v>
          </cell>
          <cell r="FD81">
            <v>42.769530419999988</v>
          </cell>
          <cell r="FE81">
            <v>82.793878909999989</v>
          </cell>
          <cell r="FF81">
            <v>168.48954708000002</v>
          </cell>
          <cell r="FG81">
            <v>67.364672680000041</v>
          </cell>
          <cell r="FH81">
            <v>113.4459056500001</v>
          </cell>
          <cell r="FI81">
            <v>97.381784400000086</v>
          </cell>
          <cell r="FJ81">
            <v>128.31571273000006</v>
          </cell>
          <cell r="FK81">
            <v>167.06458191000004</v>
          </cell>
          <cell r="FL81">
            <v>224.0186666300001</v>
          </cell>
          <cell r="FM81">
            <v>271.15208389000009</v>
          </cell>
          <cell r="FN81">
            <v>321.14911098000005</v>
          </cell>
          <cell r="FO81">
            <v>405.91472714000014</v>
          </cell>
          <cell r="FP81">
            <v>0</v>
          </cell>
          <cell r="FQ81">
            <v>-14.146770330000003</v>
          </cell>
          <cell r="FR81">
            <v>-6.8679550199999966</v>
          </cell>
          <cell r="FS81">
            <v>23.367646590000028</v>
          </cell>
          <cell r="FT81">
            <v>-113.80195173</v>
          </cell>
          <cell r="FU81">
            <v>-55.56013709999992</v>
          </cell>
          <cell r="FV81">
            <v>22.032730339999972</v>
          </cell>
          <cell r="FW81">
            <v>-23.429896170000038</v>
          </cell>
          <cell r="FX81">
            <v>-10.127308600000035</v>
          </cell>
          <cell r="FY81">
            <v>-91.16757702999989</v>
          </cell>
          <cell r="FZ81">
            <v>68.016040200000006</v>
          </cell>
          <cell r="GA81">
            <v>75.879116659999994</v>
          </cell>
          <cell r="GB81">
            <v>-33.589731409999871</v>
          </cell>
          <cell r="GC81">
            <v>0</v>
          </cell>
          <cell r="GD81">
            <v>-0.2485539317134908</v>
          </cell>
          <cell r="GE81">
            <v>-0.14646230843693514</v>
          </cell>
          <cell r="GF81">
            <v>0.37491397926062697</v>
          </cell>
          <cell r="GG81">
            <v>-8.9769864746892605</v>
          </cell>
          <cell r="GH81">
            <v>-0.54662916351615376</v>
          </cell>
          <cell r="GI81">
            <v>-0.57833467650075654</v>
          </cell>
          <cell r="GJ81">
            <v>-0.43098322065255051</v>
          </cell>
          <cell r="GK81">
            <v>-0.2072033669569002</v>
          </cell>
          <cell r="GL81">
            <v>-0.61549118442832984</v>
          </cell>
          <cell r="GM81">
            <v>-3.2570640381442408</v>
          </cell>
          <cell r="GN81">
            <v>-2.931722976028631</v>
          </cell>
          <cell r="GO81">
            <v>-0.28380408743368007</v>
          </cell>
          <cell r="GP81">
            <v>0</v>
          </cell>
          <cell r="GQ81">
            <v>-14.146770330000003</v>
          </cell>
          <cell r="GR81">
            <v>-21.014725350000006</v>
          </cell>
          <cell r="GS81">
            <v>2.3529212400000574</v>
          </cell>
          <cell r="GT81">
            <v>-111.44903048999996</v>
          </cell>
          <cell r="GU81">
            <v>-167.00916758999983</v>
          </cell>
          <cell r="GV81">
            <v>-144.97643724999989</v>
          </cell>
          <cell r="GW81">
            <v>-168.40633341999992</v>
          </cell>
          <cell r="GX81">
            <v>-178.53364201999997</v>
          </cell>
          <cell r="GY81">
            <v>-269.70121904999985</v>
          </cell>
          <cell r="GZ81">
            <v>-201.68517884999989</v>
          </cell>
          <cell r="HA81">
            <v>-125.80606218999992</v>
          </cell>
          <cell r="HB81">
            <v>-159.39579359999976</v>
          </cell>
          <cell r="HC81">
            <v>0</v>
          </cell>
          <cell r="HD81">
            <v>-0.2485539317134908</v>
          </cell>
          <cell r="HE81">
            <v>-0.20243722088167498</v>
          </cell>
          <cell r="HF81">
            <v>1.416256787510581E-2</v>
          </cell>
          <cell r="HG81">
            <v>-0.62326895821873474</v>
          </cell>
          <cell r="HH81">
            <v>-0.59549348015210068</v>
          </cell>
          <cell r="HI81">
            <v>-0.59819071233888921</v>
          </cell>
          <cell r="HJ81">
            <v>-0.56755585102317119</v>
          </cell>
          <cell r="HK81">
            <v>-0.51659305418236601</v>
          </cell>
          <cell r="HL81">
            <v>-0.54626363424381941</v>
          </cell>
          <cell r="HM81">
            <v>-0.42654248034783365</v>
          </cell>
          <cell r="HN81">
            <v>-0.28147355650395262</v>
          </cell>
          <cell r="HO81">
            <v>-0.28196148444459923</v>
          </cell>
          <cell r="HP81">
            <v>0</v>
          </cell>
          <cell r="HQ81">
            <v>4.1999998501296432E-7</v>
          </cell>
          <cell r="HR81">
            <v>4.8999999791021764E-7</v>
          </cell>
          <cell r="HS81">
            <v>1.7000002117129043E-7</v>
          </cell>
          <cell r="HT81">
            <v>-3.9999997625272954E-7</v>
          </cell>
          <cell r="HU81">
            <v>-2.9999938533364912E-8</v>
          </cell>
          <cell r="HV81">
            <v>-2.5000001357966539E-7</v>
          </cell>
          <cell r="HW81">
            <v>3.2999997401361725E-7</v>
          </cell>
          <cell r="HX81">
            <v>1.7999997936612999E-7</v>
          </cell>
          <cell r="HY81">
            <v>-2.7999995921845766E-7</v>
          </cell>
          <cell r="HZ81">
            <v>2.5999998598535967E-7</v>
          </cell>
          <cell r="IA81">
            <v>-45.178768910000016</v>
          </cell>
          <cell r="IB81">
            <v>-290.12485783999989</v>
          </cell>
          <cell r="IC81">
            <v>0</v>
          </cell>
          <cell r="ID81">
            <v>9.8200748292759884E-9</v>
          </cell>
          <cell r="IE81">
            <v>1.2242547908843327E-8</v>
          </cell>
          <cell r="IF81">
            <v>1.9837644671990937E-9</v>
          </cell>
          <cell r="IG81">
            <v>3.9555053117072811E-9</v>
          </cell>
          <cell r="IH81">
            <v>-6.5102291280628088E-10</v>
          </cell>
          <cell r="II81">
            <v>1.5562632625816589E-8</v>
          </cell>
          <cell r="IJ81">
            <v>1.0667897527065338E-8</v>
          </cell>
          <cell r="IK81">
            <v>4.6452963405494488E-9</v>
          </cell>
          <cell r="IL81">
            <v>-4.9162401471019624E-9</v>
          </cell>
          <cell r="IM81">
            <v>5.5162558230259364E-9</v>
          </cell>
          <cell r="IN81">
            <v>-0.47468758664230154</v>
          </cell>
          <cell r="IO81">
            <v>-0.77389231778666079</v>
          </cell>
          <cell r="IP81">
            <v>0</v>
          </cell>
          <cell r="IQ81">
            <v>4.1999998501296432E-7</v>
          </cell>
          <cell r="IR81">
            <v>9.0999998292318196E-7</v>
          </cell>
          <cell r="IS81">
            <v>1.0800000325161818E-6</v>
          </cell>
          <cell r="IT81">
            <v>6.8000004205259756E-7</v>
          </cell>
          <cell r="IU81">
            <v>6.5000010351923265E-7</v>
          </cell>
          <cell r="IV81">
            <v>4.0000008993956726E-7</v>
          </cell>
          <cell r="IW81">
            <v>7.3000006750589819E-7</v>
          </cell>
          <cell r="IX81">
            <v>9.1000003976660082E-7</v>
          </cell>
          <cell r="IY81">
            <v>6.3000010186442523E-7</v>
          </cell>
          <cell r="IZ81">
            <v>8.9000008074435755E-7</v>
          </cell>
          <cell r="JA81">
            <v>-45.17876801999995</v>
          </cell>
          <cell r="JB81">
            <v>-335.30362585999984</v>
          </cell>
          <cell r="JC81">
            <v>0</v>
          </cell>
          <cell r="JD81">
            <v>9.8200748292759884E-9</v>
          </cell>
          <cell r="JE81">
            <v>1.0991150612889299E-8</v>
          </cell>
          <cell r="JF81">
            <v>6.4098934216143112E-9</v>
          </cell>
          <cell r="JG81">
            <v>1.0094312372701785E-8</v>
          </cell>
          <cell r="JH81">
            <v>5.7296039334274134E-9</v>
          </cell>
          <cell r="JI81">
            <v>4.1075453078531329E-9</v>
          </cell>
          <cell r="JJ81">
            <v>5.6890933785715832E-9</v>
          </cell>
          <cell r="JK81">
            <v>5.4469956128319074E-9</v>
          </cell>
          <cell r="JL81">
            <v>2.8122661076127701E-9</v>
          </cell>
          <cell r="JM81">
            <v>3.2822911441338901E-9</v>
          </cell>
          <cell r="JN81">
            <v>-0.12332877351111994</v>
          </cell>
          <cell r="JO81">
            <v>-0.45236821849175102</v>
          </cell>
          <cell r="JP81">
            <v>0</v>
          </cell>
          <cell r="JQ81">
            <v>42.769530000000003</v>
          </cell>
          <cell r="JR81">
            <v>40.024348000000003</v>
          </cell>
          <cell r="JS81">
            <v>85.695667999999998</v>
          </cell>
          <cell r="JT81">
            <v>-101.12487400000001</v>
          </cell>
          <cell r="JU81">
            <v>46.081232999999997</v>
          </cell>
          <cell r="JV81">
            <v>-16.064121</v>
          </cell>
          <cell r="JW81">
            <v>30.933928000000002</v>
          </cell>
          <cell r="JX81">
            <v>38.748868999999999</v>
          </cell>
          <cell r="JY81">
            <v>56.954084999999999</v>
          </cell>
          <cell r="JZ81">
            <v>47.133417000000001</v>
          </cell>
          <cell r="KA81">
            <v>95.175796000000005</v>
          </cell>
          <cell r="KB81">
            <v>374.89047399999998</v>
          </cell>
          <cell r="KC81">
            <v>0</v>
          </cell>
          <cell r="KD81">
            <v>42.769530000000003</v>
          </cell>
          <cell r="KE81">
            <v>82.793878000000007</v>
          </cell>
          <cell r="KF81">
            <v>168.48954599999999</v>
          </cell>
          <cell r="KG81">
            <v>67.364671999999999</v>
          </cell>
          <cell r="KH81">
            <v>113.445905</v>
          </cell>
          <cell r="KI81">
            <v>97.381783999999996</v>
          </cell>
          <cell r="KJ81">
            <v>128.31571199999999</v>
          </cell>
          <cell r="KK81">
            <v>167.064581</v>
          </cell>
          <cell r="KL81">
            <v>224.018666</v>
          </cell>
          <cell r="KM81">
            <v>271.152083</v>
          </cell>
          <cell r="KN81">
            <v>366.327879</v>
          </cell>
          <cell r="KO81">
            <v>741.21835299999998</v>
          </cell>
          <cell r="KP81">
            <v>0</v>
          </cell>
          <cell r="KQ81">
            <v>42.769530419999988</v>
          </cell>
          <cell r="KR81">
            <v>40.024348490000001</v>
          </cell>
          <cell r="KS81">
            <v>85.695668170000019</v>
          </cell>
          <cell r="KT81">
            <v>-101.12487439999998</v>
          </cell>
          <cell r="KU81">
            <v>46.081232970000059</v>
          </cell>
          <cell r="KV81">
            <v>-16.064121250000014</v>
          </cell>
          <cell r="KW81">
            <v>30.933928329999976</v>
          </cell>
          <cell r="KX81">
            <v>38.748869179999978</v>
          </cell>
          <cell r="KY81">
            <v>56.95408472000004</v>
          </cell>
          <cell r="KZ81">
            <v>47.133417259999987</v>
          </cell>
          <cell r="LA81">
            <v>49.997027089999989</v>
          </cell>
          <cell r="LB81">
            <v>84.765616160000107</v>
          </cell>
          <cell r="LC81">
            <v>0</v>
          </cell>
          <cell r="LD81" t="str">
            <v>53          Miscellaneous customs and excise receipts</v>
          </cell>
          <cell r="LE81">
            <v>97.691358380001475</v>
          </cell>
          <cell r="LF81">
            <v>-7.7489970700000894</v>
          </cell>
          <cell r="LG81">
            <v>94.37176798000128</v>
          </cell>
          <cell r="LH81">
            <v>-168.50933443999938</v>
          </cell>
          <cell r="LI81">
            <v>3.6538555700010993</v>
          </cell>
          <cell r="LJ81">
            <v>-202.84669090999679</v>
          </cell>
          <cell r="LK81">
            <v>93.197045279998335</v>
          </cell>
          <cell r="LL81">
            <v>216.07553150000052</v>
          </cell>
          <cell r="LM81">
            <v>368.43715235000025</v>
          </cell>
          <cell r="LN81">
            <v>286.44173556000243</v>
          </cell>
          <cell r="LO81">
            <v>308.25239720999838</v>
          </cell>
          <cell r="LP81">
            <v>266.22225631999805</v>
          </cell>
          <cell r="LQ81">
            <v>0</v>
          </cell>
          <cell r="LR81">
            <v>0</v>
          </cell>
        </row>
        <row r="82">
          <cell r="M82" t="str">
            <v>53.1        Diamond Export Levy</v>
          </cell>
          <cell r="O82" t="str">
            <v xml:space="preserve"> </v>
          </cell>
          <cell r="P82">
            <v>3.5377778700000002</v>
          </cell>
          <cell r="Q82">
            <v>0.41046475999999998</v>
          </cell>
          <cell r="R82">
            <v>3.72591531</v>
          </cell>
          <cell r="S82">
            <v>4.3354076500000005</v>
          </cell>
          <cell r="T82">
            <v>0</v>
          </cell>
          <cell r="U82">
            <v>18.67821468</v>
          </cell>
          <cell r="V82">
            <v>7.5398223</v>
          </cell>
          <cell r="W82">
            <v>0</v>
          </cell>
          <cell r="X82">
            <v>0</v>
          </cell>
          <cell r="Y82">
            <v>1.97158992</v>
          </cell>
          <cell r="Z82">
            <v>5.3246391399999995</v>
          </cell>
          <cell r="AA82">
            <v>18.704722889999999</v>
          </cell>
          <cell r="AB82" t="str">
            <v>Not applicable</v>
          </cell>
          <cell r="AC82" t="str">
            <v>Not applicable</v>
          </cell>
          <cell r="AD82" t="str">
            <v>Not applicable</v>
          </cell>
          <cell r="AE82" t="str">
            <v>Not applicable</v>
          </cell>
          <cell r="AF82" t="str">
            <v>Not applicable</v>
          </cell>
          <cell r="AG82" t="str">
            <v>Not applicable</v>
          </cell>
          <cell r="AH82" t="str">
            <v>Not applicable</v>
          </cell>
          <cell r="AI82" t="str">
            <v>Not applicable</v>
          </cell>
          <cell r="AJ82" t="str">
            <v>Not applicable</v>
          </cell>
          <cell r="AK82" t="str">
            <v>Not applicable</v>
          </cell>
          <cell r="AL82" t="str">
            <v>Not applicable</v>
          </cell>
          <cell r="AM82" t="str">
            <v>Not applicable</v>
          </cell>
          <cell r="AN82">
            <v>0</v>
          </cell>
          <cell r="AO82">
            <v>2.0000000000000002E-5</v>
          </cell>
          <cell r="AP82">
            <v>0.26174415000000001</v>
          </cell>
          <cell r="AQ82">
            <v>1.5967083</v>
          </cell>
          <cell r="AR82">
            <v>3.7664099999999999E-2</v>
          </cell>
          <cell r="AS82">
            <v>0.312197</v>
          </cell>
          <cell r="AT82">
            <v>14.615048910000001</v>
          </cell>
          <cell r="AU82">
            <v>0</v>
          </cell>
          <cell r="AV82">
            <v>1.7079728600000001</v>
          </cell>
          <cell r="AW82">
            <v>8.6890572100000014</v>
          </cell>
          <cell r="AX82">
            <v>0.15163864000000002</v>
          </cell>
          <cell r="AY82">
            <v>8.3937991899999993</v>
          </cell>
          <cell r="AZ82">
            <v>7.1373161999999999</v>
          </cell>
          <cell r="BA82">
            <v>5.3201935499999999</v>
          </cell>
          <cell r="BB82">
            <v>6.7421183300000003</v>
          </cell>
          <cell r="BC82">
            <v>4.3018026300000001</v>
          </cell>
          <cell r="BD82">
            <v>-2.5078057500000002</v>
          </cell>
          <cell r="BE82">
            <v>5.1667900199999997</v>
          </cell>
          <cell r="BF82">
            <v>17.431779289999998</v>
          </cell>
          <cell r="BG82">
            <v>0</v>
          </cell>
          <cell r="BH82">
            <v>0</v>
          </cell>
          <cell r="BI82">
            <v>1.264737</v>
          </cell>
          <cell r="BJ82">
            <v>3.2216103899999999</v>
          </cell>
          <cell r="BK82">
            <v>22.311163950000001</v>
          </cell>
          <cell r="BL82">
            <v>1.7116201200000001</v>
          </cell>
          <cell r="BM82">
            <v>0</v>
          </cell>
          <cell r="BN82">
            <v>0.35988808</v>
          </cell>
          <cell r="BO82">
            <v>6.4288892999999998</v>
          </cell>
          <cell r="BP82">
            <v>0.12492898</v>
          </cell>
          <cell r="BQ82">
            <v>2.9685769700000004</v>
          </cell>
          <cell r="BR82">
            <v>20.75722609</v>
          </cell>
          <cell r="BS82">
            <v>1.3225668899999998</v>
          </cell>
          <cell r="BT82">
            <v>0</v>
          </cell>
          <cell r="BU82">
            <v>3.4052159999999998</v>
          </cell>
          <cell r="BV82">
            <v>1.9580058</v>
          </cell>
          <cell r="BW82">
            <v>16.337719570000001</v>
          </cell>
          <cell r="BX82" t="str">
            <v>Not applicable</v>
          </cell>
          <cell r="BY82" t="str">
            <v>Not applicable</v>
          </cell>
          <cell r="BZ82" t="str">
            <v>Not applicable</v>
          </cell>
          <cell r="CA82" t="str">
            <v>Not applicable</v>
          </cell>
          <cell r="CB82" t="str">
            <v>Not applicable</v>
          </cell>
          <cell r="CC82" t="str">
            <v>Not applicable</v>
          </cell>
          <cell r="CD82" t="str">
            <v>Not applicable</v>
          </cell>
          <cell r="CE82" t="str">
            <v>Not applicable</v>
          </cell>
          <cell r="CF82" t="str">
            <v>Not applicable</v>
          </cell>
          <cell r="CG82" t="str">
            <v>Not applicable</v>
          </cell>
          <cell r="CH82" t="str">
            <v>Not applicable</v>
          </cell>
          <cell r="CI82" t="str">
            <v>Not applicable</v>
          </cell>
          <cell r="CJ82">
            <v>3.2728232400000001</v>
          </cell>
          <cell r="CK82">
            <v>3.6336159699999997</v>
          </cell>
          <cell r="CL82">
            <v>0</v>
          </cell>
          <cell r="CM82">
            <v>5.6595335599999999</v>
          </cell>
          <cell r="CN82">
            <v>-3.6336159699999988</v>
          </cell>
          <cell r="CO82">
            <v>38.324191560000003</v>
          </cell>
          <cell r="CP82">
            <v>0.43580465000000002</v>
          </cell>
          <cell r="CQ82">
            <v>2.4557538599999993</v>
          </cell>
          <cell r="CR82">
            <v>0.23701539999999999</v>
          </cell>
          <cell r="CS82">
            <v>1.6866369999999999</v>
          </cell>
          <cell r="CT82">
            <v>-3.2728232400000001</v>
          </cell>
          <cell r="CU82">
            <v>44.607255860000009</v>
          </cell>
          <cell r="CV82">
            <v>0</v>
          </cell>
          <cell r="CW82">
            <v>0.16685154000000002</v>
          </cell>
          <cell r="CX82">
            <v>0</v>
          </cell>
          <cell r="CY82">
            <v>0</v>
          </cell>
          <cell r="CZ82">
            <v>0</v>
          </cell>
          <cell r="DA82">
            <v>0</v>
          </cell>
          <cell r="DB82">
            <v>0</v>
          </cell>
          <cell r="DC82">
            <v>0</v>
          </cell>
          <cell r="DD82">
            <v>0</v>
          </cell>
          <cell r="DE82">
            <v>0</v>
          </cell>
          <cell r="DF82">
            <v>0</v>
          </cell>
          <cell r="DG82">
            <v>0</v>
          </cell>
          <cell r="DH82">
            <v>15.62392399</v>
          </cell>
          <cell r="DI82">
            <v>1.0629925</v>
          </cell>
          <cell r="DJ82">
            <v>0.93870255000000002</v>
          </cell>
          <cell r="DK82">
            <v>0.99881986</v>
          </cell>
          <cell r="DL82">
            <v>0.53511699000000001</v>
          </cell>
          <cell r="DM82">
            <v>30.423553640000002</v>
          </cell>
          <cell r="DN82">
            <v>22.98670212</v>
          </cell>
          <cell r="DO82">
            <v>2.2314005499999996</v>
          </cell>
          <cell r="DP82">
            <v>0.51078011999999995</v>
          </cell>
          <cell r="DQ82">
            <v>4.7615688499999997</v>
          </cell>
          <cell r="DR82">
            <v>2.1696954900000001</v>
          </cell>
          <cell r="DS82">
            <v>34.833571259999999</v>
          </cell>
          <cell r="DT82">
            <v>8.53332844</v>
          </cell>
          <cell r="DU82">
            <v>4.5518491500000007</v>
          </cell>
          <cell r="DV82">
            <v>0</v>
          </cell>
          <cell r="DW82">
            <v>3.8052581900000013</v>
          </cell>
          <cell r="DX82">
            <v>0</v>
          </cell>
          <cell r="DY82">
            <v>35.845292749999999</v>
          </cell>
          <cell r="DZ82">
            <v>10.71675918</v>
          </cell>
          <cell r="EA82">
            <v>3.0982884999999998</v>
          </cell>
          <cell r="EB82">
            <v>18.165108529999994</v>
          </cell>
          <cell r="EC82">
            <v>1.51179175</v>
          </cell>
          <cell r="ED82">
            <v>0.28186620000000295</v>
          </cell>
          <cell r="EE82">
            <v>40.324463240000007</v>
          </cell>
          <cell r="EF82">
            <v>8.53332844</v>
          </cell>
          <cell r="EG82">
            <v>13.085177590000001</v>
          </cell>
          <cell r="EH82">
            <v>13.085177590000001</v>
          </cell>
          <cell r="EI82">
            <v>16.890435780000001</v>
          </cell>
          <cell r="EJ82">
            <v>16.890435780000001</v>
          </cell>
          <cell r="EK82">
            <v>52.735728530000003</v>
          </cell>
          <cell r="EL82">
            <v>63.45248771</v>
          </cell>
          <cell r="EM82">
            <v>66.550776209999995</v>
          </cell>
          <cell r="EN82">
            <v>84.715884739999993</v>
          </cell>
          <cell r="EO82">
            <v>86.227676489999993</v>
          </cell>
          <cell r="EP82">
            <v>86.509542690000004</v>
          </cell>
          <cell r="EQ82">
            <v>126.83400593</v>
          </cell>
          <cell r="ER82">
            <v>12.77469479</v>
          </cell>
          <cell r="ES82">
            <v>2.3654119800000006</v>
          </cell>
          <cell r="ET82">
            <v>1.2819832499999999</v>
          </cell>
          <cell r="EU82">
            <v>0.112723</v>
          </cell>
          <cell r="EV82">
            <v>1.2376680500000008</v>
          </cell>
          <cell r="EW82">
            <v>29.396180520000005</v>
          </cell>
          <cell r="EX82">
            <v>24.447967989999995</v>
          </cell>
          <cell r="EY82">
            <v>2.4164739000000059</v>
          </cell>
          <cell r="EZ82">
            <v>0</v>
          </cell>
          <cell r="FA82">
            <v>4.5904983799999952</v>
          </cell>
          <cell r="FB82">
            <v>0.28977929999999702</v>
          </cell>
          <cell r="FC82">
            <v>38.58644352000001</v>
          </cell>
          <cell r="FD82">
            <v>12.77469479</v>
          </cell>
          <cell r="FE82">
            <v>15.140106770000001</v>
          </cell>
          <cell r="FF82">
            <v>16.422090020000002</v>
          </cell>
          <cell r="FG82">
            <v>16.534813020000001</v>
          </cell>
          <cell r="FH82">
            <v>17.772481070000001</v>
          </cell>
          <cell r="FI82">
            <v>47.168661590000006</v>
          </cell>
          <cell r="FJ82">
            <v>71.616629579999994</v>
          </cell>
          <cell r="FK82">
            <v>74.033103479999994</v>
          </cell>
          <cell r="FL82">
            <v>74.033103479999994</v>
          </cell>
          <cell r="FM82">
            <v>78.623601859999994</v>
          </cell>
          <cell r="FN82">
            <v>78.913381159999986</v>
          </cell>
          <cell r="FO82">
            <v>117.49982467999999</v>
          </cell>
          <cell r="FP82">
            <v>0</v>
          </cell>
          <cell r="FQ82">
            <v>4.2413663499999998</v>
          </cell>
          <cell r="FR82">
            <v>-2.18643717</v>
          </cell>
          <cell r="FS82">
            <v>1.2819832499999999</v>
          </cell>
          <cell r="FT82">
            <v>-3.6925351900000014</v>
          </cell>
          <cell r="FU82">
            <v>1.2376680500000008</v>
          </cell>
          <cell r="FV82">
            <v>-6.4491122299999937</v>
          </cell>
          <cell r="FW82">
            <v>13.731208809999995</v>
          </cell>
          <cell r="FX82">
            <v>-0.68181459999999383</v>
          </cell>
          <cell r="FY82">
            <v>-18.165108529999994</v>
          </cell>
          <cell r="FZ82">
            <v>3.0787066299999952</v>
          </cell>
          <cell r="GA82">
            <v>7.9130999999940665E-3</v>
          </cell>
          <cell r="GB82">
            <v>-1.7380197199999969</v>
          </cell>
          <cell r="GC82">
            <v>0</v>
          </cell>
          <cell r="GD82">
            <v>0.49703540415936454</v>
          </cell>
          <cell r="GE82">
            <v>-0.48034042824112477</v>
          </cell>
          <cell r="GF82">
            <v>0</v>
          </cell>
          <cell r="GG82">
            <v>-0.97037704293069271</v>
          </cell>
          <cell r="GH82">
            <v>0</v>
          </cell>
          <cell r="GI82">
            <v>-0.17991517812335328</v>
          </cell>
          <cell r="GJ82">
            <v>1.2812836958794098</v>
          </cell>
          <cell r="GK82">
            <v>-0.22006168889694872</v>
          </cell>
          <cell r="GL82">
            <v>-1</v>
          </cell>
          <cell r="GM82">
            <v>2.0364621185424481</v>
          </cell>
          <cell r="GN82">
            <v>2.8073958495179571E-2</v>
          </cell>
          <cell r="GO82">
            <v>-4.3100876747094841E-2</v>
          </cell>
          <cell r="GP82">
            <v>0</v>
          </cell>
          <cell r="GQ82">
            <v>4.2413663499999998</v>
          </cell>
          <cell r="GR82">
            <v>2.0549291800000002</v>
          </cell>
          <cell r="GS82">
            <v>3.3369124300000017</v>
          </cell>
          <cell r="GT82">
            <v>-0.35562275999999926</v>
          </cell>
          <cell r="GU82">
            <v>0.88204529000000065</v>
          </cell>
          <cell r="GV82">
            <v>-5.5670669399999966</v>
          </cell>
          <cell r="GW82">
            <v>8.1641418699999946</v>
          </cell>
          <cell r="GX82">
            <v>7.482327269999999</v>
          </cell>
          <cell r="GY82">
            <v>-10.682781259999999</v>
          </cell>
          <cell r="GZ82">
            <v>-7.6040746299999995</v>
          </cell>
          <cell r="HA82">
            <v>-7.5961615300000176</v>
          </cell>
          <cell r="HB82">
            <v>-9.3341812500000145</v>
          </cell>
          <cell r="HC82">
            <v>0</v>
          </cell>
          <cell r="HD82">
            <v>0.49703540415936454</v>
          </cell>
          <cell r="HE82">
            <v>0.15704251362781849</v>
          </cell>
          <cell r="HF82">
            <v>0.2550146841377337</v>
          </cell>
          <cell r="HG82">
            <v>-2.105468234402175E-2</v>
          </cell>
          <cell r="HH82">
            <v>5.2221582763686436E-2</v>
          </cell>
          <cell r="HI82">
            <v>-0.10556537465549633</v>
          </cell>
          <cell r="HJ82">
            <v>0.12866543400651162</v>
          </cell>
          <cell r="HK82">
            <v>0.11243035312450189</v>
          </cell>
          <cell r="HL82">
            <v>-0.12610127714284436</v>
          </cell>
          <cell r="HM82">
            <v>-8.8186008710113631E-2</v>
          </cell>
          <cell r="HN82">
            <v>-8.7807209399086206E-2</v>
          </cell>
          <cell r="HO82">
            <v>-7.3593680035238904E-2</v>
          </cell>
          <cell r="HP82">
            <v>0</v>
          </cell>
          <cell r="HQ82">
            <v>-2.0999999961190952E-7</v>
          </cell>
          <cell r="HR82">
            <v>-1.9999999434361371E-8</v>
          </cell>
          <cell r="HS82">
            <v>2.4999999981289989E-7</v>
          </cell>
          <cell r="HT82">
            <v>0</v>
          </cell>
          <cell r="HU82">
            <v>5.0000000806349476E-8</v>
          </cell>
          <cell r="HV82">
            <v>-4.7999999353010026E-7</v>
          </cell>
          <cell r="HW82">
            <v>-1.0000004380117389E-8</v>
          </cell>
          <cell r="HX82">
            <v>-9.9999994063182385E-8</v>
          </cell>
          <cell r="HY82">
            <v>0</v>
          </cell>
          <cell r="HZ82">
            <v>3.7999999502602577E-7</v>
          </cell>
          <cell r="IA82">
            <v>-0.33545170000000296</v>
          </cell>
          <cell r="IB82">
            <v>-24.462104479999986</v>
          </cell>
          <cell r="IC82">
            <v>0</v>
          </cell>
          <cell r="ID82">
            <v>-1.6438748605106386E-8</v>
          </cell>
          <cell r="IE82">
            <v>-8.4551864260269966E-9</v>
          </cell>
          <cell r="IF82">
            <v>1.9501038610722597E-7</v>
          </cell>
          <cell r="IG82">
            <v>0</v>
          </cell>
          <cell r="IH82">
            <v>4.0398556645521639E-8</v>
          </cell>
          <cell r="II82">
            <v>-1.6328651450679945E-8</v>
          </cell>
          <cell r="IJ82">
            <v>-4.0903212815549286E-10</v>
          </cell>
          <cell r="IK82">
            <v>-4.1382607080888263E-8</v>
          </cell>
          <cell r="IL82">
            <v>0</v>
          </cell>
          <cell r="IM82">
            <v>8.2779688614617798E-8</v>
          </cell>
          <cell r="IN82">
            <v>-0.5365244205741605</v>
          </cell>
          <cell r="IO82">
            <v>-0.38798838761520704</v>
          </cell>
          <cell r="IP82">
            <v>0</v>
          </cell>
          <cell r="IQ82">
            <v>-2.0999999961190952E-7</v>
          </cell>
          <cell r="IR82">
            <v>-2.299999994903601E-7</v>
          </cell>
          <cell r="IS82">
            <v>2.000000165480742E-8</v>
          </cell>
          <cell r="IT82">
            <v>2.000000165480742E-8</v>
          </cell>
          <cell r="IU82">
            <v>7.0000002239112291E-8</v>
          </cell>
          <cell r="IV82">
            <v>-4.0999999129098796E-7</v>
          </cell>
          <cell r="IW82">
            <v>-4.2000000632924639E-7</v>
          </cell>
          <cell r="IX82">
            <v>-5.2000000039242877E-7</v>
          </cell>
          <cell r="IY82">
            <v>-5.2000000039242877E-7</v>
          </cell>
          <cell r="IZ82">
            <v>-1.4000001158365194E-7</v>
          </cell>
          <cell r="JA82">
            <v>-0.33545184000001882</v>
          </cell>
          <cell r="JB82">
            <v>-24.797556320000012</v>
          </cell>
          <cell r="JC82">
            <v>0</v>
          </cell>
          <cell r="JD82">
            <v>-1.6438748605106386E-8</v>
          </cell>
          <cell r="JE82">
            <v>-1.5191438177442213E-8</v>
          </cell>
          <cell r="JF82">
            <v>1.217871882008162E-9</v>
          </cell>
          <cell r="JG82">
            <v>1.2095692678718182E-9</v>
          </cell>
          <cell r="JH82">
            <v>3.9386736291411593E-9</v>
          </cell>
          <cell r="JI82">
            <v>-8.6922116063200609E-9</v>
          </cell>
          <cell r="JJ82">
            <v>-5.864559758386375E-9</v>
          </cell>
          <cell r="JK82">
            <v>-7.0238848879337653E-9</v>
          </cell>
          <cell r="JL82">
            <v>-7.0238848879337653E-9</v>
          </cell>
          <cell r="JM82">
            <v>-1.780635941655941E-9</v>
          </cell>
          <cell r="JN82">
            <v>-4.2328931203317382E-3</v>
          </cell>
          <cell r="JO82">
            <v>-0.1742657253825354</v>
          </cell>
          <cell r="JP82">
            <v>0</v>
          </cell>
          <cell r="JQ82">
            <v>12.774694999999999</v>
          </cell>
          <cell r="JR82">
            <v>2.3654120000000001</v>
          </cell>
          <cell r="JS82">
            <v>1.2819830000000001</v>
          </cell>
          <cell r="JT82">
            <v>0.112723</v>
          </cell>
          <cell r="JU82">
            <v>1.237668</v>
          </cell>
          <cell r="JV82">
            <v>29.396180999999999</v>
          </cell>
          <cell r="JW82">
            <v>24.447967999999999</v>
          </cell>
          <cell r="JX82">
            <v>2.416474</v>
          </cell>
          <cell r="JY82">
            <v>0</v>
          </cell>
          <cell r="JZ82">
            <v>4.5904980000000002</v>
          </cell>
          <cell r="KA82">
            <v>0.62523099999999998</v>
          </cell>
          <cell r="KB82">
            <v>63.048547999999997</v>
          </cell>
          <cell r="KC82">
            <v>0</v>
          </cell>
          <cell r="KD82">
            <v>12.774694999999999</v>
          </cell>
          <cell r="KE82">
            <v>15.140107</v>
          </cell>
          <cell r="KF82">
            <v>16.422090000000001</v>
          </cell>
          <cell r="KG82">
            <v>16.534813</v>
          </cell>
          <cell r="KH82">
            <v>17.772480999999999</v>
          </cell>
          <cell r="KI82">
            <v>47.168661999999998</v>
          </cell>
          <cell r="KJ82">
            <v>71.616630000000001</v>
          </cell>
          <cell r="KK82">
            <v>74.033103999999994</v>
          </cell>
          <cell r="KL82">
            <v>74.033103999999994</v>
          </cell>
          <cell r="KM82">
            <v>78.623602000000005</v>
          </cell>
          <cell r="KN82">
            <v>79.248833000000005</v>
          </cell>
          <cell r="KO82">
            <v>142.297381</v>
          </cell>
          <cell r="KP82">
            <v>0</v>
          </cell>
          <cell r="KQ82">
            <v>12.77469479</v>
          </cell>
          <cell r="KR82">
            <v>2.3654119800000006</v>
          </cell>
          <cell r="KS82">
            <v>1.2819832499999999</v>
          </cell>
          <cell r="KT82">
            <v>0.112723</v>
          </cell>
          <cell r="KU82">
            <v>1.2376680500000008</v>
          </cell>
          <cell r="KV82">
            <v>29.396180520000005</v>
          </cell>
          <cell r="KW82">
            <v>24.447967989999995</v>
          </cell>
          <cell r="KX82">
            <v>2.4164739000000059</v>
          </cell>
          <cell r="KY82">
            <v>0</v>
          </cell>
          <cell r="KZ82">
            <v>4.5904983799999952</v>
          </cell>
          <cell r="LA82">
            <v>0.28977929999999702</v>
          </cell>
          <cell r="LB82">
            <v>38.58644352000001</v>
          </cell>
          <cell r="LC82">
            <v>0</v>
          </cell>
          <cell r="LD82" t="str">
            <v>53.1        Diamond Export Levy</v>
          </cell>
          <cell r="LE82">
            <v>12.77469479</v>
          </cell>
          <cell r="LF82">
            <v>2.3654119800000002</v>
          </cell>
          <cell r="LG82">
            <v>1.2819832499999999</v>
          </cell>
          <cell r="LH82">
            <v>0.112723</v>
          </cell>
          <cell r="LI82">
            <v>1.2376680500000001</v>
          </cell>
          <cell r="LJ82">
            <v>29.396180520000005</v>
          </cell>
          <cell r="LK82">
            <v>24.447967990000002</v>
          </cell>
          <cell r="LL82">
            <v>2.4164739000000002</v>
          </cell>
          <cell r="LM82">
            <v>0</v>
          </cell>
          <cell r="LN82">
            <v>4.5904983799999997</v>
          </cell>
          <cell r="LO82">
            <v>0.28977929999999996</v>
          </cell>
          <cell r="LP82">
            <v>38.586443520000003</v>
          </cell>
          <cell r="LQ82">
            <v>0</v>
          </cell>
          <cell r="LR82">
            <v>0</v>
          </cell>
        </row>
        <row r="83">
          <cell r="M83" t="str">
            <v>52          Ordinary levy</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t="str">
            <v>Not applicable</v>
          </cell>
          <cell r="DU83" t="str">
            <v>Not applicable</v>
          </cell>
          <cell r="DV83" t="str">
            <v>Not applicable</v>
          </cell>
          <cell r="DW83" t="str">
            <v>Not applicable</v>
          </cell>
          <cell r="DX83" t="str">
            <v>Not applicable</v>
          </cell>
          <cell r="DY83" t="str">
            <v>Not applicable</v>
          </cell>
          <cell r="DZ83" t="str">
            <v>Not applicable</v>
          </cell>
          <cell r="EA83" t="str">
            <v>Not applicable</v>
          </cell>
          <cell r="EB83" t="str">
            <v>Not applicable</v>
          </cell>
          <cell r="EC83" t="str">
            <v>Not applicable</v>
          </cell>
          <cell r="ED83" t="str">
            <v>Not applicable</v>
          </cell>
          <cell r="EE83" t="str">
            <v>Not applicable</v>
          </cell>
          <cell r="EF83" t="str">
            <v>Not applicable</v>
          </cell>
          <cell r="EG83" t="str">
            <v>Not applicable</v>
          </cell>
          <cell r="EH83" t="str">
            <v>Not applicable</v>
          </cell>
          <cell r="EI83" t="str">
            <v>Not applicable</v>
          </cell>
          <cell r="EJ83" t="str">
            <v>Not applicable</v>
          </cell>
          <cell r="EK83" t="str">
            <v>Not applicable</v>
          </cell>
          <cell r="EL83" t="str">
            <v>Not applicable</v>
          </cell>
          <cell r="EM83" t="str">
            <v>Not applicable</v>
          </cell>
          <cell r="EN83" t="str">
            <v>Not applicable</v>
          </cell>
          <cell r="EO83" t="str">
            <v>Not applicable</v>
          </cell>
          <cell r="EP83" t="str">
            <v>Not applicable</v>
          </cell>
          <cell r="EQ83" t="str">
            <v>Not applicable</v>
          </cell>
          <cell r="ER83" t="str">
            <v>Not applicable</v>
          </cell>
          <cell r="ES83" t="str">
            <v>Not applicable</v>
          </cell>
          <cell r="ET83" t="str">
            <v>Not applicable</v>
          </cell>
          <cell r="EU83" t="str">
            <v>Not applicable</v>
          </cell>
          <cell r="EV83" t="str">
            <v>Not applicable</v>
          </cell>
          <cell r="EW83" t="str">
            <v>Not applicable</v>
          </cell>
          <cell r="EX83" t="str">
            <v>Not applicable</v>
          </cell>
          <cell r="EY83" t="str">
            <v>Not applicable</v>
          </cell>
          <cell r="EZ83" t="str">
            <v>Not applicable</v>
          </cell>
          <cell r="FA83" t="str">
            <v>Not applicable</v>
          </cell>
          <cell r="FB83" t="str">
            <v>Not applicable</v>
          </cell>
          <cell r="FC83" t="str">
            <v>Not applicable</v>
          </cell>
          <cell r="FD83" t="str">
            <v>Not applicable</v>
          </cell>
          <cell r="FE83" t="str">
            <v>Not applicable</v>
          </cell>
          <cell r="FF83" t="str">
            <v>Not applicable</v>
          </cell>
          <cell r="FG83" t="str">
            <v>Not applicable</v>
          </cell>
          <cell r="FH83" t="str">
            <v>Not applicable</v>
          </cell>
          <cell r="FI83" t="str">
            <v>Not applicable</v>
          </cell>
          <cell r="FJ83" t="str">
            <v>Not applicable</v>
          </cell>
          <cell r="FK83" t="str">
            <v>Not applicable</v>
          </cell>
          <cell r="FL83" t="str">
            <v>Not applicable</v>
          </cell>
          <cell r="FM83" t="str">
            <v>Not applicable</v>
          </cell>
          <cell r="FN83" t="str">
            <v>Not applicable</v>
          </cell>
          <cell r="FO83" t="str">
            <v>Not applicable</v>
          </cell>
          <cell r="FP83">
            <v>0</v>
          </cell>
          <cell r="FQ83" t="str">
            <v>Not applicable</v>
          </cell>
          <cell r="FR83" t="str">
            <v>Not applicable</v>
          </cell>
          <cell r="FS83" t="str">
            <v>Not applicable</v>
          </cell>
          <cell r="FT83" t="str">
            <v>Not applicable</v>
          </cell>
          <cell r="FU83" t="str">
            <v>Not applicable</v>
          </cell>
          <cell r="FV83" t="str">
            <v>Not applicable</v>
          </cell>
          <cell r="FW83" t="str">
            <v>Not applicable</v>
          </cell>
          <cell r="FX83" t="str">
            <v>Not applicable</v>
          </cell>
          <cell r="FY83" t="str">
            <v>Not applicable</v>
          </cell>
          <cell r="FZ83" t="str">
            <v>Not applicable</v>
          </cell>
          <cell r="GA83" t="str">
            <v>Not applicable</v>
          </cell>
          <cell r="GB83" t="str">
            <v>Not applicable</v>
          </cell>
          <cell r="GC83">
            <v>0</v>
          </cell>
          <cell r="GD83" t="str">
            <v>Not applicable</v>
          </cell>
          <cell r="GE83" t="str">
            <v>Not applicable</v>
          </cell>
          <cell r="GF83" t="str">
            <v>Not applicable</v>
          </cell>
          <cell r="GG83" t="str">
            <v>Not applicable</v>
          </cell>
          <cell r="GH83" t="str">
            <v>Not applicable</v>
          </cell>
          <cell r="GI83" t="str">
            <v>Not applicable</v>
          </cell>
          <cell r="GJ83" t="str">
            <v>Not applicable</v>
          </cell>
          <cell r="GK83" t="str">
            <v>Not applicable</v>
          </cell>
          <cell r="GL83" t="str">
            <v>Not applicable</v>
          </cell>
          <cell r="GM83" t="str">
            <v>Not applicable</v>
          </cell>
          <cell r="GN83" t="str">
            <v>Not applicable</v>
          </cell>
          <cell r="GO83" t="str">
            <v>Not applicable</v>
          </cell>
          <cell r="GP83">
            <v>0</v>
          </cell>
          <cell r="GQ83" t="str">
            <v>Not applicable</v>
          </cell>
          <cell r="GR83" t="str">
            <v>Not applicable</v>
          </cell>
          <cell r="GS83" t="str">
            <v>Not applicable</v>
          </cell>
          <cell r="GT83" t="str">
            <v>Not applicable</v>
          </cell>
          <cell r="GU83" t="str">
            <v>Not applicable</v>
          </cell>
          <cell r="GV83" t="str">
            <v>Not applicable</v>
          </cell>
          <cell r="GW83" t="str">
            <v>Not applicable</v>
          </cell>
          <cell r="GX83" t="str">
            <v>Not applicable</v>
          </cell>
          <cell r="GY83" t="str">
            <v>Not applicable</v>
          </cell>
          <cell r="GZ83" t="str">
            <v>Not applicable</v>
          </cell>
          <cell r="HA83" t="str">
            <v>Not applicable</v>
          </cell>
          <cell r="HB83" t="str">
            <v>Not applicable</v>
          </cell>
          <cell r="HC83">
            <v>0</v>
          </cell>
          <cell r="HD83" t="str">
            <v>Not applicable</v>
          </cell>
          <cell r="HE83" t="str">
            <v>Not applicable</v>
          </cell>
          <cell r="HF83" t="str">
            <v>Not applicable</v>
          </cell>
          <cell r="HG83" t="str">
            <v>Not applicable</v>
          </cell>
          <cell r="HH83" t="str">
            <v>Not applicable</v>
          </cell>
          <cell r="HI83" t="str">
            <v>Not applicable</v>
          </cell>
          <cell r="HJ83" t="str">
            <v>Not applicable</v>
          </cell>
          <cell r="HK83" t="str">
            <v>Not applicable</v>
          </cell>
          <cell r="HL83" t="str">
            <v>Not applicable</v>
          </cell>
          <cell r="HM83" t="str">
            <v>Not applicable</v>
          </cell>
          <cell r="HN83" t="str">
            <v>Not applicable</v>
          </cell>
          <cell r="HO83" t="str">
            <v>Not applicable</v>
          </cell>
          <cell r="HP83">
            <v>0</v>
          </cell>
          <cell r="HQ83" t="str">
            <v>Not applicable</v>
          </cell>
          <cell r="HR83" t="str">
            <v>Not applicable</v>
          </cell>
          <cell r="HS83" t="str">
            <v>Not applicable</v>
          </cell>
          <cell r="HT83" t="str">
            <v>Not applicable</v>
          </cell>
          <cell r="HU83" t="str">
            <v>Not applicable</v>
          </cell>
          <cell r="HV83" t="str">
            <v>Not applicable</v>
          </cell>
          <cell r="HW83" t="str">
            <v>Not applicable</v>
          </cell>
          <cell r="HX83" t="str">
            <v>Not applicable</v>
          </cell>
          <cell r="HY83" t="str">
            <v>Not applicable</v>
          </cell>
          <cell r="HZ83" t="str">
            <v>Not applicable</v>
          </cell>
          <cell r="IA83" t="str">
            <v>Not applicable</v>
          </cell>
          <cell r="IB83" t="str">
            <v>Not applicable</v>
          </cell>
          <cell r="IC83">
            <v>0</v>
          </cell>
          <cell r="ID83" t="str">
            <v>Not applicable</v>
          </cell>
          <cell r="IE83" t="str">
            <v>Not applicable</v>
          </cell>
          <cell r="IF83" t="str">
            <v>Not applicable</v>
          </cell>
          <cell r="IG83" t="str">
            <v>Not applicable</v>
          </cell>
          <cell r="IH83" t="str">
            <v>Not applicable</v>
          </cell>
          <cell r="II83" t="str">
            <v>Not applicable</v>
          </cell>
          <cell r="IJ83" t="str">
            <v>Not applicable</v>
          </cell>
          <cell r="IK83" t="str">
            <v>Not applicable</v>
          </cell>
          <cell r="IL83" t="str">
            <v>Not applicable</v>
          </cell>
          <cell r="IM83" t="str">
            <v>Not applicable</v>
          </cell>
          <cell r="IN83" t="str">
            <v>Not applicable</v>
          </cell>
          <cell r="IO83" t="str">
            <v>Not applicable</v>
          </cell>
          <cell r="IP83">
            <v>0</v>
          </cell>
          <cell r="IQ83" t="str">
            <v>Not applicable</v>
          </cell>
          <cell r="IR83" t="str">
            <v>Not applicable</v>
          </cell>
          <cell r="IS83" t="str">
            <v>Not applicable</v>
          </cell>
          <cell r="IT83" t="str">
            <v>Not applicable</v>
          </cell>
          <cell r="IU83" t="str">
            <v>Not applicable</v>
          </cell>
          <cell r="IV83" t="str">
            <v>Not applicable</v>
          </cell>
          <cell r="IW83" t="str">
            <v>Not applicable</v>
          </cell>
          <cell r="IX83" t="str">
            <v>Not applicable</v>
          </cell>
          <cell r="IY83" t="str">
            <v>Not applicable</v>
          </cell>
          <cell r="IZ83" t="str">
            <v>Not applicable</v>
          </cell>
          <cell r="JA83" t="str">
            <v>Not applicable</v>
          </cell>
          <cell r="JB83" t="str">
            <v>Not applicable</v>
          </cell>
          <cell r="JC83">
            <v>0</v>
          </cell>
          <cell r="JD83" t="str">
            <v>Not applicable</v>
          </cell>
          <cell r="JE83" t="str">
            <v>Not applicable</v>
          </cell>
          <cell r="JF83" t="str">
            <v>Not applicable</v>
          </cell>
          <cell r="JG83" t="str">
            <v>Not applicable</v>
          </cell>
          <cell r="JH83" t="str">
            <v>Not applicable</v>
          </cell>
          <cell r="JI83" t="str">
            <v>Not applicable</v>
          </cell>
          <cell r="JJ83" t="str">
            <v>Not applicable</v>
          </cell>
          <cell r="JK83" t="str">
            <v>Not applicable</v>
          </cell>
          <cell r="JL83" t="str">
            <v>Not applicable</v>
          </cell>
          <cell r="JM83" t="str">
            <v>Not applicable</v>
          </cell>
          <cell r="JN83" t="str">
            <v>Not applicable</v>
          </cell>
          <cell r="JO83" t="str">
            <v>Not applicable</v>
          </cell>
          <cell r="JP83">
            <v>0</v>
          </cell>
          <cell r="JQ83" t="str">
            <v>Not applicable</v>
          </cell>
          <cell r="JR83" t="str">
            <v>Not applicable</v>
          </cell>
          <cell r="JS83" t="str">
            <v>Not applicable</v>
          </cell>
          <cell r="JT83" t="str">
            <v>Not applicable</v>
          </cell>
          <cell r="JU83" t="str">
            <v>Not applicable</v>
          </cell>
          <cell r="JV83" t="str">
            <v>Not applicable</v>
          </cell>
          <cell r="JW83" t="str">
            <v>Not applicable</v>
          </cell>
          <cell r="JX83" t="str">
            <v>Not applicable</v>
          </cell>
          <cell r="JY83" t="str">
            <v>Not applicable</v>
          </cell>
          <cell r="JZ83" t="str">
            <v>Not applicable</v>
          </cell>
          <cell r="KA83" t="str">
            <v>Not applicable</v>
          </cell>
          <cell r="KB83" t="str">
            <v>Not applicable</v>
          </cell>
          <cell r="KC83">
            <v>0</v>
          </cell>
          <cell r="KD83" t="str">
            <v>Not applicable</v>
          </cell>
          <cell r="KE83" t="str">
            <v>Not applicable</v>
          </cell>
          <cell r="KF83" t="str">
            <v>Not applicable</v>
          </cell>
          <cell r="KG83" t="str">
            <v>Not applicable</v>
          </cell>
          <cell r="KH83" t="str">
            <v>Not applicable</v>
          </cell>
          <cell r="KI83" t="str">
            <v>Not applicable</v>
          </cell>
          <cell r="KJ83" t="str">
            <v>Not applicable</v>
          </cell>
          <cell r="KK83" t="str">
            <v>Not applicable</v>
          </cell>
          <cell r="KL83" t="str">
            <v>Not applicable</v>
          </cell>
          <cell r="KM83" t="str">
            <v>Not applicable</v>
          </cell>
          <cell r="KN83" t="str">
            <v>Not applicable</v>
          </cell>
          <cell r="KO83" t="str">
            <v>Not applicable</v>
          </cell>
          <cell r="KP83">
            <v>0</v>
          </cell>
          <cell r="KQ83" t="str">
            <v>Not applicable</v>
          </cell>
          <cell r="KR83" t="str">
            <v>Not applicable</v>
          </cell>
          <cell r="KS83" t="str">
            <v>Not applicable</v>
          </cell>
          <cell r="KT83" t="str">
            <v>Not applicable</v>
          </cell>
          <cell r="KU83" t="str">
            <v>Not applicable</v>
          </cell>
          <cell r="KV83" t="str">
            <v>Not applicable</v>
          </cell>
          <cell r="KW83" t="str">
            <v>Not applicable</v>
          </cell>
          <cell r="KX83" t="str">
            <v>Not applicable</v>
          </cell>
          <cell r="KY83" t="str">
            <v>Not applicable</v>
          </cell>
          <cell r="KZ83" t="str">
            <v>Not applicable</v>
          </cell>
          <cell r="LA83" t="str">
            <v>Not applicable</v>
          </cell>
          <cell r="LB83" t="str">
            <v>Not applicable</v>
          </cell>
          <cell r="LC83">
            <v>0</v>
          </cell>
          <cell r="LD83" t="str">
            <v>52          Ordinary levy</v>
          </cell>
          <cell r="LE83" t="str">
            <v>Not applicable</v>
          </cell>
          <cell r="LF83" t="str">
            <v>Not applicable</v>
          </cell>
          <cell r="LG83" t="str">
            <v>Not applicable</v>
          </cell>
          <cell r="LH83" t="str">
            <v>Not applicable</v>
          </cell>
          <cell r="LI83" t="str">
            <v>Not applicable</v>
          </cell>
          <cell r="LJ83" t="str">
            <v>Not applicable</v>
          </cell>
          <cell r="LK83" t="str">
            <v>Not applicable</v>
          </cell>
          <cell r="LL83" t="str">
            <v>Not applicable</v>
          </cell>
          <cell r="LM83" t="str">
            <v>Not applicable</v>
          </cell>
          <cell r="LN83" t="str">
            <v>Not applicable</v>
          </cell>
          <cell r="LO83" t="str">
            <v>Not applicable</v>
          </cell>
          <cell r="LP83" t="str">
            <v>Not applicable</v>
          </cell>
          <cell r="LQ83">
            <v>0</v>
          </cell>
          <cell r="LR83">
            <v>0</v>
          </cell>
        </row>
        <row r="84">
          <cell r="M84" t="str">
            <v xml:space="preserve">54  Stamp duties and fees </v>
          </cell>
          <cell r="O84" t="str">
            <v xml:space="preserve"> </v>
          </cell>
          <cell r="P84">
            <v>0.35846770999999999</v>
          </cell>
          <cell r="Q84">
            <v>6.0920300000000004E-2</v>
          </cell>
          <cell r="R84">
            <v>1.4575396599999999</v>
          </cell>
          <cell r="S84">
            <v>0.20355159</v>
          </cell>
          <cell r="T84">
            <v>-3.37898868</v>
          </cell>
          <cell r="U84">
            <v>0.42369268999999998</v>
          </cell>
          <cell r="V84">
            <v>2.373923E-2</v>
          </cell>
          <cell r="W84">
            <v>-4.1151700000000005E-3</v>
          </cell>
          <cell r="X84">
            <v>-0.12446391</v>
          </cell>
          <cell r="Y84">
            <v>5.7119999999999995E-5</v>
          </cell>
          <cell r="Z84">
            <v>-2.0484770700000001</v>
          </cell>
          <cell r="AA84">
            <v>0.13437404</v>
          </cell>
          <cell r="AB84">
            <v>34.713990969999998</v>
          </cell>
          <cell r="AC84">
            <v>65.968111809999996</v>
          </cell>
          <cell r="AD84">
            <v>52.195708740000001</v>
          </cell>
          <cell r="AE84">
            <v>102.17834956999999</v>
          </cell>
          <cell r="AF84">
            <v>43.719347169999999</v>
          </cell>
          <cell r="AG84">
            <v>26.87250096</v>
          </cell>
          <cell r="AH84">
            <v>44.487582009999997</v>
          </cell>
          <cell r="AI84">
            <v>49.638563810000001</v>
          </cell>
          <cell r="AJ84">
            <v>26.373194089999998</v>
          </cell>
          <cell r="AK84">
            <v>29.441821019999999</v>
          </cell>
          <cell r="AL84">
            <v>43.04567797</v>
          </cell>
          <cell r="AM84">
            <v>38.465151880000114</v>
          </cell>
          <cell r="AN84">
            <v>7.8492800300000001</v>
          </cell>
          <cell r="AO84">
            <v>7.5365082499999998</v>
          </cell>
          <cell r="AP84">
            <v>7.2620347300000008</v>
          </cell>
          <cell r="AQ84">
            <v>8.9633183800000005</v>
          </cell>
          <cell r="AR84">
            <v>2.6239640299999998</v>
          </cell>
          <cell r="AS84">
            <v>4.8887822199999995</v>
          </cell>
          <cell r="AT84">
            <v>1.98713169</v>
          </cell>
          <cell r="AU84">
            <v>1.52677266</v>
          </cell>
          <cell r="AV84">
            <v>1.3182432099999999</v>
          </cell>
          <cell r="AW84">
            <v>1.73366563</v>
          </cell>
          <cell r="AX84">
            <v>4.5247846799999998</v>
          </cell>
          <cell r="AY84">
            <v>-0.75766750999999932</v>
          </cell>
          <cell r="AZ84">
            <v>0.44298285999999998</v>
          </cell>
          <cell r="BA84">
            <v>0.46294934999999998</v>
          </cell>
          <cell r="BB84">
            <v>0.26623159000000002</v>
          </cell>
          <cell r="BC84">
            <v>1.4750114699999999</v>
          </cell>
          <cell r="BD84">
            <v>0.75969238000000006</v>
          </cell>
          <cell r="BE84">
            <v>0.22370482999999999</v>
          </cell>
          <cell r="BF84">
            <v>-0.43287221999999997</v>
          </cell>
          <cell r="BG84">
            <v>0.31428632000000001</v>
          </cell>
          <cell r="BH84">
            <v>-2.165748E-2</v>
          </cell>
          <cell r="BI84">
            <v>0.20959967000000002</v>
          </cell>
          <cell r="BJ84">
            <v>1.4212555500000001</v>
          </cell>
          <cell r="BK84">
            <v>-2.0521762699999999</v>
          </cell>
          <cell r="BL84">
            <v>-5.7278310000000006E-2</v>
          </cell>
          <cell r="BM84">
            <v>-2.4449999999999998E-5</v>
          </cell>
          <cell r="BN84">
            <v>6.0010699999999998E-3</v>
          </cell>
          <cell r="BO84">
            <v>0.29217698999999997</v>
          </cell>
          <cell r="BP84">
            <v>8.5680920000000035E-2</v>
          </cell>
          <cell r="BQ84">
            <v>1.5196E-4</v>
          </cell>
          <cell r="BR84">
            <v>-1.1984269999999983E-2</v>
          </cell>
          <cell r="BS84">
            <v>0.51298708000000004</v>
          </cell>
          <cell r="BT84">
            <v>3.0621400000000024E-2</v>
          </cell>
          <cell r="BU84">
            <v>4.8996150000000002E-2</v>
          </cell>
          <cell r="BV84">
            <v>7.8095089999999992E-2</v>
          </cell>
          <cell r="BW84">
            <v>-0.49186018000000009</v>
          </cell>
          <cell r="BX84">
            <v>40.833945810000003</v>
          </cell>
          <cell r="BY84">
            <v>51.590008950000005</v>
          </cell>
          <cell r="BZ84">
            <v>40.787944750000001</v>
          </cell>
          <cell r="CA84">
            <v>60.42108855</v>
          </cell>
          <cell r="CB84">
            <v>45.856694249999997</v>
          </cell>
          <cell r="CC84">
            <v>55.794969469999998</v>
          </cell>
          <cell r="CD84">
            <v>60.323208899999997</v>
          </cell>
          <cell r="CE84">
            <v>52.224750719999996</v>
          </cell>
          <cell r="CF84">
            <v>47.158916789999999</v>
          </cell>
          <cell r="CG84">
            <v>55.452146770000006</v>
          </cell>
          <cell r="CH84">
            <v>47.957195470000002</v>
          </cell>
          <cell r="CI84">
            <v>57.268962330000043</v>
          </cell>
          <cell r="CJ84">
            <v>2.8397800000000001E-3</v>
          </cell>
          <cell r="CK84">
            <v>-2.9138069999999999E-2</v>
          </cell>
          <cell r="CL84">
            <v>8.9060999999999984E-3</v>
          </cell>
          <cell r="CM84">
            <v>-2.01477708</v>
          </cell>
          <cell r="CN84">
            <v>1.3856780000000006E-2</v>
          </cell>
          <cell r="CO84">
            <v>4.3133649999999996E-2</v>
          </cell>
          <cell r="CP84">
            <v>33.07830139</v>
          </cell>
          <cell r="CQ84">
            <v>1.31466E-3</v>
          </cell>
          <cell r="CR84">
            <v>7.0627630000000011E-2</v>
          </cell>
          <cell r="CS84">
            <v>0.20642073000000044</v>
          </cell>
          <cell r="CT84">
            <v>1.08624E-3</v>
          </cell>
          <cell r="CU84">
            <v>0.27668064000000003</v>
          </cell>
          <cell r="CV84">
            <v>51.843745240000004</v>
          </cell>
          <cell r="CW84">
            <v>42.875502900000001</v>
          </cell>
          <cell r="CX84">
            <v>56.625175219999996</v>
          </cell>
          <cell r="CY84">
            <v>59.849483749999997</v>
          </cell>
          <cell r="CZ84">
            <v>36.434572549999999</v>
          </cell>
          <cell r="DA84">
            <v>46.941357509999996</v>
          </cell>
          <cell r="DB84">
            <v>155.85415307</v>
          </cell>
          <cell r="DC84">
            <v>32.316631700000002</v>
          </cell>
          <cell r="DD84">
            <v>30.817045409999999</v>
          </cell>
          <cell r="DE84">
            <v>13.51550415</v>
          </cell>
          <cell r="DF84">
            <v>19.641232540000001</v>
          </cell>
          <cell r="DG84">
            <v>25.123787010000001</v>
          </cell>
          <cell r="DH84">
            <v>4.2597790000000003E-2</v>
          </cell>
          <cell r="DI84">
            <v>3.6785829999999999E-2</v>
          </cell>
          <cell r="DJ84">
            <v>-7.1972649999999999E-2</v>
          </cell>
          <cell r="DK84">
            <v>-0.50769202000000002</v>
          </cell>
          <cell r="DL84">
            <v>1.4177159999999999E-2</v>
          </cell>
          <cell r="DM84">
            <v>9.6168759999999992E-2</v>
          </cell>
          <cell r="DN84">
            <v>1.44E-6</v>
          </cell>
          <cell r="DO84">
            <v>3.5859769999999999E-2</v>
          </cell>
          <cell r="DP84">
            <v>3.6246830000000001E-2</v>
          </cell>
          <cell r="DQ84">
            <v>0.164183</v>
          </cell>
          <cell r="DR84">
            <v>1.0258E-4</v>
          </cell>
          <cell r="DS84">
            <v>-1.0485807700000001</v>
          </cell>
          <cell r="DT84">
            <v>0</v>
          </cell>
          <cell r="DU84">
            <v>0</v>
          </cell>
          <cell r="DV84">
            <v>5.5027499999999998E-3</v>
          </cell>
          <cell r="DW84">
            <v>0</v>
          </cell>
          <cell r="DX84">
            <v>2.2915300000000004E-3</v>
          </cell>
          <cell r="DY84">
            <v>2.7099999999999999E-6</v>
          </cell>
          <cell r="DZ84">
            <v>-4.7443989999999998E-2</v>
          </cell>
          <cell r="EA84">
            <v>0</v>
          </cell>
          <cell r="EB84">
            <v>0.45500000000000002</v>
          </cell>
          <cell r="EC84">
            <v>0</v>
          </cell>
          <cell r="ED84">
            <v>6.0939000000000002E-4</v>
          </cell>
          <cell r="EE84">
            <v>-1.345674E-2</v>
          </cell>
          <cell r="EF84">
            <v>0</v>
          </cell>
          <cell r="EG84">
            <v>0</v>
          </cell>
          <cell r="EH84">
            <v>5.5027499999999998E-3</v>
          </cell>
          <cell r="EI84">
            <v>5.5027499999999998E-3</v>
          </cell>
          <cell r="EJ84">
            <v>7.7942800000000007E-3</v>
          </cell>
          <cell r="EK84">
            <v>7.796990000000001E-3</v>
          </cell>
          <cell r="EL84">
            <v>-3.9647000000000002E-2</v>
          </cell>
          <cell r="EM84">
            <v>-3.9647000000000002E-2</v>
          </cell>
          <cell r="EN84">
            <v>0.41535300000000003</v>
          </cell>
          <cell r="EO84">
            <v>0.41535300000000003</v>
          </cell>
          <cell r="EP84">
            <v>0.41596239000000002</v>
          </cell>
          <cell r="EQ84">
            <v>0.40250565000000005</v>
          </cell>
          <cell r="ER84">
            <v>5.9036899999999996E-3</v>
          </cell>
          <cell r="ES84">
            <v>0.28768131000000002</v>
          </cell>
          <cell r="ET84">
            <v>2.2430200000000001E-3</v>
          </cell>
          <cell r="EU84">
            <v>-1.4229443500000001</v>
          </cell>
          <cell r="EV84">
            <v>0.4047</v>
          </cell>
          <cell r="EW84">
            <v>0.48214400000000002</v>
          </cell>
          <cell r="EX84">
            <v>8.3000000000000001E-3</v>
          </cell>
          <cell r="EY84">
            <v>3.8000000000000001E-7</v>
          </cell>
          <cell r="EZ84">
            <v>-0.15525221</v>
          </cell>
          <cell r="FA84">
            <v>0.26540836000000001</v>
          </cell>
          <cell r="FB84">
            <v>0</v>
          </cell>
          <cell r="FC84">
            <v>-3.4776500000000001E-3</v>
          </cell>
          <cell r="FD84">
            <v>5.9036899999999996E-3</v>
          </cell>
          <cell r="FE84">
            <v>0.29358500000000004</v>
          </cell>
          <cell r="FF84">
            <v>0.29582802000000002</v>
          </cell>
          <cell r="FG84">
            <v>-1.12711633</v>
          </cell>
          <cell r="FH84">
            <v>-0.72241632999999994</v>
          </cell>
          <cell r="FI84">
            <v>-0.24027232999999992</v>
          </cell>
          <cell r="FJ84">
            <v>-0.23197232999999992</v>
          </cell>
          <cell r="FK84">
            <v>-0.23197194999999993</v>
          </cell>
          <cell r="FL84">
            <v>-0.38722415999999993</v>
          </cell>
          <cell r="FM84">
            <v>-0.12181579999999992</v>
          </cell>
          <cell r="FN84">
            <v>-0.12181579999999992</v>
          </cell>
          <cell r="FO84">
            <v>-0.12529344999999992</v>
          </cell>
          <cell r="FP84">
            <v>0</v>
          </cell>
          <cell r="FQ84">
            <v>5.9036899999999996E-3</v>
          </cell>
          <cell r="FR84">
            <v>0.28768131000000002</v>
          </cell>
          <cell r="FS84">
            <v>-3.2597299999999997E-3</v>
          </cell>
          <cell r="FT84">
            <v>-1.4229443500000001</v>
          </cell>
          <cell r="FU84">
            <v>0.40240847000000002</v>
          </cell>
          <cell r="FV84">
            <v>0.48214129</v>
          </cell>
          <cell r="FW84">
            <v>5.574399E-2</v>
          </cell>
          <cell r="FX84">
            <v>3.8000000000000001E-7</v>
          </cell>
          <cell r="FY84">
            <v>-0.61025221000000007</v>
          </cell>
          <cell r="FZ84">
            <v>0.26540836000000001</v>
          </cell>
          <cell r="GA84">
            <v>-6.0939000000000002E-4</v>
          </cell>
          <cell r="GB84">
            <v>9.9790899999999995E-3</v>
          </cell>
          <cell r="GC84">
            <v>0</v>
          </cell>
          <cell r="GD84">
            <v>0</v>
          </cell>
          <cell r="GE84">
            <v>0</v>
          </cell>
          <cell r="GF84">
            <v>-0.59238199082277043</v>
          </cell>
          <cell r="GG84">
            <v>0</v>
          </cell>
          <cell r="GH84">
            <v>175.60689582942399</v>
          </cell>
          <cell r="GI84">
            <v>177911.91512915131</v>
          </cell>
          <cell r="GJ84">
            <v>-1.1749431276753917</v>
          </cell>
          <cell r="GK84">
            <v>0</v>
          </cell>
          <cell r="GL84">
            <v>-1.3412136483516484</v>
          </cell>
          <cell r="GM84">
            <v>0</v>
          </cell>
          <cell r="GN84">
            <v>-1</v>
          </cell>
          <cell r="GO84">
            <v>-0.741568165841058</v>
          </cell>
          <cell r="GP84">
            <v>0</v>
          </cell>
          <cell r="GQ84">
            <v>5.9036899999999996E-3</v>
          </cell>
          <cell r="GR84">
            <v>0.29358500000000004</v>
          </cell>
          <cell r="GS84">
            <v>0.29032527000000002</v>
          </cell>
          <cell r="GT84">
            <v>-1.13261908</v>
          </cell>
          <cell r="GU84">
            <v>-0.73021060999999998</v>
          </cell>
          <cell r="GV84">
            <v>-0.24806931999999993</v>
          </cell>
          <cell r="GW84">
            <v>-0.19232532999999991</v>
          </cell>
          <cell r="GX84">
            <v>-0.19232494999999994</v>
          </cell>
          <cell r="GY84">
            <v>-0.80257716000000001</v>
          </cell>
          <cell r="GZ84">
            <v>-0.53716879999999989</v>
          </cell>
          <cell r="HA84">
            <v>-0.53777818999999993</v>
          </cell>
          <cell r="HB84">
            <v>-0.52779909999999997</v>
          </cell>
          <cell r="HC84">
            <v>0</v>
          </cell>
          <cell r="HD84">
            <v>0</v>
          </cell>
          <cell r="HE84">
            <v>0</v>
          </cell>
          <cell r="HF84">
            <v>52.760032710917272</v>
          </cell>
          <cell r="HG84">
            <v>-205.82782790422971</v>
          </cell>
          <cell r="HH84">
            <v>-93.685447533319291</v>
          </cell>
          <cell r="HI84">
            <v>-31.816036701342426</v>
          </cell>
          <cell r="HJ84">
            <v>4.850942820389939</v>
          </cell>
          <cell r="HK84">
            <v>4.8509332358059858</v>
          </cell>
          <cell r="HL84">
            <v>-1.9322772677698246</v>
          </cell>
          <cell r="HM84">
            <v>-1.2932825813223929</v>
          </cell>
          <cell r="HN84">
            <v>-1.2928529187458508</v>
          </cell>
          <cell r="HO84">
            <v>-1.3112837049616568</v>
          </cell>
          <cell r="HP84">
            <v>0</v>
          </cell>
          <cell r="HQ84">
            <v>-3.1000000000076106E-7</v>
          </cell>
          <cell r="HR84">
            <v>3.1000000000336314E-7</v>
          </cell>
          <cell r="HS84">
            <v>1.9999999999881224E-8</v>
          </cell>
          <cell r="HT84">
            <v>-3.5000000009333121E-7</v>
          </cell>
          <cell r="HU84">
            <v>0</v>
          </cell>
          <cell r="HV84">
            <v>0</v>
          </cell>
          <cell r="HW84">
            <v>0</v>
          </cell>
          <cell r="HX84">
            <v>3.8000000000000001E-7</v>
          </cell>
          <cell r="HY84">
            <v>-2.1000000000048757E-7</v>
          </cell>
          <cell r="HZ84">
            <v>3.600000000325565E-7</v>
          </cell>
          <cell r="IA84">
            <v>-8.9588000000000001E-2</v>
          </cell>
          <cell r="IB84">
            <v>0.50122535000000001</v>
          </cell>
          <cell r="IC84">
            <v>0</v>
          </cell>
          <cell r="ID84">
            <v>-5.2506775067879582E-5</v>
          </cell>
          <cell r="IE84">
            <v>1.0775824611405101E-6</v>
          </cell>
          <cell r="IF84">
            <v>8.9166295139907373E-6</v>
          </cell>
          <cell r="IG84">
            <v>2.4596892083829805E-7</v>
          </cell>
          <cell r="IH84">
            <v>0</v>
          </cell>
          <cell r="II84">
            <v>0</v>
          </cell>
          <cell r="IJ84">
            <v>0</v>
          </cell>
          <cell r="IK84">
            <v>0</v>
          </cell>
          <cell r="IL84">
            <v>1.3526395795254654E-6</v>
          </cell>
          <cell r="IM84">
            <v>1.35640221859385E-6</v>
          </cell>
          <cell r="IN84">
            <v>-1</v>
          </cell>
          <cell r="IO84">
            <v>-0.99310951193077912</v>
          </cell>
          <cell r="IP84">
            <v>0</v>
          </cell>
          <cell r="IQ84">
            <v>-3.1000000000076106E-7</v>
          </cell>
          <cell r="IR84">
            <v>5.5511151231257827E-17</v>
          </cell>
          <cell r="IS84">
            <v>2.0000000044984034E-8</v>
          </cell>
          <cell r="IT84">
            <v>-3.2999999999283602E-7</v>
          </cell>
          <cell r="IU84">
            <v>-3.2999999999283602E-7</v>
          </cell>
          <cell r="IV84">
            <v>-3.299999999095693E-7</v>
          </cell>
          <cell r="IW84">
            <v>-3.299999999095693E-7</v>
          </cell>
          <cell r="IX84">
            <v>5.000000008470451E-8</v>
          </cell>
          <cell r="IY84">
            <v>-1.5999999991578306E-7</v>
          </cell>
          <cell r="IZ84">
            <v>2.0000000007514007E-7</v>
          </cell>
          <cell r="JA84">
            <v>-8.9587799999999912E-2</v>
          </cell>
          <cell r="JB84">
            <v>0.41163755000000013</v>
          </cell>
          <cell r="JC84">
            <v>0</v>
          </cell>
          <cell r="JD84">
            <v>-5.2506775067879582E-5</v>
          </cell>
          <cell r="JE84">
            <v>1.8908033867962542E-16</v>
          </cell>
          <cell r="JF84">
            <v>6.7606852782644094E-8</v>
          </cell>
          <cell r="JG84">
            <v>2.9278264170931476E-7</v>
          </cell>
          <cell r="JH84">
            <v>4.5680051382144919E-7</v>
          </cell>
          <cell r="JI84">
            <v>1.373443430402083E-6</v>
          </cell>
          <cell r="JJ84">
            <v>1.4225854840651858E-6</v>
          </cell>
          <cell r="JK84">
            <v>-2.1554325558560736E-7</v>
          </cell>
          <cell r="JL84">
            <v>4.1319752886128714E-7</v>
          </cell>
          <cell r="JM84">
            <v>-1.6418204511323642E-6</v>
          </cell>
          <cell r="JN84">
            <v>2.7798125853295246</v>
          </cell>
          <cell r="JO84">
            <v>-0.76664888039617773</v>
          </cell>
          <cell r="JP84">
            <v>0</v>
          </cell>
          <cell r="JQ84">
            <v>5.9040000000000004E-3</v>
          </cell>
          <cell r="JR84">
            <v>0.28768100000000002</v>
          </cell>
          <cell r="JS84">
            <v>2.2430000000000002E-3</v>
          </cell>
          <cell r="JT84">
            <v>-1.422944</v>
          </cell>
          <cell r="JU84">
            <v>0.4047</v>
          </cell>
          <cell r="JV84">
            <v>0.48214400000000002</v>
          </cell>
          <cell r="JW84">
            <v>8.3000000000000001E-3</v>
          </cell>
          <cell r="JX84">
            <v>0</v>
          </cell>
          <cell r="JY84">
            <v>-0.155252</v>
          </cell>
          <cell r="JZ84">
            <v>0.26540799999999998</v>
          </cell>
          <cell r="KA84">
            <v>8.9588000000000001E-2</v>
          </cell>
          <cell r="KB84">
            <v>-0.50470300000000001</v>
          </cell>
          <cell r="KC84">
            <v>0</v>
          </cell>
          <cell r="KD84">
            <v>5.9040000000000004E-3</v>
          </cell>
          <cell r="KE84">
            <v>0.29358499999999998</v>
          </cell>
          <cell r="KF84">
            <v>0.29582799999999998</v>
          </cell>
          <cell r="KG84">
            <v>-1.127116</v>
          </cell>
          <cell r="KH84">
            <v>-0.72241599999999995</v>
          </cell>
          <cell r="KI84">
            <v>-0.24027200000000001</v>
          </cell>
          <cell r="KJ84">
            <v>-0.23197200000000001</v>
          </cell>
          <cell r="KK84">
            <v>-0.23197200000000001</v>
          </cell>
          <cell r="KL84">
            <v>-0.38722400000000001</v>
          </cell>
          <cell r="KM84">
            <v>-0.12181599999999999</v>
          </cell>
          <cell r="KN84">
            <v>-3.2228E-2</v>
          </cell>
          <cell r="KO84">
            <v>-0.53693100000000005</v>
          </cell>
          <cell r="KP84">
            <v>0</v>
          </cell>
          <cell r="KQ84">
            <v>5.9036899999999996E-3</v>
          </cell>
          <cell r="KR84">
            <v>0.28768131000000002</v>
          </cell>
          <cell r="KS84">
            <v>2.2430200000000001E-3</v>
          </cell>
          <cell r="KT84">
            <v>-1.4229443500000001</v>
          </cell>
          <cell r="KU84">
            <v>0.4047</v>
          </cell>
          <cell r="KV84">
            <v>0.48214400000000002</v>
          </cell>
          <cell r="KW84">
            <v>8.3000000000000001E-3</v>
          </cell>
          <cell r="KX84">
            <v>3.8000000000000001E-7</v>
          </cell>
          <cell r="KY84">
            <v>-0.15525221</v>
          </cell>
          <cell r="KZ84">
            <v>0.26540836000000001</v>
          </cell>
          <cell r="LA84">
            <v>0</v>
          </cell>
          <cell r="LB84">
            <v>-3.4776500000000001E-3</v>
          </cell>
          <cell r="LC84">
            <v>0</v>
          </cell>
          <cell r="LD84" t="str">
            <v xml:space="preserve">54  Stamp duties and fees </v>
          </cell>
          <cell r="LE84">
            <v>0</v>
          </cell>
          <cell r="LF84">
            <v>0.35358499999999998</v>
          </cell>
          <cell r="LG84">
            <v>3.6931549999999994E-2</v>
          </cell>
          <cell r="LH84">
            <v>1.0770556500000001</v>
          </cell>
          <cell r="LI84">
            <v>0.4047</v>
          </cell>
          <cell r="LJ84">
            <v>0.48214400000000002</v>
          </cell>
          <cell r="LK84">
            <v>8.3000000000000001E-3</v>
          </cell>
          <cell r="LL84">
            <v>3.8000000000000001E-7</v>
          </cell>
          <cell r="LM84">
            <v>0</v>
          </cell>
          <cell r="LN84">
            <v>0.26540836000000007</v>
          </cell>
          <cell r="LO84">
            <v>0</v>
          </cell>
          <cell r="LP84">
            <v>0.12396889999999999</v>
          </cell>
          <cell r="LQ84">
            <v>0</v>
          </cell>
          <cell r="LR84">
            <v>0</v>
          </cell>
        </row>
        <row r="85">
          <cell r="M85" t="str">
            <v>55  Unallocated Tax Revenue</v>
          </cell>
          <cell r="O85" t="str">
            <v xml:space="preserve"> </v>
          </cell>
          <cell r="P85">
            <v>10.609054519999999</v>
          </cell>
          <cell r="Q85">
            <v>-16.498243370000001</v>
          </cell>
          <cell r="R85">
            <v>-2.8995307400000003</v>
          </cell>
          <cell r="S85">
            <v>-7.5705765999999999</v>
          </cell>
          <cell r="T85">
            <v>24.897907789999998</v>
          </cell>
          <cell r="U85">
            <v>-68.386013140000003</v>
          </cell>
          <cell r="V85">
            <v>66.965924569999999</v>
          </cell>
          <cell r="W85">
            <v>-1.54619894</v>
          </cell>
          <cell r="X85">
            <v>6.8792332699999994</v>
          </cell>
          <cell r="Y85">
            <v>2.4953032000000004</v>
          </cell>
          <cell r="Z85">
            <v>-8.1477451100000007</v>
          </cell>
          <cell r="AA85">
            <v>0.60430091000000008</v>
          </cell>
          <cell r="AB85">
            <v>-27.523300120000002</v>
          </cell>
          <cell r="AC85">
            <v>45.237080369999994</v>
          </cell>
          <cell r="AD85">
            <v>196.2366749</v>
          </cell>
          <cell r="AE85">
            <v>-177.01504416</v>
          </cell>
          <cell r="AF85">
            <v>27.06255019</v>
          </cell>
          <cell r="AG85">
            <v>802.86319303999994</v>
          </cell>
          <cell r="AH85">
            <v>-554.23619852000002</v>
          </cell>
          <cell r="AI85">
            <v>106.21964179000001</v>
          </cell>
          <cell r="AJ85">
            <v>-209.11681034999998</v>
          </cell>
          <cell r="AK85">
            <v>562.09879259000002</v>
          </cell>
          <cell r="AL85">
            <v>-375.8516644</v>
          </cell>
          <cell r="AM85">
            <v>-183.73491533000015</v>
          </cell>
          <cell r="AN85">
            <v>97.822824510000004</v>
          </cell>
          <cell r="AO85">
            <v>19.1236614</v>
          </cell>
          <cell r="AP85">
            <v>997.51893770000004</v>
          </cell>
          <cell r="AQ85">
            <v>-1021.06844974</v>
          </cell>
          <cell r="AR85">
            <v>-55.230557240000003</v>
          </cell>
          <cell r="AS85">
            <v>38.291079950000004</v>
          </cell>
          <cell r="AT85">
            <v>-42.31047727</v>
          </cell>
          <cell r="AU85">
            <v>18.204364529999999</v>
          </cell>
          <cell r="AV85">
            <v>-24.168412239999999</v>
          </cell>
          <cell r="AW85">
            <v>57.011282430000001</v>
          </cell>
          <cell r="AX85">
            <v>7.9993696200000004</v>
          </cell>
          <cell r="AY85">
            <v>-98.917958199999987</v>
          </cell>
          <cell r="AZ85">
            <v>27.328144440000003</v>
          </cell>
          <cell r="BA85">
            <v>-3.5107261299999997</v>
          </cell>
          <cell r="BB85">
            <v>69.046884730000002</v>
          </cell>
          <cell r="BC85">
            <v>-45.990632909999995</v>
          </cell>
          <cell r="BD85">
            <v>9.4830596899999993</v>
          </cell>
          <cell r="BE85">
            <v>-396.54229360000005</v>
          </cell>
          <cell r="BF85">
            <v>387.56969875999999</v>
          </cell>
          <cell r="BG85">
            <v>-19.59803484</v>
          </cell>
          <cell r="BH85">
            <v>20.401252109999998</v>
          </cell>
          <cell r="BI85">
            <v>-20.588827999999999</v>
          </cell>
          <cell r="BJ85">
            <v>-43.141903490000004</v>
          </cell>
          <cell r="BK85">
            <v>32.241828920000003</v>
          </cell>
          <cell r="BL85">
            <v>-0.19105300999999988</v>
          </cell>
          <cell r="BM85">
            <v>202.76197927999999</v>
          </cell>
          <cell r="BN85">
            <v>-184.43178950000001</v>
          </cell>
          <cell r="BO85">
            <v>3.6214363500000015</v>
          </cell>
          <cell r="BP85">
            <v>-3.8512192399999985</v>
          </cell>
          <cell r="BQ85">
            <v>7.5850908800000028</v>
          </cell>
          <cell r="BR85">
            <v>-2.9377927900000027</v>
          </cell>
          <cell r="BS85">
            <v>2.1649415599999995</v>
          </cell>
          <cell r="BT85">
            <v>10.553578450000009</v>
          </cell>
          <cell r="BU85">
            <v>7.5158504900000001</v>
          </cell>
          <cell r="BV85">
            <v>-2.2248996299999999</v>
          </cell>
          <cell r="BW85">
            <v>-23.360033270000013</v>
          </cell>
          <cell r="BX85">
            <v>20.929094500000001</v>
          </cell>
          <cell r="BY85">
            <v>14.107266859999999</v>
          </cell>
          <cell r="BZ85">
            <v>-2.5037152300000001</v>
          </cell>
          <cell r="CA85">
            <v>37.45241446</v>
          </cell>
          <cell r="CB85">
            <v>35.365067119999999</v>
          </cell>
          <cell r="CC85">
            <v>20.748580019999999</v>
          </cell>
          <cell r="CD85">
            <v>30.74512021</v>
          </cell>
          <cell r="CE85">
            <v>14.317642769999999</v>
          </cell>
          <cell r="CF85">
            <v>25.157083119999999</v>
          </cell>
          <cell r="CG85">
            <v>57.291575039999998</v>
          </cell>
          <cell r="CH85">
            <v>14.912368650000001</v>
          </cell>
          <cell r="CI85">
            <v>70.627502480000018</v>
          </cell>
          <cell r="CJ85">
            <v>0.98222643999999992</v>
          </cell>
          <cell r="CK85">
            <v>22.887115730000005</v>
          </cell>
          <cell r="CL85">
            <v>7.5014888900000019</v>
          </cell>
          <cell r="CM85">
            <v>-9.2268760899999975</v>
          </cell>
          <cell r="CN85">
            <v>-3.75645636</v>
          </cell>
          <cell r="CO85">
            <v>-14.266908369999996</v>
          </cell>
          <cell r="CP85">
            <v>604.63956640000015</v>
          </cell>
          <cell r="CQ85">
            <v>-24.698691490000037</v>
          </cell>
          <cell r="CR85">
            <v>-591.72711456000002</v>
          </cell>
          <cell r="CS85">
            <v>-1.7330363800000026</v>
          </cell>
          <cell r="CT85">
            <v>-1.873867099999996</v>
          </cell>
          <cell r="CU85">
            <v>-7.8247053400000013</v>
          </cell>
          <cell r="CV85">
            <v>751.92887327999995</v>
          </cell>
          <cell r="CW85">
            <v>-695.46615588999998</v>
          </cell>
          <cell r="CX85">
            <v>38.563247990000001</v>
          </cell>
          <cell r="CY85">
            <v>-3.4682282299999998</v>
          </cell>
          <cell r="CZ85">
            <v>39.118594799999997</v>
          </cell>
          <cell r="DA85">
            <v>500.79084373000001</v>
          </cell>
          <cell r="DB85">
            <v>-588.76512465999997</v>
          </cell>
          <cell r="DC85">
            <v>8.2026337800000011</v>
          </cell>
          <cell r="DD85">
            <v>993.19113102999995</v>
          </cell>
          <cell r="DE85">
            <v>-996.75417463999997</v>
          </cell>
          <cell r="DF85">
            <v>57.926178560000004</v>
          </cell>
          <cell r="DG85">
            <v>-132.70882742999999</v>
          </cell>
          <cell r="DH85">
            <v>-1.0589325900000002</v>
          </cell>
          <cell r="DI85">
            <v>-1.4237830600000001</v>
          </cell>
          <cell r="DJ85">
            <v>-5.4805937</v>
          </cell>
          <cell r="DK85">
            <v>-8.7421424900000009</v>
          </cell>
          <cell r="DL85">
            <v>-0.29046376000000002</v>
          </cell>
          <cell r="DM85">
            <v>0.7328095</v>
          </cell>
          <cell r="DN85">
            <v>2.6520935899999998</v>
          </cell>
          <cell r="DO85">
            <v>-2.3804639999999998E-2</v>
          </cell>
          <cell r="DP85">
            <v>-4.3262303099999997</v>
          </cell>
          <cell r="DQ85">
            <v>2.59924329</v>
          </cell>
          <cell r="DR85">
            <v>-0.14132179</v>
          </cell>
          <cell r="DS85">
            <v>0.93309406000000006</v>
          </cell>
          <cell r="DT85">
            <v>-0.44891782000000002</v>
          </cell>
          <cell r="DU85">
            <v>-3.0240297799999998</v>
          </cell>
          <cell r="DV85">
            <v>-1.1575616200000001</v>
          </cell>
          <cell r="DW85">
            <v>-0.50039849000000003</v>
          </cell>
          <cell r="DX85">
            <v>-3.20968513</v>
          </cell>
          <cell r="DY85">
            <v>-0.51479059000000005</v>
          </cell>
          <cell r="DZ85">
            <v>9.463330599999999</v>
          </cell>
          <cell r="EA85">
            <v>-3.2474894600000002</v>
          </cell>
          <cell r="EB85">
            <v>1.16737472</v>
          </cell>
          <cell r="EC85">
            <v>-0.20950493000000001</v>
          </cell>
          <cell r="ED85">
            <v>1.7919621399999999</v>
          </cell>
          <cell r="EE85">
            <v>-0.91779091000000002</v>
          </cell>
          <cell r="EF85">
            <v>-0.44891782000000002</v>
          </cell>
          <cell r="EG85">
            <v>-3.4729475999999995</v>
          </cell>
          <cell r="EH85">
            <v>-4.6305092199999995</v>
          </cell>
          <cell r="EI85">
            <v>-5.1309077099999998</v>
          </cell>
          <cell r="EJ85">
            <v>-8.3405928399999993</v>
          </cell>
          <cell r="EK85">
            <v>-8.8553834299999998</v>
          </cell>
          <cell r="EL85">
            <v>0.60794716999999987</v>
          </cell>
          <cell r="EM85">
            <v>-2.6395422900000001</v>
          </cell>
          <cell r="EN85">
            <v>-1.4721675700000001</v>
          </cell>
          <cell r="EO85">
            <v>-1.6816724999999999</v>
          </cell>
          <cell r="EP85">
            <v>0.1102896399999999</v>
          </cell>
          <cell r="EQ85">
            <v>-0.80750127000000016</v>
          </cell>
          <cell r="ER85">
            <v>7.5854749999999999E-2</v>
          </cell>
          <cell r="ES85">
            <v>0.21659463000000001</v>
          </cell>
          <cell r="ET85">
            <v>-0.12811603999999999</v>
          </cell>
          <cell r="EU85">
            <v>8.098988E-2</v>
          </cell>
          <cell r="EV85">
            <v>5.4367860000000004E-2</v>
          </cell>
          <cell r="EW85">
            <v>1.34195453</v>
          </cell>
          <cell r="EX85">
            <v>6.2045930299999998</v>
          </cell>
          <cell r="EY85">
            <v>-2.7412028199999998</v>
          </cell>
          <cell r="EZ85">
            <v>3.2900241299999999</v>
          </cell>
          <cell r="FA85">
            <v>-3.7341344599999999</v>
          </cell>
          <cell r="FB85">
            <v>-10.999154390000001</v>
          </cell>
          <cell r="FC85">
            <v>18.550329390000002</v>
          </cell>
          <cell r="FD85">
            <v>7.5854749999999999E-2</v>
          </cell>
          <cell r="FE85">
            <v>0.29244937999999998</v>
          </cell>
          <cell r="FF85">
            <v>0.16433333999999999</v>
          </cell>
          <cell r="FG85">
            <v>0.24532322000000001</v>
          </cell>
          <cell r="FH85">
            <v>0.29969108</v>
          </cell>
          <cell r="FI85">
            <v>1.6416456099999999</v>
          </cell>
          <cell r="FJ85">
            <v>7.8462386399999993</v>
          </cell>
          <cell r="FK85">
            <v>5.1050358199999994</v>
          </cell>
          <cell r="FL85">
            <v>8.3950599500000003</v>
          </cell>
          <cell r="FM85">
            <v>4.6609254900000003</v>
          </cell>
          <cell r="FN85">
            <v>-6.3382289000000007</v>
          </cell>
          <cell r="FO85">
            <v>12.212100490000001</v>
          </cell>
          <cell r="FP85">
            <v>0</v>
          </cell>
          <cell r="FQ85">
            <v>0.52477256999999999</v>
          </cell>
          <cell r="FR85">
            <v>3.2406244099999997</v>
          </cell>
          <cell r="FS85">
            <v>1.02944558</v>
          </cell>
          <cell r="FT85">
            <v>0.58138836999999999</v>
          </cell>
          <cell r="FU85">
            <v>3.2640529900000002</v>
          </cell>
          <cell r="FV85">
            <v>1.85674512</v>
          </cell>
          <cell r="FW85">
            <v>-3.2587375699999992</v>
          </cell>
          <cell r="FX85">
            <v>0.50628664000000034</v>
          </cell>
          <cell r="FY85">
            <v>2.1226494100000002</v>
          </cell>
          <cell r="FZ85">
            <v>-3.5246295299999999</v>
          </cell>
          <cell r="GA85">
            <v>-12.79111653</v>
          </cell>
          <cell r="GB85">
            <v>19.468120300000002</v>
          </cell>
          <cell r="GC85">
            <v>0</v>
          </cell>
          <cell r="GD85">
            <v>-1.1689724636014671</v>
          </cell>
          <cell r="GE85">
            <v>-1.0716245029835652</v>
          </cell>
          <cell r="GF85">
            <v>-0.88932248807627179</v>
          </cell>
          <cell r="GG85">
            <v>-1.1618507681747801</v>
          </cell>
          <cell r="GH85">
            <v>-1.0169386895592467</v>
          </cell>
          <cell r="GI85">
            <v>-3.6067969307675183</v>
          </cell>
          <cell r="GJ85">
            <v>-0.3443541928039584</v>
          </cell>
          <cell r="GK85">
            <v>-0.155900934009498</v>
          </cell>
          <cell r="GL85">
            <v>1.8183102423187647</v>
          </cell>
          <cell r="GM85">
            <v>16.823611406185048</v>
          </cell>
          <cell r="GN85">
            <v>-7.1380506565836264</v>
          </cell>
          <cell r="GO85">
            <v>-21.211934099456272</v>
          </cell>
          <cell r="GP85">
            <v>0</v>
          </cell>
          <cell r="GQ85">
            <v>0.52477256999999999</v>
          </cell>
          <cell r="GR85">
            <v>3.7653969799999993</v>
          </cell>
          <cell r="GS85">
            <v>4.7948425599999993</v>
          </cell>
          <cell r="GT85">
            <v>5.3762309300000002</v>
          </cell>
          <cell r="GU85">
            <v>8.6402839199999999</v>
          </cell>
          <cell r="GV85">
            <v>10.497029039999999</v>
          </cell>
          <cell r="GW85">
            <v>7.2382914699999992</v>
          </cell>
          <cell r="GX85">
            <v>7.7445781099999991</v>
          </cell>
          <cell r="GY85">
            <v>9.8672275200000001</v>
          </cell>
          <cell r="GZ85">
            <v>6.3425979899999998</v>
          </cell>
          <cell r="HA85">
            <v>-6.4485185400000002</v>
          </cell>
          <cell r="HB85">
            <v>13.01960176</v>
          </cell>
          <cell r="HC85">
            <v>0</v>
          </cell>
          <cell r="HD85">
            <v>-1.1689724636014671</v>
          </cell>
          <cell r="HE85">
            <v>-1.0842078296833502</v>
          </cell>
          <cell r="HF85">
            <v>-1.0354892587817803</v>
          </cell>
          <cell r="HG85">
            <v>-1.0478128303734391</v>
          </cell>
          <cell r="HH85">
            <v>-1.035931628092758</v>
          </cell>
          <cell r="HI85">
            <v>-1.1853839105869184</v>
          </cell>
          <cell r="HJ85">
            <v>11.906119194534618</v>
          </cell>
          <cell r="HK85">
            <v>-2.9340610072210658</v>
          </cell>
          <cell r="HL85">
            <v>-6.7025165620242531</v>
          </cell>
          <cell r="HM85">
            <v>-3.7716011827511005</v>
          </cell>
          <cell r="HN85">
            <v>-58.468941779119113</v>
          </cell>
          <cell r="HO85">
            <v>-16.123320474777703</v>
          </cell>
          <cell r="HP85">
            <v>0</v>
          </cell>
          <cell r="HQ85">
            <v>-2.5000000000718892E-7</v>
          </cell>
          <cell r="HR85">
            <v>-3.6999999999953737E-7</v>
          </cell>
          <cell r="HS85">
            <v>-3.9999999978945766E-8</v>
          </cell>
          <cell r="HT85">
            <v>-1.2000000000622624E-7</v>
          </cell>
          <cell r="HU85">
            <v>-1.3999999999569912E-7</v>
          </cell>
          <cell r="HV85">
            <v>-4.7000000003016851E-7</v>
          </cell>
          <cell r="HW85">
            <v>2.9999999817675871E-8</v>
          </cell>
          <cell r="HX85">
            <v>1.8000000023832285E-7</v>
          </cell>
          <cell r="HY85">
            <v>1.3000000009810719E-7</v>
          </cell>
          <cell r="HZ85">
            <v>-4.5999999986889861E-7</v>
          </cell>
          <cell r="IA85">
            <v>-10.999154390000001</v>
          </cell>
          <cell r="IB85">
            <v>23.211256390000003</v>
          </cell>
          <cell r="IC85">
            <v>0</v>
          </cell>
          <cell r="ID85">
            <v>-3.2957616506122061E-6</v>
          </cell>
          <cell r="IE85">
            <v>-1.7082573466586826E-6</v>
          </cell>
          <cell r="IF85">
            <v>3.1221705313111369E-7</v>
          </cell>
          <cell r="IG85">
            <v>-1.4816644030895941E-6</v>
          </cell>
          <cell r="IH85">
            <v>-2.5750441435347836E-6</v>
          </cell>
          <cell r="II85">
            <v>-3.502352910717338E-7</v>
          </cell>
          <cell r="IJ85">
            <v>4.8351277541775699E-9</v>
          </cell>
          <cell r="IK85">
            <v>-6.566460062911169E-8</v>
          </cell>
          <cell r="IL85">
            <v>3.9513389597798439E-8</v>
          </cell>
          <cell r="IM85">
            <v>1.2318786628141857E-7</v>
          </cell>
          <cell r="IN85">
            <v>0</v>
          </cell>
          <cell r="IO85">
            <v>-4.9799656570463346</v>
          </cell>
          <cell r="IP85">
            <v>0</v>
          </cell>
          <cell r="IQ85">
            <v>-2.5000000000718892E-7</v>
          </cell>
          <cell r="IR85">
            <v>-6.2000000000672628E-7</v>
          </cell>
          <cell r="IS85">
            <v>-6.6000000001342762E-7</v>
          </cell>
          <cell r="IT85">
            <v>-7.799999999780205E-7</v>
          </cell>
          <cell r="IU85">
            <v>-9.2000000001535298E-7</v>
          </cell>
          <cell r="IV85">
            <v>-1.3900000002120549E-6</v>
          </cell>
          <cell r="IW85">
            <v>-1.3600000006164237E-6</v>
          </cell>
          <cell r="IX85">
            <v>-1.18000000082219E-6</v>
          </cell>
          <cell r="IY85">
            <v>-1.0499999998359044E-6</v>
          </cell>
          <cell r="IZ85">
            <v>-1.509999999704803E-6</v>
          </cell>
          <cell r="JA85">
            <v>-10.999155900000002</v>
          </cell>
          <cell r="JB85">
            <v>12.212100490000001</v>
          </cell>
          <cell r="JC85">
            <v>0</v>
          </cell>
          <cell r="JD85">
            <v>-3.2957616506122061E-6</v>
          </cell>
          <cell r="JE85">
            <v>-2.1200205163505771E-6</v>
          </cell>
          <cell r="JF85">
            <v>-4.0162108876643152E-6</v>
          </cell>
          <cell r="JG85">
            <v>-3.1794687840489336E-6</v>
          </cell>
          <cell r="JH85">
            <v>-3.0698183468873141E-6</v>
          </cell>
          <cell r="JI85">
            <v>-8.4671065107910215E-7</v>
          </cell>
          <cell r="JJ85">
            <v>-1.7333143016482081E-7</v>
          </cell>
          <cell r="JK85">
            <v>-2.3114426023203945E-7</v>
          </cell>
          <cell r="JL85">
            <v>-1.2507354024418697E-7</v>
          </cell>
          <cell r="JM85">
            <v>-3.2396988833011179E-7</v>
          </cell>
          <cell r="JN85">
            <v>-2.359864443274911</v>
          </cell>
          <cell r="JO85">
            <v>0</v>
          </cell>
          <cell r="JP85">
            <v>0</v>
          </cell>
          <cell r="JQ85">
            <v>7.5855000000000006E-2</v>
          </cell>
          <cell r="JR85">
            <v>0.21659500000000001</v>
          </cell>
          <cell r="JS85">
            <v>-0.12811600000000001</v>
          </cell>
          <cell r="JT85">
            <v>8.0990000000000006E-2</v>
          </cell>
          <cell r="JU85">
            <v>5.4368E-2</v>
          </cell>
          <cell r="JV85">
            <v>1.341955</v>
          </cell>
          <cell r="JW85">
            <v>6.204593</v>
          </cell>
          <cell r="JX85">
            <v>-2.7412030000000001</v>
          </cell>
          <cell r="JY85">
            <v>3.2900239999999998</v>
          </cell>
          <cell r="JZ85">
            <v>-3.7341340000000001</v>
          </cell>
          <cell r="KA85">
            <v>0</v>
          </cell>
          <cell r="KB85">
            <v>-4.660927</v>
          </cell>
          <cell r="KC85">
            <v>0</v>
          </cell>
          <cell r="KD85">
            <v>7.5855000000000006E-2</v>
          </cell>
          <cell r="KE85">
            <v>0.29244999999999999</v>
          </cell>
          <cell r="KF85">
            <v>0.16433400000000001</v>
          </cell>
          <cell r="KG85">
            <v>0.24532399999999999</v>
          </cell>
          <cell r="KH85">
            <v>0.29969200000000001</v>
          </cell>
          <cell r="KI85">
            <v>1.6416470000000001</v>
          </cell>
          <cell r="KJ85">
            <v>7.8462399999999999</v>
          </cell>
          <cell r="KK85">
            <v>5.1050370000000003</v>
          </cell>
          <cell r="KL85">
            <v>8.3950610000000001</v>
          </cell>
          <cell r="KM85">
            <v>4.660927</v>
          </cell>
          <cell r="KN85">
            <v>4.660927</v>
          </cell>
          <cell r="KO85">
            <v>0</v>
          </cell>
          <cell r="KP85">
            <v>0</v>
          </cell>
          <cell r="KQ85">
            <v>7.5854749999999999E-2</v>
          </cell>
          <cell r="KR85">
            <v>0.21659463000000001</v>
          </cell>
          <cell r="KS85">
            <v>-0.12811603999999999</v>
          </cell>
          <cell r="KT85">
            <v>8.098988E-2</v>
          </cell>
          <cell r="KU85">
            <v>5.4367860000000004E-2</v>
          </cell>
          <cell r="KV85">
            <v>1.34195453</v>
          </cell>
          <cell r="KW85">
            <v>6.2045930299999998</v>
          </cell>
          <cell r="KX85">
            <v>-2.7412028199999998</v>
          </cell>
          <cell r="KY85">
            <v>3.2900241299999999</v>
          </cell>
          <cell r="KZ85">
            <v>-3.7341344599999999</v>
          </cell>
          <cell r="LA85">
            <v>-10.999154390000001</v>
          </cell>
          <cell r="LB85">
            <v>18.550329390000002</v>
          </cell>
          <cell r="LC85">
            <v>0</v>
          </cell>
          <cell r="LD85" t="str">
            <v>55  Unallocated Tax Revenue</v>
          </cell>
          <cell r="LE85">
            <v>409.68512842526417</v>
          </cell>
          <cell r="LF85">
            <v>105.8954832440849</v>
          </cell>
          <cell r="LG85">
            <v>209.25936206652969</v>
          </cell>
          <cell r="LH85">
            <v>332.17165913768537</v>
          </cell>
          <cell r="LI85">
            <v>398.38075557769446</v>
          </cell>
          <cell r="LJ85">
            <v>358.39632571081614</v>
          </cell>
          <cell r="LK85">
            <v>362.68278503321648</v>
          </cell>
          <cell r="LL85">
            <v>246.77747065000224</v>
          </cell>
          <cell r="LM85">
            <v>745.12437423999609</v>
          </cell>
          <cell r="LN85">
            <v>194.99990108000188</v>
          </cell>
          <cell r="LO85">
            <v>57.637528360002726</v>
          </cell>
          <cell r="LP85">
            <v>238.36241611000233</v>
          </cell>
          <cell r="LQ85">
            <v>0</v>
          </cell>
          <cell r="LR85">
            <v>0</v>
          </cell>
        </row>
        <row r="86">
          <cell r="M86" t="str">
            <v>56.1 TOTAL TAX REVENUE (gross) (Rev. Acc.) Less ML</v>
          </cell>
          <cell r="O86" t="str">
            <v xml:space="preserve"> </v>
          </cell>
          <cell r="P86">
            <v>41994.179042159987</v>
          </cell>
          <cell r="Q86">
            <v>41636.928869609997</v>
          </cell>
          <cell r="R86">
            <v>79589.654657439984</v>
          </cell>
          <cell r="S86">
            <v>45062.319714019999</v>
          </cell>
          <cell r="T86">
            <v>61750.103947830001</v>
          </cell>
          <cell r="U86">
            <v>60434.851665839997</v>
          </cell>
          <cell r="V86">
            <v>52963.435126069991</v>
          </cell>
          <cell r="W86">
            <v>50411.655364639999</v>
          </cell>
          <cell r="X86">
            <v>98209.73730583</v>
          </cell>
          <cell r="Y86">
            <v>56028.469270739988</v>
          </cell>
          <cell r="Z86">
            <v>71078.93780141999</v>
          </cell>
          <cell r="AA86">
            <v>83489.440412879994</v>
          </cell>
          <cell r="AB86">
            <v>31225.641005149999</v>
          </cell>
          <cell r="AC86">
            <v>33481.402317530003</v>
          </cell>
          <cell r="AD86">
            <v>61663.726236210001</v>
          </cell>
          <cell r="AE86">
            <v>36127.84965543</v>
          </cell>
          <cell r="AF86">
            <v>40841.38645048</v>
          </cell>
          <cell r="AG86">
            <v>59283.308061259995</v>
          </cell>
          <cell r="AH86">
            <v>41921.543184600006</v>
          </cell>
          <cell r="AI86">
            <v>39679.105047540004</v>
          </cell>
          <cell r="AJ86">
            <v>69716.788704309991</v>
          </cell>
          <cell r="AK86">
            <v>42341.219570539994</v>
          </cell>
          <cell r="AL86">
            <v>46451.695795839994</v>
          </cell>
          <cell r="AM86">
            <v>70080.966929140021</v>
          </cell>
          <cell r="AN86">
            <v>31083.394613670003</v>
          </cell>
          <cell r="AO86">
            <v>32136.098262460004</v>
          </cell>
          <cell r="AP86">
            <v>64792.835495449996</v>
          </cell>
          <cell r="AQ86">
            <v>41300.399008719993</v>
          </cell>
          <cell r="AR86">
            <v>44767.625984260005</v>
          </cell>
          <cell r="AS86">
            <v>58023.572749050007</v>
          </cell>
          <cell r="AT86">
            <v>42360.083877279998</v>
          </cell>
          <cell r="AU86">
            <v>39864.285230110007</v>
          </cell>
          <cell r="AV86">
            <v>73520.212776930013</v>
          </cell>
          <cell r="AW86">
            <v>45634.341140690005</v>
          </cell>
          <cell r="AX86">
            <v>57838.712490649996</v>
          </cell>
          <cell r="AY86">
            <v>67383.88187312003</v>
          </cell>
          <cell r="AZ86">
            <v>40406.963269670006</v>
          </cell>
          <cell r="BA86">
            <v>37749.308093529988</v>
          </cell>
          <cell r="BB86">
            <v>72529.41190562</v>
          </cell>
          <cell r="BC86">
            <v>45543.688070079996</v>
          </cell>
          <cell r="BD86">
            <v>56485.268642059993</v>
          </cell>
          <cell r="BE86">
            <v>55915.486624620004</v>
          </cell>
          <cell r="BF86">
            <v>43979.153329400004</v>
          </cell>
          <cell r="BG86">
            <v>42854.605228700006</v>
          </cell>
          <cell r="BH86">
            <v>80516.230214130002</v>
          </cell>
          <cell r="BI86">
            <v>50636.089498779991</v>
          </cell>
          <cell r="BJ86">
            <v>64025.852980270007</v>
          </cell>
          <cell r="BK86">
            <v>83541.088033799999</v>
          </cell>
          <cell r="BL86">
            <v>49386.825390990009</v>
          </cell>
          <cell r="BM86">
            <v>50152.705520399999</v>
          </cell>
          <cell r="BN86">
            <v>89948.364622190013</v>
          </cell>
          <cell r="BO86">
            <v>49513.260087629998</v>
          </cell>
          <cell r="BP86">
            <v>66974.486556160016</v>
          </cell>
          <cell r="BQ86">
            <v>69485.057814910004</v>
          </cell>
          <cell r="BR86">
            <v>57008.484808090012</v>
          </cell>
          <cell r="BS86">
            <v>51918.540221050003</v>
          </cell>
          <cell r="BT86">
            <v>99473.063522409982</v>
          </cell>
          <cell r="BU86">
            <v>57587.48714972</v>
          </cell>
          <cell r="BV86">
            <v>80563.459866579986</v>
          </cell>
          <cell r="BW86">
            <v>91814.079303239996</v>
          </cell>
          <cell r="BX86">
            <v>25908.237648390004</v>
          </cell>
          <cell r="BY86">
            <v>29629.84334575</v>
          </cell>
          <cell r="BZ86">
            <v>52237.458431229992</v>
          </cell>
          <cell r="CA86">
            <v>32775.355828470005</v>
          </cell>
          <cell r="CB86">
            <v>36385.915958519996</v>
          </cell>
          <cell r="CC86">
            <v>51920.762365369999</v>
          </cell>
          <cell r="CD86">
            <v>35123.417290120007</v>
          </cell>
          <cell r="CE86">
            <v>33960.311667870003</v>
          </cell>
          <cell r="CF86">
            <v>57114.338525520005</v>
          </cell>
          <cell r="CG86">
            <v>36637.482113009995</v>
          </cell>
          <cell r="CH86">
            <v>40757.968019970009</v>
          </cell>
          <cell r="CI86">
            <v>63097.521515430053</v>
          </cell>
          <cell r="CJ86">
            <v>48869.446452670003</v>
          </cell>
          <cell r="CK86">
            <v>55766.876388910008</v>
          </cell>
          <cell r="CL86">
            <v>99298.062373000022</v>
          </cell>
          <cell r="CM86">
            <v>55317.504118469995</v>
          </cell>
          <cell r="CN86">
            <v>75069.178411060013</v>
          </cell>
          <cell r="CO86">
            <v>76852.642230220008</v>
          </cell>
          <cell r="CP86">
            <v>61032.360753349996</v>
          </cell>
          <cell r="CQ86">
            <v>60687.368782080004</v>
          </cell>
          <cell r="CR86">
            <v>114489.67115916</v>
          </cell>
          <cell r="CS86">
            <v>64994.37426720003</v>
          </cell>
          <cell r="CT86">
            <v>90725.488376799985</v>
          </cell>
          <cell r="CU86">
            <v>96911.747145229965</v>
          </cell>
          <cell r="CV86">
            <v>33809.564237500002</v>
          </cell>
          <cell r="CW86">
            <v>36232.99981437</v>
          </cell>
          <cell r="CX86">
            <v>71110.044315340012</v>
          </cell>
          <cell r="CY86">
            <v>43485.255906099992</v>
          </cell>
          <cell r="CZ86">
            <v>46880.926631420014</v>
          </cell>
          <cell r="DA86">
            <v>62270.151228190007</v>
          </cell>
          <cell r="DB86">
            <v>42369.938136229997</v>
          </cell>
          <cell r="DC86">
            <v>40280.926296639998</v>
          </cell>
          <cell r="DD86">
            <v>79692.265762359995</v>
          </cell>
          <cell r="DE86">
            <v>42507.830975740006</v>
          </cell>
          <cell r="DF86">
            <v>50944.431480739993</v>
          </cell>
          <cell r="DG86">
            <v>75515.830194230002</v>
          </cell>
          <cell r="DH86">
            <v>54999.184292470003</v>
          </cell>
          <cell r="DI86">
            <v>59903.481349469999</v>
          </cell>
          <cell r="DJ86">
            <v>106311.63476927002</v>
          </cell>
          <cell r="DK86">
            <v>58732.618939150001</v>
          </cell>
          <cell r="DL86">
            <v>82190.836860640018</v>
          </cell>
          <cell r="DM86">
            <v>84358.518903649994</v>
          </cell>
          <cell r="DN86">
            <v>68997.364161670004</v>
          </cell>
          <cell r="DO86">
            <v>71987.048417760016</v>
          </cell>
          <cell r="DP86">
            <v>118989.05342560998</v>
          </cell>
          <cell r="DQ86">
            <v>68976.727024849984</v>
          </cell>
          <cell r="DR86">
            <v>103086.90494181</v>
          </cell>
          <cell r="DS86">
            <v>107761.64609549998</v>
          </cell>
          <cell r="DT86">
            <v>63990.153085980004</v>
          </cell>
          <cell r="DU86">
            <v>64935.97348239</v>
          </cell>
          <cell r="DV86">
            <v>113942.03643115998</v>
          </cell>
          <cell r="DW86">
            <v>66455.096228369992</v>
          </cell>
          <cell r="DX86">
            <v>88658.563393100005</v>
          </cell>
          <cell r="DY86">
            <v>89229.284469439997</v>
          </cell>
          <cell r="DZ86">
            <v>75900.23595491999</v>
          </cell>
          <cell r="EA86">
            <v>73704.219277419994</v>
          </cell>
          <cell r="EB86">
            <v>123630.97307349004</v>
          </cell>
          <cell r="EC86">
            <v>79257.458900749974</v>
          </cell>
          <cell r="ED86">
            <v>116480.72124744003</v>
          </cell>
          <cell r="EE86">
            <v>113797.85526689995</v>
          </cell>
          <cell r="EF86">
            <v>63990.153085980004</v>
          </cell>
          <cell r="EG86">
            <v>128926.12656836999</v>
          </cell>
          <cell r="EH86">
            <v>242868.16299952997</v>
          </cell>
          <cell r="EI86">
            <v>309323.25922789995</v>
          </cell>
          <cell r="EJ86">
            <v>397981.822621</v>
          </cell>
          <cell r="EK86">
            <v>487211.10709044</v>
          </cell>
          <cell r="EL86">
            <v>563111.34304535994</v>
          </cell>
          <cell r="EM86">
            <v>636815.56232278002</v>
          </cell>
          <cell r="EN86">
            <v>760446.53539626999</v>
          </cell>
          <cell r="EO86">
            <v>839703.99429702002</v>
          </cell>
          <cell r="EP86">
            <v>956184.71554446011</v>
          </cell>
          <cell r="EQ86">
            <v>1069982.5708113599</v>
          </cell>
          <cell r="ER86">
            <v>65456.940329020021</v>
          </cell>
          <cell r="ES86">
            <v>72065.485521829993</v>
          </cell>
          <cell r="ET86">
            <v>119392.59532134001</v>
          </cell>
          <cell r="EU86">
            <v>71457.193057990007</v>
          </cell>
          <cell r="EV86">
            <v>97996.192749589987</v>
          </cell>
          <cell r="EW86">
            <v>96436.044796070026</v>
          </cell>
          <cell r="EX86">
            <v>80820.077631640001</v>
          </cell>
          <cell r="EY86">
            <v>76205.814258339989</v>
          </cell>
          <cell r="EZ86">
            <v>138934.01353221998</v>
          </cell>
          <cell r="FA86">
            <v>75576.345747370011</v>
          </cell>
          <cell r="FB86">
            <v>118385.67871908996</v>
          </cell>
          <cell r="FC86">
            <v>131354.60494718002</v>
          </cell>
          <cell r="FD86">
            <v>65456.940329020021</v>
          </cell>
          <cell r="FE86">
            <v>137522.42585085001</v>
          </cell>
          <cell r="FF86">
            <v>256915.02117219003</v>
          </cell>
          <cell r="FG86">
            <v>328372.21423018002</v>
          </cell>
          <cell r="FH86">
            <v>426368.40697976999</v>
          </cell>
          <cell r="FI86">
            <v>522804.45177584002</v>
          </cell>
          <cell r="FJ86">
            <v>603624.52940748003</v>
          </cell>
          <cell r="FK86">
            <v>679830.34366582008</v>
          </cell>
          <cell r="FL86">
            <v>818764.35719804</v>
          </cell>
          <cell r="FM86">
            <v>894340.70294541004</v>
          </cell>
          <cell r="FN86">
            <v>1012726.3816645</v>
          </cell>
          <cell r="FO86">
            <v>1144080.9866116801</v>
          </cell>
          <cell r="FP86">
            <v>0</v>
          </cell>
          <cell r="FQ86">
            <v>1466.7872430400166</v>
          </cell>
          <cell r="FR86">
            <v>7129.5120394399928</v>
          </cell>
          <cell r="FS86">
            <v>5450.558890180022</v>
          </cell>
          <cell r="FT86">
            <v>5002.0968296200153</v>
          </cell>
          <cell r="FU86">
            <v>9337.6293564899825</v>
          </cell>
          <cell r="FV86">
            <v>7206.7603266300284</v>
          </cell>
          <cell r="FW86">
            <v>4919.8416767200106</v>
          </cell>
          <cell r="FX86">
            <v>2501.5949809199956</v>
          </cell>
          <cell r="FY86">
            <v>15303.040458729942</v>
          </cell>
          <cell r="FZ86">
            <v>-3681.1131533799635</v>
          </cell>
          <cell r="GA86">
            <v>1904.9574716499337</v>
          </cell>
          <cell r="GB86">
            <v>17556.749680280074</v>
          </cell>
          <cell r="GC86">
            <v>0</v>
          </cell>
          <cell r="GD86">
            <v>2.2922077418211149E-2</v>
          </cell>
          <cell r="GE86">
            <v>0.10979294922518482</v>
          </cell>
          <cell r="GF86">
            <v>4.783624253962733E-2</v>
          </cell>
          <cell r="GG86">
            <v>7.5270327085684013E-2</v>
          </cell>
          <cell r="GH86">
            <v>0.10532123462330654</v>
          </cell>
          <cell r="GI86">
            <v>8.0766761377519064E-2</v>
          </cell>
          <cell r="GJ86">
            <v>6.4819846932255787E-2</v>
          </cell>
          <cell r="GK86">
            <v>3.3941001009780501E-2</v>
          </cell>
          <cell r="GL86">
            <v>0.12377998877055951</v>
          </cell>
          <cell r="GM86">
            <v>-4.6445005989778597E-2</v>
          </cell>
          <cell r="GN86">
            <v>1.6354272631976856E-2</v>
          </cell>
          <cell r="GO86">
            <v>0.15428014560645903</v>
          </cell>
          <cell r="GP86">
            <v>0</v>
          </cell>
          <cell r="GQ86">
            <v>1466.7872430400166</v>
          </cell>
          <cell r="GR86">
            <v>8596.2992824800167</v>
          </cell>
          <cell r="GS86">
            <v>14046.858172660053</v>
          </cell>
          <cell r="GT86">
            <v>19048.955002280069</v>
          </cell>
          <cell r="GU86">
            <v>28386.584358769993</v>
          </cell>
          <cell r="GV86">
            <v>35593.344685400021</v>
          </cell>
          <cell r="GW86">
            <v>40513.18636212009</v>
          </cell>
          <cell r="GX86">
            <v>43014.781343040057</v>
          </cell>
          <cell r="GY86">
            <v>58317.821801770013</v>
          </cell>
          <cell r="GZ86">
            <v>54636.70864839002</v>
          </cell>
          <cell r="HA86">
            <v>56541.666120039881</v>
          </cell>
          <cell r="HB86">
            <v>74098.415800320217</v>
          </cell>
          <cell r="HC86">
            <v>0</v>
          </cell>
          <cell r="HD86">
            <v>2.2922077418211149E-2</v>
          </cell>
          <cell r="HE86">
            <v>6.6676161855536459E-2</v>
          </cell>
          <cell r="HF86">
            <v>5.7837379750293738E-2</v>
          </cell>
          <cell r="HG86">
            <v>6.1582679071169939E-2</v>
          </cell>
          <cell r="HH86">
            <v>7.1326333880838255E-2</v>
          </cell>
          <cell r="HI86">
            <v>7.305528171957891E-2</v>
          </cell>
          <cell r="HJ86">
            <v>7.1945250015780018E-2</v>
          </cell>
          <cell r="HK86">
            <v>6.7546686808569761E-2</v>
          </cell>
          <cell r="HL86">
            <v>7.6688917744073215E-2</v>
          </cell>
          <cell r="HM86">
            <v>6.5066629454502659E-2</v>
          </cell>
          <cell r="HN86">
            <v>5.9132576792805723E-2</v>
          </cell>
          <cell r="HO86">
            <v>6.925198393103911E-2</v>
          </cell>
          <cell r="HP86">
            <v>0</v>
          </cell>
          <cell r="HQ86">
            <v>-1.979977241717279E-6</v>
          </cell>
          <cell r="HR86">
            <v>-2.1700107026845217E-6</v>
          </cell>
          <cell r="HS86">
            <v>-1.6599951777607203E-6</v>
          </cell>
          <cell r="HT86">
            <v>-1.0099902283400297E-6</v>
          </cell>
          <cell r="HU86">
            <v>-2.4100154405459762E-6</v>
          </cell>
          <cell r="HV86">
            <v>-2.9299699235707521E-6</v>
          </cell>
          <cell r="HW86">
            <v>-1.3599928934127092E-6</v>
          </cell>
          <cell r="HX86">
            <v>2.3399916244670749E-6</v>
          </cell>
          <cell r="HY86">
            <v>-1.78001937456429E-6</v>
          </cell>
          <cell r="HZ86">
            <v>1.3700046110898256E-6</v>
          </cell>
          <cell r="IA86">
            <v>-7400.4574719100347</v>
          </cell>
          <cell r="IB86">
            <v>7099.2745451800147</v>
          </cell>
          <cell r="IC86">
            <v>0</v>
          </cell>
          <cell r="ID86">
            <v>-3.0248545558423756E-11</v>
          </cell>
          <cell r="IE86">
            <v>-3.011165035392486E-11</v>
          </cell>
          <cell r="IF86">
            <v>-1.39036694299997E-11</v>
          </cell>
          <cell r="IG86">
            <v>-1.4134199583044243E-11</v>
          </cell>
          <cell r="IH86">
            <v>-2.4592949714332551E-11</v>
          </cell>
          <cell r="II86">
            <v>-3.0382518587086795E-11</v>
          </cell>
          <cell r="IJ86">
            <v>-1.6827413846202553E-11</v>
          </cell>
          <cell r="IK86">
            <v>3.0706208539499175E-11</v>
          </cell>
          <cell r="IL86">
            <v>-1.2811976918299296E-11</v>
          </cell>
          <cell r="IM86">
            <v>1.8127425950100734E-11</v>
          </cell>
          <cell r="IN86">
            <v>-5.8833649685151375E-2</v>
          </cell>
          <cell r="IO86">
            <v>5.7134567363926504E-2</v>
          </cell>
          <cell r="IP86">
            <v>0</v>
          </cell>
          <cell r="IQ86">
            <v>-1.979977241717279E-6</v>
          </cell>
          <cell r="IR86">
            <v>-4.150002496317029E-6</v>
          </cell>
          <cell r="IS86">
            <v>-5.8099685702472925E-6</v>
          </cell>
          <cell r="IT86">
            <v>-6.8199587985873222E-6</v>
          </cell>
          <cell r="IU86">
            <v>-9.2299887910485268E-6</v>
          </cell>
          <cell r="IV86">
            <v>-1.2159987818449736E-5</v>
          </cell>
          <cell r="IW86">
            <v>-1.3520009815692902E-5</v>
          </cell>
          <cell r="IX86">
            <v>-1.1179945431649685E-5</v>
          </cell>
          <cell r="IY86">
            <v>-1.2960052117705345E-5</v>
          </cell>
          <cell r="IZ86">
            <v>-1.1589960195124149E-5</v>
          </cell>
          <cell r="JA86">
            <v>-7400.4574835000094</v>
          </cell>
          <cell r="JB86">
            <v>-301.18293831986375</v>
          </cell>
          <cell r="JC86">
            <v>0</v>
          </cell>
          <cell r="JD86">
            <v>-3.0248545558423756E-11</v>
          </cell>
          <cell r="JE86">
            <v>-3.0176914568774994E-11</v>
          </cell>
          <cell r="JF86">
            <v>-2.2614359190083855E-11</v>
          </cell>
          <cell r="JG86">
            <v>-2.0768988674739307E-11</v>
          </cell>
          <cell r="JH86">
            <v>-2.1647919122878761E-11</v>
          </cell>
          <cell r="JI86">
            <v>-2.3259151250266467E-11</v>
          </cell>
          <cell r="JJ86">
            <v>-2.2398045733266288E-11</v>
          </cell>
          <cell r="JK86">
            <v>-1.6445199211292463E-11</v>
          </cell>
          <cell r="JL86">
            <v>-1.582879372259419E-11</v>
          </cell>
          <cell r="JM86">
            <v>-1.295922253879727E-11</v>
          </cell>
          <cell r="JN86">
            <v>-7.2544483680880307E-3</v>
          </cell>
          <cell r="JO86">
            <v>-2.6318387889449245E-4</v>
          </cell>
          <cell r="JP86">
            <v>0</v>
          </cell>
          <cell r="JQ86">
            <v>65456.940330999998</v>
          </cell>
          <cell r="JR86">
            <v>72065.485524000003</v>
          </cell>
          <cell r="JS86">
            <v>119392.595323</v>
          </cell>
          <cell r="JT86">
            <v>71457.193058999997</v>
          </cell>
          <cell r="JU86">
            <v>97996.192752000003</v>
          </cell>
          <cell r="JV86">
            <v>96436.044798999996</v>
          </cell>
          <cell r="JW86">
            <v>80820.077632999994</v>
          </cell>
          <cell r="JX86">
            <v>76205.814255999998</v>
          </cell>
          <cell r="JY86">
            <v>138934.013534</v>
          </cell>
          <cell r="JZ86">
            <v>75576.345746000006</v>
          </cell>
          <cell r="KA86">
            <v>125786.136191</v>
          </cell>
          <cell r="KB86">
            <v>124255.33040200001</v>
          </cell>
          <cell r="KC86">
            <v>0</v>
          </cell>
          <cell r="KD86">
            <v>65456.940330999998</v>
          </cell>
          <cell r="KE86">
            <v>137522.42585500001</v>
          </cell>
          <cell r="KF86">
            <v>256915.021178</v>
          </cell>
          <cell r="KG86">
            <v>328372.21423699998</v>
          </cell>
          <cell r="KH86">
            <v>426368.40698899998</v>
          </cell>
          <cell r="KI86">
            <v>522804.45178800001</v>
          </cell>
          <cell r="KJ86">
            <v>603624.52942100004</v>
          </cell>
          <cell r="KK86">
            <v>679830.34367700003</v>
          </cell>
          <cell r="KL86">
            <v>818764.35721100005</v>
          </cell>
          <cell r="KM86">
            <v>894340.702957</v>
          </cell>
          <cell r="KN86">
            <v>1020126.839148</v>
          </cell>
          <cell r="KO86">
            <v>1144382.16955</v>
          </cell>
          <cell r="KP86">
            <v>0</v>
          </cell>
          <cell r="KQ86">
            <v>65456.940329020021</v>
          </cell>
          <cell r="KR86">
            <v>72065.485521829993</v>
          </cell>
          <cell r="KS86">
            <v>119392.59532134001</v>
          </cell>
          <cell r="KT86">
            <v>71457.193057990007</v>
          </cell>
          <cell r="KU86">
            <v>97996.192749589987</v>
          </cell>
          <cell r="KV86">
            <v>96436.044796070026</v>
          </cell>
          <cell r="KW86">
            <v>80820.077631640001</v>
          </cell>
          <cell r="KX86">
            <v>76205.814258339989</v>
          </cell>
          <cell r="KY86">
            <v>138934.01353221998</v>
          </cell>
          <cell r="KZ86">
            <v>75576.345747370011</v>
          </cell>
          <cell r="LA86">
            <v>118385.67871908996</v>
          </cell>
          <cell r="LB86">
            <v>131354.60494718002</v>
          </cell>
          <cell r="LC86">
            <v>0</v>
          </cell>
          <cell r="LD86" t="str">
            <v>56.1 TOTAL TAX REVENUE (gross) (Rev. Acc.) Less ML</v>
          </cell>
          <cell r="LE86">
            <v>65595.710412539993</v>
          </cell>
          <cell r="LF86">
            <v>71900.369000800012</v>
          </cell>
          <cell r="LG86">
            <v>119229.69336459998</v>
          </cell>
          <cell r="LH86">
            <v>71356.796395910016</v>
          </cell>
          <cell r="LI86">
            <v>97964.100247059978</v>
          </cell>
          <cell r="LJ86">
            <v>96497.005017770018</v>
          </cell>
          <cell r="LK86">
            <v>80771.057769009989</v>
          </cell>
          <cell r="LL86">
            <v>76051.0569904</v>
          </cell>
          <cell r="LM86">
            <v>139226.15041566998</v>
          </cell>
          <cell r="LN86">
            <v>75495.12005972999</v>
          </cell>
          <cell r="LO86">
            <v>118362.37427048001</v>
          </cell>
          <cell r="LP86">
            <v>131357.43103450001</v>
          </cell>
          <cell r="LQ86">
            <v>0</v>
          </cell>
          <cell r="LR86">
            <v>0</v>
          </cell>
        </row>
        <row r="87">
          <cell r="M87" t="str">
            <v>57  Cash Balance</v>
          </cell>
          <cell r="O87" t="str">
            <v xml:space="preserve"> </v>
          </cell>
          <cell r="P87">
            <v>5.9467003700000003</v>
          </cell>
          <cell r="Q87">
            <v>-520.48642097000004</v>
          </cell>
          <cell r="R87">
            <v>220.46684225999999</v>
          </cell>
          <cell r="S87">
            <v>581.56102658000009</v>
          </cell>
          <cell r="T87">
            <v>-80.711589019999991</v>
          </cell>
          <cell r="U87">
            <v>74.271491859999998</v>
          </cell>
          <cell r="V87">
            <v>-543.17022737000002</v>
          </cell>
          <cell r="W87">
            <v>-55.939355840000005</v>
          </cell>
          <cell r="X87">
            <v>482.50397213999997</v>
          </cell>
          <cell r="Y87">
            <v>-965.00901503</v>
          </cell>
          <cell r="Z87">
            <v>635.36030633000007</v>
          </cell>
          <cell r="AA87">
            <v>27.733893100000003</v>
          </cell>
          <cell r="AB87">
            <v>-44.19898969999695</v>
          </cell>
          <cell r="AC87">
            <v>151.83848583000946</v>
          </cell>
          <cell r="AD87">
            <v>-391.56260125002291</v>
          </cell>
          <cell r="AE87">
            <v>301.95267358999632</v>
          </cell>
          <cell r="AF87">
            <v>-180.90314981000517</v>
          </cell>
          <cell r="AG87">
            <v>-955.40628282000728</v>
          </cell>
          <cell r="AH87">
            <v>1317.4178204700013</v>
          </cell>
          <cell r="AI87">
            <v>-479.70061322999572</v>
          </cell>
          <cell r="AJ87">
            <v>-1099.1376020999985</v>
          </cell>
          <cell r="AK87">
            <v>1254.1415997699967</v>
          </cell>
          <cell r="AL87">
            <v>-1337.4028908399887</v>
          </cell>
          <cell r="AM87">
            <v>466.39038029999949</v>
          </cell>
          <cell r="AN87">
            <v>58.742064460000002</v>
          </cell>
          <cell r="AO87">
            <v>567.98430766000001</v>
          </cell>
          <cell r="AP87">
            <v>-2766.6589421399999</v>
          </cell>
          <cell r="AQ87">
            <v>1972.1582563299999</v>
          </cell>
          <cell r="AR87">
            <v>12.717673960000001</v>
          </cell>
          <cell r="AS87">
            <v>-708.28686688000005</v>
          </cell>
          <cell r="AT87">
            <v>1486.5064714499999</v>
          </cell>
          <cell r="AU87">
            <v>-453.37663800000001</v>
          </cell>
          <cell r="AV87">
            <v>-623.88470128999995</v>
          </cell>
          <cell r="AW87">
            <v>704.12266283000008</v>
          </cell>
          <cell r="AX87">
            <v>69.640462220000003</v>
          </cell>
          <cell r="AY87">
            <v>-399.52709202</v>
          </cell>
          <cell r="AZ87">
            <v>-444.31967430000003</v>
          </cell>
          <cell r="BA87">
            <v>554.98473010999999</v>
          </cell>
          <cell r="BB87">
            <v>-550.72202564999998</v>
          </cell>
          <cell r="BC87">
            <v>487.19738047000004</v>
          </cell>
          <cell r="BD87">
            <v>-2031.4223550699999</v>
          </cell>
          <cell r="BE87">
            <v>2139.5906106299999</v>
          </cell>
          <cell r="BF87">
            <v>455.98975397000004</v>
          </cell>
          <cell r="BG87">
            <v>-604.27364103000002</v>
          </cell>
          <cell r="BH87">
            <v>-353.64490230000001</v>
          </cell>
          <cell r="BI87">
            <v>427.53629054000004</v>
          </cell>
          <cell r="BJ87">
            <v>-236.06421097999998</v>
          </cell>
          <cell r="BK87">
            <v>200.05604800999998</v>
          </cell>
          <cell r="BL87">
            <v>-76.733312330000004</v>
          </cell>
          <cell r="BM87">
            <v>119.14560001000001</v>
          </cell>
          <cell r="BN87">
            <v>560.43017603999999</v>
          </cell>
          <cell r="BO87">
            <v>-938.45638837000001</v>
          </cell>
          <cell r="BP87">
            <v>464.55607236000003</v>
          </cell>
          <cell r="BQ87">
            <v>427.49734911000002</v>
          </cell>
          <cell r="BR87">
            <v>-420.88286339000001</v>
          </cell>
          <cell r="BS87">
            <v>-4224.6567116400001</v>
          </cell>
          <cell r="BT87">
            <v>4245.5407886599996</v>
          </cell>
          <cell r="BU87">
            <v>-777.32886382000004</v>
          </cell>
          <cell r="BV87">
            <v>221.83512555000001</v>
          </cell>
          <cell r="BW87">
            <v>653.87473282000008</v>
          </cell>
          <cell r="BX87">
            <v>-132.66571451000215</v>
          </cell>
          <cell r="BY87">
            <v>-112.72424217000199</v>
          </cell>
          <cell r="BZ87">
            <v>-2816.5425213399812</v>
          </cell>
          <cell r="CA87">
            <v>2549.0299336100084</v>
          </cell>
          <cell r="CB87">
            <v>-127.3973933299942</v>
          </cell>
          <cell r="CC87">
            <v>-383.87274469000243</v>
          </cell>
          <cell r="CD87">
            <v>784.39631099999997</v>
          </cell>
          <cell r="CE87">
            <v>305.27035162999726</v>
          </cell>
          <cell r="CF87">
            <v>-397.02344311999514</v>
          </cell>
          <cell r="CG87">
            <v>283.51344155999755</v>
          </cell>
          <cell r="CH87">
            <v>-88.515911510009772</v>
          </cell>
          <cell r="CI87">
            <v>-103.27325516999817</v>
          </cell>
          <cell r="CJ87">
            <v>-326.22348232000002</v>
          </cell>
          <cell r="CK87">
            <v>386.5456092</v>
          </cell>
          <cell r="CL87">
            <v>268.81051649</v>
          </cell>
          <cell r="CM87">
            <v>-659.81388070000003</v>
          </cell>
          <cell r="CN87">
            <v>666.73093341999993</v>
          </cell>
          <cell r="CO87">
            <v>318.18929837000002</v>
          </cell>
          <cell r="CP87">
            <v>357.97479723999999</v>
          </cell>
          <cell r="CQ87">
            <v>807.12487933</v>
          </cell>
          <cell r="CR87">
            <v>-1770.4480093599998</v>
          </cell>
          <cell r="CS87">
            <v>-60.319771609999997</v>
          </cell>
          <cell r="CT87">
            <v>-58.573613829999999</v>
          </cell>
          <cell r="CU87">
            <v>13.68308105</v>
          </cell>
          <cell r="CV87">
            <v>-840.10033200999999</v>
          </cell>
          <cell r="CW87">
            <v>1228.1327243699998</v>
          </cell>
          <cell r="CX87">
            <v>-456.70081699000002</v>
          </cell>
          <cell r="CY87">
            <v>450.47686195999995</v>
          </cell>
          <cell r="CZ87">
            <v>205.44631662999998</v>
          </cell>
          <cell r="DA87">
            <v>-537.38596373999997</v>
          </cell>
          <cell r="DB87">
            <v>1378.1398168199999</v>
          </cell>
          <cell r="DC87">
            <v>-1070.1141313999999</v>
          </cell>
          <cell r="DD87">
            <v>-1249.5831959500001</v>
          </cell>
          <cell r="DE87">
            <v>2471.6491644299999</v>
          </cell>
          <cell r="DF87">
            <v>-561.37011114999996</v>
          </cell>
          <cell r="DG87">
            <v>-884.7227339399999</v>
          </cell>
          <cell r="DH87">
            <v>96.559709180000013</v>
          </cell>
          <cell r="DI87">
            <v>59.537732599999998</v>
          </cell>
          <cell r="DJ87">
            <v>-107.72723089</v>
          </cell>
          <cell r="DK87">
            <v>-15.71299108</v>
          </cell>
          <cell r="DL87">
            <v>117.10835248000001</v>
          </cell>
          <cell r="DM87">
            <v>-148.19208297</v>
          </cell>
          <cell r="DN87">
            <v>56.537631619999999</v>
          </cell>
          <cell r="DO87">
            <v>68.499778669999998</v>
          </cell>
          <cell r="DP87">
            <v>-24.41249753</v>
          </cell>
          <cell r="DQ87">
            <v>18.804245739999999</v>
          </cell>
          <cell r="DR87">
            <v>66.624000030000005</v>
          </cell>
          <cell r="DS87">
            <v>-118.72578457000024</v>
          </cell>
          <cell r="DT87">
            <v>5.819950119999886</v>
          </cell>
          <cell r="DU87">
            <v>64.873038379999997</v>
          </cell>
          <cell r="DV87">
            <v>15.09530631</v>
          </cell>
          <cell r="DW87">
            <v>-58.893776079999995</v>
          </cell>
          <cell r="DX87">
            <v>-55.94787771</v>
          </cell>
          <cell r="DY87">
            <v>110.80771439</v>
          </cell>
          <cell r="DZ87">
            <v>-32.670235980000001</v>
          </cell>
          <cell r="EA87">
            <v>-53.82338549</v>
          </cell>
          <cell r="EB87">
            <v>16.65459963</v>
          </cell>
          <cell r="EC87">
            <v>-4.8851810499999999</v>
          </cell>
          <cell r="ED87">
            <v>-10.18930082</v>
          </cell>
          <cell r="EE87">
            <v>-107.40305712</v>
          </cell>
          <cell r="EF87">
            <v>5.819950119999886</v>
          </cell>
          <cell r="EG87">
            <v>70.692988499999885</v>
          </cell>
          <cell r="EH87">
            <v>85.788294809999883</v>
          </cell>
          <cell r="EI87">
            <v>26.894518729999884</v>
          </cell>
          <cell r="EJ87">
            <v>-29.053358980000116</v>
          </cell>
          <cell r="EK87">
            <v>81.754355409999874</v>
          </cell>
          <cell r="EL87">
            <v>49.084119429999873</v>
          </cell>
          <cell r="EM87">
            <v>-4.7392660600001291</v>
          </cell>
          <cell r="EN87">
            <v>11.915333569999872</v>
          </cell>
          <cell r="EO87">
            <v>7.0301525199998718</v>
          </cell>
          <cell r="EP87">
            <v>-3.1591483000001284</v>
          </cell>
          <cell r="EQ87">
            <v>-110.56220542000014</v>
          </cell>
          <cell r="ER87">
            <v>196.28058497999999</v>
          </cell>
          <cell r="ES87">
            <v>-108.72911565999999</v>
          </cell>
          <cell r="ET87">
            <v>42.742827950000006</v>
          </cell>
          <cell r="EU87">
            <v>-8.6267332200000002</v>
          </cell>
          <cell r="EV87">
            <v>-20.93460031</v>
          </cell>
          <cell r="EW87">
            <v>87.332471709999993</v>
          </cell>
          <cell r="EX87">
            <v>23.487658739999997</v>
          </cell>
          <cell r="EY87">
            <v>-124.99979334999999</v>
          </cell>
          <cell r="EZ87">
            <v>-3.4435414300000002</v>
          </cell>
          <cell r="FA87">
            <v>12.10502166</v>
          </cell>
          <cell r="FB87">
            <v>17.80685033</v>
          </cell>
          <cell r="FC87">
            <v>2.82560732</v>
          </cell>
          <cell r="FD87">
            <v>196.28058497999999</v>
          </cell>
          <cell r="FE87">
            <v>87.551469319999995</v>
          </cell>
          <cell r="FF87">
            <v>130.29429727000002</v>
          </cell>
          <cell r="FG87">
            <v>121.66756405000001</v>
          </cell>
          <cell r="FH87">
            <v>100.73296374</v>
          </cell>
          <cell r="FI87">
            <v>188.06543545</v>
          </cell>
          <cell r="FJ87">
            <v>211.55309419</v>
          </cell>
          <cell r="FK87">
            <v>86.553300840000006</v>
          </cell>
          <cell r="FL87">
            <v>83.109759410000009</v>
          </cell>
          <cell r="FM87">
            <v>95.214781070000015</v>
          </cell>
          <cell r="FN87">
            <v>113.02163140000002</v>
          </cell>
          <cell r="FO87">
            <v>115.84723872000002</v>
          </cell>
          <cell r="FP87">
            <v>0</v>
          </cell>
          <cell r="FQ87">
            <v>190.46063486000011</v>
          </cell>
          <cell r="FR87">
            <v>-173.60215403999999</v>
          </cell>
          <cell r="FS87">
            <v>27.647521640000008</v>
          </cell>
          <cell r="FT87">
            <v>50.267042859999997</v>
          </cell>
          <cell r="FU87">
            <v>35.0132774</v>
          </cell>
          <cell r="FV87">
            <v>-23.475242680000008</v>
          </cell>
          <cell r="FW87">
            <v>56.157894720000002</v>
          </cell>
          <cell r="FX87">
            <v>-71.176407859999983</v>
          </cell>
          <cell r="FY87">
            <v>-20.09814106</v>
          </cell>
          <cell r="FZ87">
            <v>16.990202709999998</v>
          </cell>
          <cell r="GA87">
            <v>27.996151149999999</v>
          </cell>
          <cell r="GB87">
            <v>110.22866444</v>
          </cell>
          <cell r="GC87">
            <v>0</v>
          </cell>
          <cell r="GD87">
            <v>32.725475465072172</v>
          </cell>
          <cell r="GE87">
            <v>-2.6760293393860919</v>
          </cell>
          <cell r="GF87">
            <v>1.8315310118407269</v>
          </cell>
          <cell r="GG87">
            <v>-0.85352046015386018</v>
          </cell>
          <cell r="GH87">
            <v>-0.6258195812446663</v>
          </cell>
          <cell r="GI87">
            <v>-0.21185567096327154</v>
          </cell>
          <cell r="GJ87">
            <v>-1.7189314076084001</v>
          </cell>
          <cell r="GK87">
            <v>1.3224067421998946</v>
          </cell>
          <cell r="GL87">
            <v>-1.2067621862129387</v>
          </cell>
          <cell r="GM87">
            <v>-3.4779064554833639</v>
          </cell>
          <cell r="GN87">
            <v>-2.747602769274212</v>
          </cell>
          <cell r="GO87">
            <v>-1.0263084440589338</v>
          </cell>
          <cell r="GP87">
            <v>0</v>
          </cell>
          <cell r="GQ87">
            <v>190.46063486000011</v>
          </cell>
          <cell r="GR87">
            <v>16.858480820000111</v>
          </cell>
          <cell r="GS87">
            <v>44.506002460000133</v>
          </cell>
          <cell r="GT87">
            <v>94.773045320000122</v>
          </cell>
          <cell r="GU87">
            <v>129.78632272000013</v>
          </cell>
          <cell r="GV87">
            <v>106.31108004000012</v>
          </cell>
          <cell r="GW87">
            <v>162.46897476000012</v>
          </cell>
          <cell r="GX87">
            <v>91.292566900000139</v>
          </cell>
          <cell r="GY87">
            <v>71.194425840000136</v>
          </cell>
          <cell r="GZ87">
            <v>88.184628550000141</v>
          </cell>
          <cell r="HA87">
            <v>116.18077970000014</v>
          </cell>
          <cell r="HB87">
            <v>226.40944414000018</v>
          </cell>
          <cell r="HC87">
            <v>0</v>
          </cell>
          <cell r="HD87">
            <v>32.725475465072172</v>
          </cell>
          <cell r="HE87">
            <v>0.23847458111068734</v>
          </cell>
          <cell r="HF87">
            <v>0.51878875269137892</v>
          </cell>
          <cell r="HG87">
            <v>3.5238795782682715</v>
          </cell>
          <cell r="HH87">
            <v>-4.4671710010998398</v>
          </cell>
          <cell r="HI87">
            <v>1.3003720658899178</v>
          </cell>
          <cell r="HJ87">
            <v>3.3100109902491233</v>
          </cell>
          <cell r="HK87">
            <v>-19.263017890157798</v>
          </cell>
          <cell r="HL87">
            <v>5.9750258288405522</v>
          </cell>
          <cell r="HM87">
            <v>12.543771745936708</v>
          </cell>
          <cell r="HN87">
            <v>-36.775981583389239</v>
          </cell>
          <cell r="HO87">
            <v>-2.0478014460721301</v>
          </cell>
          <cell r="HP87">
            <v>0</v>
          </cell>
          <cell r="HQ87">
            <v>196.28058497999999</v>
          </cell>
          <cell r="HR87">
            <v>-108.72911565999999</v>
          </cell>
          <cell r="HS87">
            <v>42.742827950000006</v>
          </cell>
          <cell r="HT87">
            <v>-8.6267332200000002</v>
          </cell>
          <cell r="HU87">
            <v>-20.93460031</v>
          </cell>
          <cell r="HV87">
            <v>87.332471709999993</v>
          </cell>
          <cell r="HW87">
            <v>23.487658739999997</v>
          </cell>
          <cell r="HX87">
            <v>-124.99979334999999</v>
          </cell>
          <cell r="HY87">
            <v>-3.4435414300000002</v>
          </cell>
          <cell r="HZ87">
            <v>12.10502166</v>
          </cell>
          <cell r="IA87">
            <v>17.80685033</v>
          </cell>
          <cell r="IB87">
            <v>2.82560732</v>
          </cell>
          <cell r="IC87">
            <v>0</v>
          </cell>
          <cell r="ID87">
            <v>0</v>
          </cell>
          <cell r="IE87">
            <v>0</v>
          </cell>
          <cell r="IF87">
            <v>0</v>
          </cell>
          <cell r="IG87">
            <v>0</v>
          </cell>
          <cell r="IH87">
            <v>0</v>
          </cell>
          <cell r="II87">
            <v>0</v>
          </cell>
          <cell r="IJ87">
            <v>0</v>
          </cell>
          <cell r="IK87">
            <v>0</v>
          </cell>
          <cell r="IL87">
            <v>0</v>
          </cell>
          <cell r="IM87">
            <v>0</v>
          </cell>
          <cell r="IN87">
            <v>0</v>
          </cell>
          <cell r="IO87">
            <v>0</v>
          </cell>
          <cell r="IP87">
            <v>0</v>
          </cell>
          <cell r="IQ87">
            <v>196.28058497999999</v>
          </cell>
          <cell r="IR87">
            <v>87.551469319999995</v>
          </cell>
          <cell r="IS87">
            <v>130.29429727000002</v>
          </cell>
          <cell r="IT87">
            <v>121.66756405000001</v>
          </cell>
          <cell r="IU87">
            <v>100.73296374</v>
          </cell>
          <cell r="IV87">
            <v>188.06543545</v>
          </cell>
          <cell r="IW87">
            <v>211.55309419</v>
          </cell>
          <cell r="IX87">
            <v>86.553300840000006</v>
          </cell>
          <cell r="IY87">
            <v>83.109759410000009</v>
          </cell>
          <cell r="IZ87">
            <v>95.214781070000015</v>
          </cell>
          <cell r="JA87">
            <v>113.02163140000002</v>
          </cell>
          <cell r="JB87">
            <v>115.84723872000002</v>
          </cell>
          <cell r="JC87">
            <v>0</v>
          </cell>
          <cell r="JD87">
            <v>0</v>
          </cell>
          <cell r="JE87">
            <v>0</v>
          </cell>
          <cell r="JF87">
            <v>0</v>
          </cell>
          <cell r="JG87">
            <v>0</v>
          </cell>
          <cell r="JH87">
            <v>0</v>
          </cell>
          <cell r="JI87">
            <v>0</v>
          </cell>
          <cell r="JJ87">
            <v>0</v>
          </cell>
          <cell r="JK87">
            <v>0</v>
          </cell>
          <cell r="JL87">
            <v>0</v>
          </cell>
          <cell r="JM87">
            <v>0</v>
          </cell>
          <cell r="JN87">
            <v>0</v>
          </cell>
          <cell r="JO87">
            <v>0</v>
          </cell>
          <cell r="JP87">
            <v>0</v>
          </cell>
          <cell r="JQ87">
            <v>0</v>
          </cell>
          <cell r="JR87">
            <v>0</v>
          </cell>
          <cell r="JS87">
            <v>0</v>
          </cell>
          <cell r="JT87">
            <v>0</v>
          </cell>
          <cell r="JU87">
            <v>0</v>
          </cell>
          <cell r="JV87">
            <v>0</v>
          </cell>
          <cell r="JW87">
            <v>0</v>
          </cell>
          <cell r="JX87">
            <v>0</v>
          </cell>
          <cell r="JY87">
            <v>0</v>
          </cell>
          <cell r="JZ87">
            <v>0</v>
          </cell>
          <cell r="KA87">
            <v>0</v>
          </cell>
          <cell r="KB87">
            <v>0</v>
          </cell>
          <cell r="KC87">
            <v>0</v>
          </cell>
          <cell r="KD87">
            <v>0</v>
          </cell>
          <cell r="KE87">
            <v>0</v>
          </cell>
          <cell r="KF87">
            <v>0</v>
          </cell>
          <cell r="KG87">
            <v>0</v>
          </cell>
          <cell r="KH87">
            <v>0</v>
          </cell>
          <cell r="KI87">
            <v>0</v>
          </cell>
          <cell r="KJ87">
            <v>0</v>
          </cell>
          <cell r="KK87">
            <v>0</v>
          </cell>
          <cell r="KL87">
            <v>0</v>
          </cell>
          <cell r="KM87">
            <v>0</v>
          </cell>
          <cell r="KN87">
            <v>0</v>
          </cell>
          <cell r="KO87">
            <v>0</v>
          </cell>
          <cell r="KP87">
            <v>0</v>
          </cell>
          <cell r="KQ87">
            <v>196.28058497999999</v>
          </cell>
          <cell r="KR87">
            <v>-108.72911565999999</v>
          </cell>
          <cell r="KS87">
            <v>42.742827950000006</v>
          </cell>
          <cell r="KT87">
            <v>-8.6267332200000002</v>
          </cell>
          <cell r="KU87">
            <v>-20.93460031</v>
          </cell>
          <cell r="KV87">
            <v>87.332471709999993</v>
          </cell>
          <cell r="KW87">
            <v>23.487658739999997</v>
          </cell>
          <cell r="KX87">
            <v>-124.99979334999999</v>
          </cell>
          <cell r="KY87">
            <v>-3.4435414300000002</v>
          </cell>
          <cell r="KZ87">
            <v>12.10502166</v>
          </cell>
          <cell r="LA87">
            <v>17.80685033</v>
          </cell>
          <cell r="LB87">
            <v>2.82560732</v>
          </cell>
          <cell r="LC87">
            <v>0</v>
          </cell>
          <cell r="LD87" t="str">
            <v>57  Cash Balance</v>
          </cell>
          <cell r="LE87">
            <v>0</v>
          </cell>
          <cell r="LF87">
            <v>0</v>
          </cell>
          <cell r="LG87">
            <v>0</v>
          </cell>
          <cell r="LH87">
            <v>0</v>
          </cell>
          <cell r="LI87">
            <v>0</v>
          </cell>
          <cell r="LJ87">
            <v>0</v>
          </cell>
          <cell r="LK87">
            <v>0</v>
          </cell>
          <cell r="LL87">
            <v>0</v>
          </cell>
          <cell r="LM87">
            <v>0</v>
          </cell>
          <cell r="LN87">
            <v>0</v>
          </cell>
          <cell r="LO87">
            <v>0</v>
          </cell>
          <cell r="LP87">
            <v>0</v>
          </cell>
          <cell r="LQ87">
            <v>0</v>
          </cell>
          <cell r="LR87">
            <v>0</v>
          </cell>
        </row>
        <row r="88">
          <cell r="M88" t="str">
            <v>58.1 TOTAL TAX REVENUE IN CASH (gross) Less ML</v>
          </cell>
          <cell r="O88" t="str">
            <v xml:space="preserve"> </v>
          </cell>
          <cell r="P88">
            <v>42000.125742529992</v>
          </cell>
          <cell r="Q88">
            <v>41116.442448640002</v>
          </cell>
          <cell r="R88">
            <v>79810.121499699977</v>
          </cell>
          <cell r="S88">
            <v>45643.880740599998</v>
          </cell>
          <cell r="T88">
            <v>61669.392358810008</v>
          </cell>
          <cell r="U88">
            <v>60509.1231577</v>
          </cell>
          <cell r="V88">
            <v>52420.264898699992</v>
          </cell>
          <cell r="W88">
            <v>50355.716008800002</v>
          </cell>
          <cell r="X88">
            <v>98692.241277969995</v>
          </cell>
          <cell r="Y88">
            <v>55063.460255709993</v>
          </cell>
          <cell r="Z88">
            <v>71714.298107749986</v>
          </cell>
          <cell r="AA88">
            <v>83517.174305979992</v>
          </cell>
          <cell r="AB88">
            <v>31181.44201545</v>
          </cell>
          <cell r="AC88">
            <v>33633.240803360015</v>
          </cell>
          <cell r="AD88">
            <v>61272.163634959979</v>
          </cell>
          <cell r="AE88">
            <v>36429.80232902</v>
          </cell>
          <cell r="AF88">
            <v>40660.483300669999</v>
          </cell>
          <cell r="AG88">
            <v>58327.901778439984</v>
          </cell>
          <cell r="AH88">
            <v>43238.961005070007</v>
          </cell>
          <cell r="AI88">
            <v>39199.404434310003</v>
          </cell>
          <cell r="AJ88">
            <v>68617.651102210002</v>
          </cell>
          <cell r="AK88">
            <v>43595.361170309989</v>
          </cell>
          <cell r="AL88">
            <v>45114.292905000009</v>
          </cell>
          <cell r="AM88">
            <v>70547.357309440005</v>
          </cell>
          <cell r="AN88">
            <v>31142.136678130002</v>
          </cell>
          <cell r="AO88">
            <v>32704.082570120001</v>
          </cell>
          <cell r="AP88">
            <v>62026.176553309997</v>
          </cell>
          <cell r="AQ88">
            <v>43272.557265049996</v>
          </cell>
          <cell r="AR88">
            <v>44780.343658220001</v>
          </cell>
          <cell r="AS88">
            <v>57315.285882170007</v>
          </cell>
          <cell r="AT88">
            <v>43846.590348729995</v>
          </cell>
          <cell r="AU88">
            <v>39410.908592110005</v>
          </cell>
          <cell r="AV88">
            <v>72896.32807564002</v>
          </cell>
          <cell r="AW88">
            <v>46338.463803520004</v>
          </cell>
          <cell r="AX88">
            <v>57908.352952869995</v>
          </cell>
          <cell r="AY88">
            <v>66984.354781100032</v>
          </cell>
          <cell r="AZ88">
            <v>39962.643595370006</v>
          </cell>
          <cell r="BA88">
            <v>38304.292823639989</v>
          </cell>
          <cell r="BB88">
            <v>71978.689879969999</v>
          </cell>
          <cell r="BC88">
            <v>46030.885450549998</v>
          </cell>
          <cell r="BD88">
            <v>54453.846286989989</v>
          </cell>
          <cell r="BE88">
            <v>58055.077235249999</v>
          </cell>
          <cell r="BF88">
            <v>44435.14308337</v>
          </cell>
          <cell r="BG88">
            <v>42250.331587670007</v>
          </cell>
          <cell r="BH88">
            <v>80162.58531183</v>
          </cell>
          <cell r="BI88">
            <v>51063.625789319995</v>
          </cell>
          <cell r="BJ88">
            <v>63789.788769290004</v>
          </cell>
          <cell r="BK88">
            <v>83741.144081809995</v>
          </cell>
          <cell r="BL88">
            <v>49310.092078660004</v>
          </cell>
          <cell r="BM88">
            <v>50271.851120410007</v>
          </cell>
          <cell r="BN88">
            <v>90508.79479823001</v>
          </cell>
          <cell r="BO88">
            <v>48574.803699259995</v>
          </cell>
          <cell r="BP88">
            <v>67439.042628520008</v>
          </cell>
          <cell r="BQ88">
            <v>69912.555164019999</v>
          </cell>
          <cell r="BR88">
            <v>56587.601944700014</v>
          </cell>
          <cell r="BS88">
            <v>47693.883509410007</v>
          </cell>
          <cell r="BT88">
            <v>103718.60431107</v>
          </cell>
          <cell r="BU88">
            <v>56810.158285900005</v>
          </cell>
          <cell r="BV88">
            <v>80785.294992129988</v>
          </cell>
          <cell r="BW88">
            <v>92467.954036059993</v>
          </cell>
          <cell r="BX88">
            <v>25775.571933880001</v>
          </cell>
          <cell r="BY88">
            <v>29517.119103579997</v>
          </cell>
          <cell r="BZ88">
            <v>49420.915909890013</v>
          </cell>
          <cell r="CA88">
            <v>35324.385762080012</v>
          </cell>
          <cell r="CB88">
            <v>36258.518565190003</v>
          </cell>
          <cell r="CC88">
            <v>51536.889620679998</v>
          </cell>
          <cell r="CD88">
            <v>35907.813601120011</v>
          </cell>
          <cell r="CE88">
            <v>34265.582019499998</v>
          </cell>
          <cell r="CF88">
            <v>56717.315082400011</v>
          </cell>
          <cell r="CG88">
            <v>36920.995554569992</v>
          </cell>
          <cell r="CH88">
            <v>40669.452108459998</v>
          </cell>
          <cell r="CI88">
            <v>62994.248260260007</v>
          </cell>
          <cell r="CJ88">
            <v>48543.222970350005</v>
          </cell>
          <cell r="CK88">
            <v>56153.42199811001</v>
          </cell>
          <cell r="CL88">
            <v>99566.872889490027</v>
          </cell>
          <cell r="CM88">
            <v>54657.690237769995</v>
          </cell>
          <cell r="CN88">
            <v>75735.909344480009</v>
          </cell>
          <cell r="CO88">
            <v>77170.831528590003</v>
          </cell>
          <cell r="CP88">
            <v>61390.335550589996</v>
          </cell>
          <cell r="CQ88">
            <v>61494.493661410001</v>
          </cell>
          <cell r="CR88">
            <v>112719.2231498</v>
          </cell>
          <cell r="CS88">
            <v>64934.054495590026</v>
          </cell>
          <cell r="CT88">
            <v>90666.914762969987</v>
          </cell>
          <cell r="CU88">
            <v>96925.430226279961</v>
          </cell>
          <cell r="CV88">
            <v>32969.463905490004</v>
          </cell>
          <cell r="CW88">
            <v>37461.132538740007</v>
          </cell>
          <cell r="CX88">
            <v>70653.343498350005</v>
          </cell>
          <cell r="CY88">
            <v>43935.732768059992</v>
          </cell>
          <cell r="CZ88">
            <v>47086.372948050011</v>
          </cell>
          <cell r="DA88">
            <v>61732.765264450012</v>
          </cell>
          <cell r="DB88">
            <v>43748.077953049993</v>
          </cell>
          <cell r="DC88">
            <v>39210.81216524</v>
          </cell>
          <cell r="DD88">
            <v>78442.682566410003</v>
          </cell>
          <cell r="DE88">
            <v>44979.480140170002</v>
          </cell>
          <cell r="DF88">
            <v>50383.061369589988</v>
          </cell>
          <cell r="DG88">
            <v>74631.10746028999</v>
          </cell>
          <cell r="DH88">
            <v>55095.744001650004</v>
          </cell>
          <cell r="DI88">
            <v>59963.019082070001</v>
          </cell>
          <cell r="DJ88">
            <v>106203.90753838002</v>
          </cell>
          <cell r="DK88">
            <v>58716.905948070002</v>
          </cell>
          <cell r="DL88">
            <v>82307.945213120009</v>
          </cell>
          <cell r="DM88">
            <v>84210.326820679998</v>
          </cell>
          <cell r="DN88">
            <v>69053.901793289988</v>
          </cell>
          <cell r="DO88">
            <v>72055.548196430012</v>
          </cell>
          <cell r="DP88">
            <v>118964.64092807999</v>
          </cell>
          <cell r="DQ88">
            <v>68995.53127059</v>
          </cell>
          <cell r="DR88">
            <v>103153.52894183999</v>
          </cell>
          <cell r="DS88">
            <v>107642.92031092997</v>
          </cell>
          <cell r="DT88">
            <v>63995.973036100004</v>
          </cell>
          <cell r="DU88">
            <v>65000.846520769999</v>
          </cell>
          <cell r="DV88">
            <v>113957.13173746999</v>
          </cell>
          <cell r="DW88">
            <v>66396.202452289988</v>
          </cell>
          <cell r="DX88">
            <v>88602.615515390004</v>
          </cell>
          <cell r="DY88">
            <v>89340.092183829998</v>
          </cell>
          <cell r="DZ88">
            <v>75867.565718939994</v>
          </cell>
          <cell r="EA88">
            <v>73650.395891929991</v>
          </cell>
          <cell r="EB88">
            <v>123647.62767312003</v>
          </cell>
          <cell r="EC88">
            <v>79252.573719699969</v>
          </cell>
          <cell r="ED88">
            <v>116470.53194662003</v>
          </cell>
          <cell r="EE88">
            <v>113690.45220977995</v>
          </cell>
          <cell r="EF88">
            <v>63995.973036100004</v>
          </cell>
          <cell r="EG88">
            <v>128996.81955686999</v>
          </cell>
          <cell r="EH88">
            <v>242953.95129433996</v>
          </cell>
          <cell r="EI88">
            <v>309350.15374662995</v>
          </cell>
          <cell r="EJ88">
            <v>397952.76926201995</v>
          </cell>
          <cell r="EK88">
            <v>487292.86144584999</v>
          </cell>
          <cell r="EL88">
            <v>563160.42716478987</v>
          </cell>
          <cell r="EM88">
            <v>636810.82305671996</v>
          </cell>
          <cell r="EN88">
            <v>760458.45072983997</v>
          </cell>
          <cell r="EO88">
            <v>839711.02444953995</v>
          </cell>
          <cell r="EP88">
            <v>956181.55639615993</v>
          </cell>
          <cell r="EQ88">
            <v>1069872.0086059398</v>
          </cell>
          <cell r="ER88">
            <v>65653.22091400002</v>
          </cell>
          <cell r="ES88">
            <v>71956.756406169981</v>
          </cell>
          <cell r="ET88">
            <v>119435.33814929001</v>
          </cell>
          <cell r="EU88">
            <v>71448.566324769999</v>
          </cell>
          <cell r="EV88">
            <v>97975.25814927998</v>
          </cell>
          <cell r="EW88">
            <v>96523.37726778003</v>
          </cell>
          <cell r="EX88">
            <v>80843.565290380007</v>
          </cell>
          <cell r="EY88">
            <v>76080.814464989991</v>
          </cell>
          <cell r="EZ88">
            <v>138930.56999078998</v>
          </cell>
          <cell r="FA88">
            <v>75588.450769030009</v>
          </cell>
          <cell r="FB88">
            <v>118403.48556941997</v>
          </cell>
          <cell r="FC88">
            <v>131357.43055450002</v>
          </cell>
          <cell r="FD88">
            <v>65653.22091400002</v>
          </cell>
          <cell r="FE88">
            <v>137609.97732017</v>
          </cell>
          <cell r="FF88">
            <v>257045.31546946001</v>
          </cell>
          <cell r="FG88">
            <v>328493.88179423002</v>
          </cell>
          <cell r="FH88">
            <v>426469.13994351</v>
          </cell>
          <cell r="FI88">
            <v>522992.51721129002</v>
          </cell>
          <cell r="FJ88">
            <v>603836.08250167</v>
          </cell>
          <cell r="FK88">
            <v>679916.89696665993</v>
          </cell>
          <cell r="FL88">
            <v>818847.46695744991</v>
          </cell>
          <cell r="FM88">
            <v>894435.91772647994</v>
          </cell>
          <cell r="FN88">
            <v>1012839.4032958999</v>
          </cell>
          <cell r="FO88">
            <v>1144196.8338503998</v>
          </cell>
          <cell r="FP88">
            <v>0</v>
          </cell>
          <cell r="FQ88">
            <v>1657.2478779000157</v>
          </cell>
          <cell r="FR88">
            <v>6955.9098853999822</v>
          </cell>
          <cell r="FS88">
            <v>5478.2064118200215</v>
          </cell>
          <cell r="FT88">
            <v>5052.3638724800112</v>
          </cell>
          <cell r="FU88">
            <v>9372.6426338899764</v>
          </cell>
          <cell r="FV88">
            <v>7183.2850839500315</v>
          </cell>
          <cell r="FW88">
            <v>4975.9995714400138</v>
          </cell>
          <cell r="FX88">
            <v>2430.4185730600002</v>
          </cell>
          <cell r="FY88">
            <v>15282.942317669949</v>
          </cell>
          <cell r="FZ88">
            <v>-3664.1229506699601</v>
          </cell>
          <cell r="GA88">
            <v>1932.9536227999342</v>
          </cell>
          <cell r="GB88">
            <v>17666.978344720075</v>
          </cell>
          <cell r="GC88">
            <v>0</v>
          </cell>
          <cell r="GD88">
            <v>2.5896127510478907E-2</v>
          </cell>
          <cell r="GE88">
            <v>0.10701260456934711</v>
          </cell>
          <cell r="GF88">
            <v>4.8072519273655467E-2</v>
          </cell>
          <cell r="GG88">
            <v>7.6094169333110057E-2</v>
          </cell>
          <cell r="GH88">
            <v>0.10578291147919869</v>
          </cell>
          <cell r="GI88">
            <v>8.0403824401360555E-2</v>
          </cell>
          <cell r="GJ88">
            <v>6.5587969302642046E-2</v>
          </cell>
          <cell r="GK88">
            <v>3.299939591127582E-2</v>
          </cell>
          <cell r="GL88">
            <v>0.12360077265754395</v>
          </cell>
          <cell r="GM88">
            <v>-4.6233488436971247E-2</v>
          </cell>
          <cell r="GN88">
            <v>1.6596074479043609E-2</v>
          </cell>
          <cell r="GO88">
            <v>0.15539544439599226</v>
          </cell>
          <cell r="GP88">
            <v>0</v>
          </cell>
          <cell r="GQ88">
            <v>1657.2478779000157</v>
          </cell>
          <cell r="GR88">
            <v>8613.1577633000124</v>
          </cell>
          <cell r="GS88">
            <v>14091.364175120048</v>
          </cell>
          <cell r="GT88">
            <v>19143.728047600074</v>
          </cell>
          <cell r="GU88">
            <v>28516.370681490051</v>
          </cell>
          <cell r="GV88">
            <v>35699.655765440024</v>
          </cell>
          <cell r="GW88">
            <v>40675.655336880125</v>
          </cell>
          <cell r="GX88">
            <v>43106.073909939965</v>
          </cell>
          <cell r="GY88">
            <v>58389.016227609944</v>
          </cell>
          <cell r="GZ88">
            <v>54724.893276939983</v>
          </cell>
          <cell r="HA88">
            <v>56657.846899739932</v>
          </cell>
          <cell r="HB88">
            <v>74324.825244460022</v>
          </cell>
          <cell r="HC88">
            <v>0</v>
          </cell>
          <cell r="HD88">
            <v>2.5896127510478907E-2</v>
          </cell>
          <cell r="HE88">
            <v>6.6770311026953535E-2</v>
          </cell>
          <cell r="HF88">
            <v>5.8000144060420276E-2</v>
          </cell>
          <cell r="HG88">
            <v>6.188368686986187E-2</v>
          </cell>
          <cell r="HH88">
            <v>7.1657676197032089E-2</v>
          </cell>
          <cell r="HI88">
            <v>7.3261191759541336E-2</v>
          </cell>
          <cell r="HJ88">
            <v>7.2227474401317923E-2</v>
          </cell>
          <cell r="HK88">
            <v>6.7690548510197915E-2</v>
          </cell>
          <cell r="HL88">
            <v>7.6781336536627151E-2</v>
          </cell>
          <cell r="HM88">
            <v>6.5171102538297707E-2</v>
          </cell>
          <cell r="HN88">
            <v>5.9254277099092846E-2</v>
          </cell>
          <cell r="HO88">
            <v>6.9470763461983123E-2</v>
          </cell>
          <cell r="HP88">
            <v>0</v>
          </cell>
          <cell r="HQ88">
            <v>196.28058300002158</v>
          </cell>
          <cell r="HR88">
            <v>-108.72911783002201</v>
          </cell>
          <cell r="HS88">
            <v>42.742826290006633</v>
          </cell>
          <cell r="HT88">
            <v>-8.6267342299979646</v>
          </cell>
          <cell r="HU88">
            <v>-20.934602720022667</v>
          </cell>
          <cell r="HV88">
            <v>87.332468780034105</v>
          </cell>
          <cell r="HW88">
            <v>23.487657380013843</v>
          </cell>
          <cell r="HX88">
            <v>-124.99979101000645</v>
          </cell>
          <cell r="HY88">
            <v>-3.4435432100144681</v>
          </cell>
          <cell r="HZ88">
            <v>12.105023030002485</v>
          </cell>
          <cell r="IA88">
            <v>-7382.6506215800327</v>
          </cell>
          <cell r="IB88">
            <v>7102.1001525000174</v>
          </cell>
          <cell r="IC88">
            <v>0</v>
          </cell>
          <cell r="ID88">
            <v>2.9986214144363896E-3</v>
          </cell>
          <cell r="IE88">
            <v>-1.5087543924728281E-3</v>
          </cell>
          <cell r="IF88">
            <v>3.5800232145362013E-4</v>
          </cell>
          <cell r="IG88">
            <v>-1.2072590400906367E-4</v>
          </cell>
          <cell r="IH88">
            <v>-2.1362669438599607E-4</v>
          </cell>
          <cell r="II88">
            <v>9.0559986115212085E-4</v>
          </cell>
          <cell r="IJ88">
            <v>2.9061661492915338E-4</v>
          </cell>
          <cell r="IK88">
            <v>-1.6402920463534671E-3</v>
          </cell>
          <cell r="IL88">
            <v>-2.4785458380008308E-5</v>
          </cell>
          <cell r="IM88">
            <v>1.6016946718600987E-4</v>
          </cell>
          <cell r="IN88">
            <v>-5.8692085194268502E-2</v>
          </cell>
          <cell r="IO88">
            <v>5.7157307694750636E-2</v>
          </cell>
          <cell r="IP88">
            <v>0</v>
          </cell>
          <cell r="IQ88">
            <v>196.28058300002158</v>
          </cell>
          <cell r="IR88">
            <v>87.551465169992298</v>
          </cell>
          <cell r="IS88">
            <v>130.29429146001348</v>
          </cell>
          <cell r="IT88">
            <v>121.66755723004462</v>
          </cell>
          <cell r="IU88">
            <v>100.73295451002195</v>
          </cell>
          <cell r="IV88">
            <v>188.0654232900124</v>
          </cell>
          <cell r="IW88">
            <v>211.55308066995349</v>
          </cell>
          <cell r="IX88">
            <v>86.553289659903385</v>
          </cell>
          <cell r="IY88">
            <v>83.109746449859813</v>
          </cell>
          <cell r="IZ88">
            <v>95.214769479935057</v>
          </cell>
          <cell r="JA88">
            <v>-7287.4358521001413</v>
          </cell>
          <cell r="JB88">
            <v>-185.33569960016757</v>
          </cell>
          <cell r="JC88">
            <v>0</v>
          </cell>
          <cell r="JD88">
            <v>2.9986214144363896E-3</v>
          </cell>
          <cell r="JE88">
            <v>6.3663409531696479E-4</v>
          </cell>
          <cell r="JF88">
            <v>5.0714937126911271E-4</v>
          </cell>
          <cell r="JG88">
            <v>3.7051721173409651E-4</v>
          </cell>
          <cell r="JH88">
            <v>2.3625801738312379E-4</v>
          </cell>
          <cell r="JI88">
            <v>3.5972421934592463E-4</v>
          </cell>
          <cell r="JJ88">
            <v>3.5047131181510524E-4</v>
          </cell>
          <cell r="JK88">
            <v>1.2731601415694744E-4</v>
          </cell>
          <cell r="JL88">
            <v>1.0150630730062664E-4</v>
          </cell>
          <cell r="JM88">
            <v>1.0646364317884903E-4</v>
          </cell>
          <cell r="JN88">
            <v>-7.1436566242944225E-3</v>
          </cell>
          <cell r="JO88">
            <v>-1.619526278297802E-4</v>
          </cell>
          <cell r="JP88">
            <v>0</v>
          </cell>
          <cell r="JQ88">
            <v>65456.940330999998</v>
          </cell>
          <cell r="JR88">
            <v>72065.485524000003</v>
          </cell>
          <cell r="JS88">
            <v>119392.595323</v>
          </cell>
          <cell r="JT88">
            <v>71457.193058999997</v>
          </cell>
          <cell r="JU88">
            <v>97996.192752000003</v>
          </cell>
          <cell r="JV88">
            <v>96436.044798999996</v>
          </cell>
          <cell r="JW88">
            <v>80820.077632999994</v>
          </cell>
          <cell r="JX88">
            <v>76205.814255999998</v>
          </cell>
          <cell r="JY88">
            <v>138934.013534</v>
          </cell>
          <cell r="JZ88">
            <v>75576.345746000006</v>
          </cell>
          <cell r="KA88">
            <v>125786.136191</v>
          </cell>
          <cell r="KB88">
            <v>124255.33040200001</v>
          </cell>
          <cell r="KC88">
            <v>0</v>
          </cell>
          <cell r="KD88">
            <v>65456.940330999998</v>
          </cell>
          <cell r="KE88">
            <v>137522.42585500001</v>
          </cell>
          <cell r="KF88">
            <v>256915.021178</v>
          </cell>
          <cell r="KG88">
            <v>328372.21423699998</v>
          </cell>
          <cell r="KH88">
            <v>426368.40698899998</v>
          </cell>
          <cell r="KI88">
            <v>522804.45178800001</v>
          </cell>
          <cell r="KJ88">
            <v>603624.52942100004</v>
          </cell>
          <cell r="KK88">
            <v>679830.34367700003</v>
          </cell>
          <cell r="KL88">
            <v>818764.35721100005</v>
          </cell>
          <cell r="KM88">
            <v>894340.702957</v>
          </cell>
          <cell r="KN88">
            <v>1020126.839148</v>
          </cell>
          <cell r="KO88">
            <v>1144382.16955</v>
          </cell>
          <cell r="KP88">
            <v>0</v>
          </cell>
          <cell r="KQ88">
            <v>65653.22091400002</v>
          </cell>
          <cell r="KR88">
            <v>71956.756406169981</v>
          </cell>
          <cell r="KS88">
            <v>119435.33814929001</v>
          </cell>
          <cell r="KT88">
            <v>71448.566324769999</v>
          </cell>
          <cell r="KU88">
            <v>97975.25814927998</v>
          </cell>
          <cell r="KV88">
            <v>96523.37726778003</v>
          </cell>
          <cell r="KW88">
            <v>80843.565290380007</v>
          </cell>
          <cell r="KX88">
            <v>76080.814464989991</v>
          </cell>
          <cell r="KY88">
            <v>138930.56999078998</v>
          </cell>
          <cell r="KZ88">
            <v>75588.450769030009</v>
          </cell>
          <cell r="LA88">
            <v>118403.48556941997</v>
          </cell>
          <cell r="LB88">
            <v>131357.43055450002</v>
          </cell>
          <cell r="LC88">
            <v>0</v>
          </cell>
          <cell r="LD88" t="str">
            <v>58.1 TOTAL TAX REVENUE IN CASH (gross) Less ML</v>
          </cell>
          <cell r="LE88">
            <v>65595.710412539993</v>
          </cell>
          <cell r="LF88">
            <v>71900.369000800012</v>
          </cell>
          <cell r="LG88">
            <v>119229.69336459998</v>
          </cell>
          <cell r="LH88">
            <v>71356.796395910016</v>
          </cell>
          <cell r="LI88">
            <v>97964.100247059978</v>
          </cell>
          <cell r="LJ88">
            <v>96497.005017770018</v>
          </cell>
          <cell r="LK88">
            <v>80771.057769009989</v>
          </cell>
          <cell r="LL88">
            <v>76051.0569904</v>
          </cell>
          <cell r="LM88">
            <v>139226.15041566998</v>
          </cell>
          <cell r="LN88">
            <v>75495.12005972999</v>
          </cell>
          <cell r="LO88">
            <v>118362.37427048001</v>
          </cell>
          <cell r="LP88">
            <v>131357.43103450001</v>
          </cell>
          <cell r="LQ88">
            <v>0</v>
          </cell>
          <cell r="LR88">
            <v>0</v>
          </cell>
        </row>
        <row r="89">
          <cell r="M89" t="str">
            <v>00008 CUSTOMS (Imp VAT+ILBL+Imp Duty+Misc C&amp;E)</v>
          </cell>
          <cell r="O89" t="str">
            <v xml:space="preserve"> </v>
          </cell>
          <cell r="P89">
            <v>5941.8817867999996</v>
          </cell>
          <cell r="Q89">
            <v>8355.7686928699986</v>
          </cell>
          <cell r="R89">
            <v>8923.760790639999</v>
          </cell>
          <cell r="S89">
            <v>10595.812126979999</v>
          </cell>
          <cell r="T89">
            <v>10508.693368020002</v>
          </cell>
          <cell r="U89">
            <v>11531.578629020001</v>
          </cell>
          <cell r="V89">
            <v>12339.359489429999</v>
          </cell>
          <cell r="W89">
            <v>12878.48517693</v>
          </cell>
          <cell r="X89">
            <v>12573.194180059998</v>
          </cell>
          <cell r="Y89">
            <v>11024.931445689999</v>
          </cell>
          <cell r="Z89">
            <v>12518.974443560001</v>
          </cell>
          <cell r="AA89">
            <v>18820.797320130001</v>
          </cell>
          <cell r="AB89">
            <v>4766.5673864</v>
          </cell>
          <cell r="AC89">
            <v>7570.5637070899993</v>
          </cell>
          <cell r="AD89">
            <v>8335.94536634</v>
          </cell>
          <cell r="AE89">
            <v>9177.0683815400007</v>
          </cell>
          <cell r="AF89">
            <v>8818.7455407599991</v>
          </cell>
          <cell r="AG89">
            <v>8314.3679921799994</v>
          </cell>
          <cell r="AH89">
            <v>9680.7417550999999</v>
          </cell>
          <cell r="AI89">
            <v>9531.8106163900011</v>
          </cell>
          <cell r="AJ89">
            <v>8372.1707558500002</v>
          </cell>
          <cell r="AK89">
            <v>7846.4120817099993</v>
          </cell>
          <cell r="AL89">
            <v>9007.7306010800003</v>
          </cell>
          <cell r="AM89">
            <v>13588.971260919992</v>
          </cell>
          <cell r="AN89">
            <v>5384.2790607000006</v>
          </cell>
          <cell r="AO89">
            <v>6038.40707939</v>
          </cell>
          <cell r="AP89">
            <v>6691.3906817199995</v>
          </cell>
          <cell r="AQ89">
            <v>7688.4463838499996</v>
          </cell>
          <cell r="AR89">
            <v>6263.1542726800008</v>
          </cell>
          <cell r="AS89">
            <v>6965.2380056000002</v>
          </cell>
          <cell r="AT89">
            <v>7798.00215862</v>
          </cell>
          <cell r="AU89">
            <v>8747.5929095599986</v>
          </cell>
          <cell r="AV89">
            <v>8392.3225074999991</v>
          </cell>
          <cell r="AW89">
            <v>6915.2349029200013</v>
          </cell>
          <cell r="AX89">
            <v>7855.9055656</v>
          </cell>
          <cell r="AY89">
            <v>10926.949812060004</v>
          </cell>
          <cell r="AZ89">
            <v>5536.5924549599995</v>
          </cell>
          <cell r="BA89">
            <v>7484.1886183400002</v>
          </cell>
          <cell r="BB89">
            <v>7775.8334257299994</v>
          </cell>
          <cell r="BC89">
            <v>9861.7296668300005</v>
          </cell>
          <cell r="BD89">
            <v>8632.8800835399998</v>
          </cell>
          <cell r="BE89">
            <v>9914.9232701300007</v>
          </cell>
          <cell r="BF89">
            <v>9832.74099604</v>
          </cell>
          <cell r="BG89">
            <v>9598.7075424699997</v>
          </cell>
          <cell r="BH89">
            <v>8990.8158010200004</v>
          </cell>
          <cell r="BI89">
            <v>8234.6691010600007</v>
          </cell>
          <cell r="BJ89">
            <v>8955.5086321800009</v>
          </cell>
          <cell r="BK89">
            <v>14427.855283660003</v>
          </cell>
          <cell r="BL89">
            <v>4591.86737051</v>
          </cell>
          <cell r="BM89">
            <v>10996.691591159999</v>
          </cell>
          <cell r="BN89">
            <v>11266.953162129999</v>
          </cell>
          <cell r="BO89">
            <v>11769.40903965</v>
          </cell>
          <cell r="BP89">
            <v>13139.403362640001</v>
          </cell>
          <cell r="BQ89">
            <v>12349.04682498</v>
          </cell>
          <cell r="BR89">
            <v>13598.855360810001</v>
          </cell>
          <cell r="BS89">
            <v>14826.261020370001</v>
          </cell>
          <cell r="BT89">
            <v>12820.348309200001</v>
          </cell>
          <cell r="BU89">
            <v>11393.390309829998</v>
          </cell>
          <cell r="BV89">
            <v>13605.220521339999</v>
          </cell>
          <cell r="BW89">
            <v>20700.014477780001</v>
          </cell>
          <cell r="BX89">
            <v>3743.0337295000004</v>
          </cell>
          <cell r="BY89">
            <v>6129.2103155699997</v>
          </cell>
          <cell r="BZ89">
            <v>6794.2465194300003</v>
          </cell>
          <cell r="CA89">
            <v>7020.8404980900004</v>
          </cell>
          <cell r="CB89">
            <v>7800.6437976199995</v>
          </cell>
          <cell r="CC89">
            <v>8113.394238410001</v>
          </cell>
          <cell r="CD89">
            <v>8062.5828308800001</v>
          </cell>
          <cell r="CE89">
            <v>8728.4138886399996</v>
          </cell>
          <cell r="CF89">
            <v>8454.8534392900001</v>
          </cell>
          <cell r="CG89">
            <v>7153.5330542500005</v>
          </cell>
          <cell r="CH89">
            <v>7812.0631125500004</v>
          </cell>
          <cell r="CI89">
            <v>11106.41993641</v>
          </cell>
          <cell r="CJ89">
            <v>4920.9711265300002</v>
          </cell>
          <cell r="CK89">
            <v>13944.779635429999</v>
          </cell>
          <cell r="CL89">
            <v>12999.87072169</v>
          </cell>
          <cell r="CM89">
            <v>14856.834328520003</v>
          </cell>
          <cell r="CN89">
            <v>15749.888138009997</v>
          </cell>
          <cell r="CO89">
            <v>14731.631696390003</v>
          </cell>
          <cell r="CP89">
            <v>15016.700976450004</v>
          </cell>
          <cell r="CQ89">
            <v>15957.127616779992</v>
          </cell>
          <cell r="CR89">
            <v>16216.028639070004</v>
          </cell>
          <cell r="CS89">
            <v>13462.035312989998</v>
          </cell>
          <cell r="CT89">
            <v>14904.559310860001</v>
          </cell>
          <cell r="CU89">
            <v>23034.782618430003</v>
          </cell>
          <cell r="CV89">
            <v>5971.3756284200008</v>
          </cell>
          <cell r="CW89">
            <v>9087.4036588400013</v>
          </cell>
          <cell r="CX89">
            <v>9214.7529088499996</v>
          </cell>
          <cell r="CY89">
            <v>10652.013014280001</v>
          </cell>
          <cell r="CZ89">
            <v>9670.7946209599995</v>
          </cell>
          <cell r="DA89">
            <v>9810.2898831300008</v>
          </cell>
          <cell r="DB89">
            <v>11076.74081936</v>
          </cell>
          <cell r="DC89">
            <v>9935.4437376299993</v>
          </cell>
          <cell r="DD89">
            <v>10275.14815035</v>
          </cell>
          <cell r="DE89">
            <v>8555.4638954900001</v>
          </cell>
          <cell r="DF89">
            <v>8726.0513764899988</v>
          </cell>
          <cell r="DG89">
            <v>11886.664394470001</v>
          </cell>
          <cell r="DH89">
            <v>5267.6983292399991</v>
          </cell>
          <cell r="DI89">
            <v>13371.811390089999</v>
          </cell>
          <cell r="DJ89">
            <v>13219.94348091</v>
          </cell>
          <cell r="DK89">
            <v>14679.434005429999</v>
          </cell>
          <cell r="DL89">
            <v>14884.87417492</v>
          </cell>
          <cell r="DM89">
            <v>15912.233185219999</v>
          </cell>
          <cell r="DN89">
            <v>15208.171313820003</v>
          </cell>
          <cell r="DO89">
            <v>15857.551499900001</v>
          </cell>
          <cell r="DP89">
            <v>15641.98064897</v>
          </cell>
          <cell r="DQ89">
            <v>13104.86599559</v>
          </cell>
          <cell r="DR89">
            <v>15760.709351009998</v>
          </cell>
          <cell r="DS89">
            <v>25071.845922119999</v>
          </cell>
          <cell r="DT89">
            <v>6353.5494436000008</v>
          </cell>
          <cell r="DU89">
            <v>13821.049005889998</v>
          </cell>
          <cell r="DV89">
            <v>14965.644572070001</v>
          </cell>
          <cell r="DW89">
            <v>15895.332185350002</v>
          </cell>
          <cell r="DX89">
            <v>16099.594202539995</v>
          </cell>
          <cell r="DY89">
            <v>17057.34212334</v>
          </cell>
          <cell r="DZ89">
            <v>18352.065708950002</v>
          </cell>
          <cell r="EA89">
            <v>18534.809647440012</v>
          </cell>
          <cell r="EB89">
            <v>17286.396126399995</v>
          </cell>
          <cell r="EC89">
            <v>14002.398138390005</v>
          </cell>
          <cell r="ED89">
            <v>18463.850182019993</v>
          </cell>
          <cell r="EE89">
            <v>26779.738262279996</v>
          </cell>
          <cell r="EF89">
            <v>6353.5494436000008</v>
          </cell>
          <cell r="EG89">
            <v>20174.598449489997</v>
          </cell>
          <cell r="EH89">
            <v>35140.243021559996</v>
          </cell>
          <cell r="EI89">
            <v>51035.575206909998</v>
          </cell>
          <cell r="EJ89">
            <v>67135.169409449998</v>
          </cell>
          <cell r="EK89">
            <v>84192.511532789998</v>
          </cell>
          <cell r="EL89">
            <v>102544.57724173999</v>
          </cell>
          <cell r="EM89">
            <v>121079.38688918002</v>
          </cell>
          <cell r="EN89">
            <v>138365.78301558003</v>
          </cell>
          <cell r="EO89">
            <v>152368.18115397001</v>
          </cell>
          <cell r="EP89">
            <v>170832.03133599003</v>
          </cell>
          <cell r="EQ89">
            <v>197611.76959826998</v>
          </cell>
          <cell r="ER89">
            <v>7259.340156459999</v>
          </cell>
          <cell r="ES89">
            <v>15552.095132210001</v>
          </cell>
          <cell r="ET89">
            <v>16180.214116249999</v>
          </cell>
          <cell r="EU89">
            <v>16108.47548033</v>
          </cell>
          <cell r="EV89">
            <v>16341.55060413</v>
          </cell>
          <cell r="EW89">
            <v>17068.540498410002</v>
          </cell>
          <cell r="EX89">
            <v>16454.999520369998</v>
          </cell>
          <cell r="EY89">
            <v>17655.588433389999</v>
          </cell>
          <cell r="EZ89">
            <v>16921.4998982</v>
          </cell>
          <cell r="FA89">
            <v>13738.64002771</v>
          </cell>
          <cell r="FB89">
            <v>16756.440370230001</v>
          </cell>
          <cell r="FC89">
            <v>25283.304068789996</v>
          </cell>
          <cell r="FD89">
            <v>7259.340156459999</v>
          </cell>
          <cell r="FE89">
            <v>22811.43528867</v>
          </cell>
          <cell r="FF89">
            <v>38991.649404919997</v>
          </cell>
          <cell r="FG89">
            <v>55100.124885249999</v>
          </cell>
          <cell r="FH89">
            <v>71441.675489379995</v>
          </cell>
          <cell r="FI89">
            <v>88510.215987789998</v>
          </cell>
          <cell r="FJ89">
            <v>104965.21550815999</v>
          </cell>
          <cell r="FK89">
            <v>122620.80394155</v>
          </cell>
          <cell r="FL89">
            <v>139542.30383975001</v>
          </cell>
          <cell r="FM89">
            <v>153280.94386746001</v>
          </cell>
          <cell r="FN89">
            <v>170037.38423769001</v>
          </cell>
          <cell r="FO89">
            <v>195320.68830648001</v>
          </cell>
          <cell r="FP89">
            <v>0</v>
          </cell>
          <cell r="FQ89">
            <v>905.79071285999817</v>
          </cell>
          <cell r="FR89">
            <v>1731.0461263200032</v>
          </cell>
          <cell r="FS89">
            <v>1214.569544179998</v>
          </cell>
          <cell r="FT89">
            <v>213.14329497999825</v>
          </cell>
          <cell r="FU89">
            <v>241.95640159000504</v>
          </cell>
          <cell r="FV89">
            <v>11.19837507000193</v>
          </cell>
          <cell r="FW89">
            <v>-1897.0661885800037</v>
          </cell>
          <cell r="FX89">
            <v>-879.22121405001235</v>
          </cell>
          <cell r="FY89">
            <v>-364.89622819999568</v>
          </cell>
          <cell r="FZ89">
            <v>-263.75811068000439</v>
          </cell>
          <cell r="GA89">
            <v>-1707.4098117899921</v>
          </cell>
          <cell r="GB89">
            <v>-1496.4341934900003</v>
          </cell>
          <cell r="GC89">
            <v>0</v>
          </cell>
          <cell r="GD89">
            <v>0.14256451781805379</v>
          </cell>
          <cell r="GE89">
            <v>0.1252470869311221</v>
          </cell>
          <cell r="GF89">
            <v>8.1157182260409827E-2</v>
          </cell>
          <cell r="GG89">
            <v>1.3409175253125105E-2</v>
          </cell>
          <cell r="GH89">
            <v>1.502872672106432E-2</v>
          </cell>
          <cell r="GI89">
            <v>6.5651348193801571E-4</v>
          </cell>
          <cell r="GJ89">
            <v>-0.10337071688092504</v>
          </cell>
          <cell r="GK89">
            <v>-4.743621492608361E-2</v>
          </cell>
          <cell r="GL89">
            <v>-2.1108866505883301E-2</v>
          </cell>
          <cell r="GM89">
            <v>-1.8836638415305858E-2</v>
          </cell>
          <cell r="GN89">
            <v>-9.2473118821807782E-2</v>
          </cell>
          <cell r="GO89">
            <v>-5.5879343510902395E-2</v>
          </cell>
          <cell r="GP89">
            <v>0</v>
          </cell>
          <cell r="GQ89">
            <v>905.79071285999817</v>
          </cell>
          <cell r="GR89">
            <v>2636.8368391800032</v>
          </cell>
          <cell r="GS89">
            <v>3851.4063833600012</v>
          </cell>
          <cell r="GT89">
            <v>4064.5496783400013</v>
          </cell>
          <cell r="GU89">
            <v>4306.5060799299972</v>
          </cell>
          <cell r="GV89">
            <v>4317.7044549999991</v>
          </cell>
          <cell r="GW89">
            <v>2420.6382664200064</v>
          </cell>
          <cell r="GX89">
            <v>1541.4170523699722</v>
          </cell>
          <cell r="GY89">
            <v>1176.5208241699729</v>
          </cell>
          <cell r="GZ89">
            <v>912.7627134899958</v>
          </cell>
          <cell r="HA89">
            <v>-794.64709830001811</v>
          </cell>
          <cell r="HB89">
            <v>-2291.0812917899748</v>
          </cell>
          <cell r="HC89">
            <v>0</v>
          </cell>
          <cell r="HD89">
            <v>0.14256451781805379</v>
          </cell>
          <cell r="HE89">
            <v>0.13070083381246486</v>
          </cell>
          <cell r="HF89">
            <v>0.10960101730079111</v>
          </cell>
          <cell r="HG89">
            <v>7.9641498344270228E-2</v>
          </cell>
          <cell r="HH89">
            <v>6.4146796944312329E-2</v>
          </cell>
          <cell r="HI89">
            <v>5.128371129917423E-2</v>
          </cell>
          <cell r="HJ89">
            <v>2.3605716962619688E-2</v>
          </cell>
          <cell r="HK89">
            <v>1.273063146397314E-2</v>
          </cell>
          <cell r="HL89">
            <v>8.5029752192237896E-3</v>
          </cell>
          <cell r="HM89">
            <v>5.9905073787527678E-3</v>
          </cell>
          <cell r="HN89">
            <v>-4.6516282226786694E-3</v>
          </cell>
          <cell r="HO89">
            <v>-1.1593850388808179E-2</v>
          </cell>
          <cell r="HP89">
            <v>0</v>
          </cell>
          <cell r="HQ89">
            <v>1.4599991118302569E-6</v>
          </cell>
          <cell r="HR89">
            <v>-7.8999983088579029E-7</v>
          </cell>
          <cell r="HS89">
            <v>2.5000008463393897E-7</v>
          </cell>
          <cell r="HT89">
            <v>-6.6999928094446659E-7</v>
          </cell>
          <cell r="HU89">
            <v>1.2999953469261527E-7</v>
          </cell>
          <cell r="HV89">
            <v>-5.8999648899771273E-7</v>
          </cell>
          <cell r="HW89">
            <v>3.6999699659645557E-7</v>
          </cell>
          <cell r="HX89">
            <v>1.3899989426136017E-6</v>
          </cell>
          <cell r="HY89">
            <v>-7.9999881563708186E-7</v>
          </cell>
          <cell r="HZ89">
            <v>7.1000067691784352E-7</v>
          </cell>
          <cell r="IA89">
            <v>-1814.9037557699994</v>
          </cell>
          <cell r="IB89">
            <v>-1688.4181472100026</v>
          </cell>
          <cell r="IC89">
            <v>0</v>
          </cell>
          <cell r="ID89">
            <v>2.0112008538746548E-10</v>
          </cell>
          <cell r="IE89">
            <v>-5.0797003498871939E-11</v>
          </cell>
          <cell r="IF89">
            <v>1.5450975051481139E-11</v>
          </cell>
          <cell r="IG89">
            <v>-4.1592966493615922E-11</v>
          </cell>
          <cell r="IH89">
            <v>7.9551529620937353E-12</v>
          </cell>
          <cell r="II89">
            <v>-3.4566311573756357E-11</v>
          </cell>
          <cell r="IJ89">
            <v>2.2485384830716515E-11</v>
          </cell>
          <cell r="IK89">
            <v>7.8728553736237294E-11</v>
          </cell>
          <cell r="IL89">
            <v>-4.7277062932486205E-11</v>
          </cell>
          <cell r="IM89">
            <v>5.1679109105596157E-11</v>
          </cell>
          <cell r="IN89">
            <v>-9.7726031215431663E-2</v>
          </cell>
          <cell r="IO89">
            <v>-6.2599567565189057E-2</v>
          </cell>
          <cell r="IP89">
            <v>0</v>
          </cell>
          <cell r="IQ89">
            <v>1.4599991118302569E-6</v>
          </cell>
          <cell r="IR89">
            <v>6.6999928094446659E-7</v>
          </cell>
          <cell r="IS89">
            <v>9.1999390861019492E-7</v>
          </cell>
          <cell r="IT89">
            <v>2.5000190362334251E-7</v>
          </cell>
          <cell r="IU89">
            <v>3.799941623583436E-7</v>
          </cell>
          <cell r="IV89">
            <v>-2.0999868866056204E-7</v>
          </cell>
          <cell r="IW89">
            <v>1.5999830793589354E-7</v>
          </cell>
          <cell r="IX89">
            <v>1.5499972505494952E-6</v>
          </cell>
          <cell r="IY89">
            <v>7.5000571087002754E-7</v>
          </cell>
          <cell r="IZ89">
            <v>1.460022758692503E-6</v>
          </cell>
          <cell r="JA89">
            <v>-1814.9037543099839</v>
          </cell>
          <cell r="JB89">
            <v>-3503.3219015199866</v>
          </cell>
          <cell r="JC89">
            <v>0</v>
          </cell>
          <cell r="JD89">
            <v>2.0112008538746548E-10</v>
          </cell>
          <cell r="JE89">
            <v>2.9371202315223061E-11</v>
          </cell>
          <cell r="JF89">
            <v>2.3594639433637712E-11</v>
          </cell>
          <cell r="JG89">
            <v>4.5372293464873974E-12</v>
          </cell>
          <cell r="JH89">
            <v>5.3189424766059964E-12</v>
          </cell>
          <cell r="JI89">
            <v>-2.3725926585585688E-12</v>
          </cell>
          <cell r="JJ89">
            <v>1.5242983798161131E-12</v>
          </cell>
          <cell r="JK89">
            <v>1.2640573220413149E-11</v>
          </cell>
          <cell r="JL89">
            <v>5.3747551117929306E-12</v>
          </cell>
          <cell r="JM89">
            <v>9.525142016145674E-12</v>
          </cell>
          <cell r="JN89">
            <v>-1.0560835561261021E-2</v>
          </cell>
          <cell r="JO89">
            <v>-1.7620215475258657E-2</v>
          </cell>
          <cell r="JP89">
            <v>0</v>
          </cell>
          <cell r="JQ89">
            <v>7259.3401549999999</v>
          </cell>
          <cell r="JR89">
            <v>15552.095133000001</v>
          </cell>
          <cell r="JS89">
            <v>16180.214115999999</v>
          </cell>
          <cell r="JT89">
            <v>16108.475480999999</v>
          </cell>
          <cell r="JU89">
            <v>16341.550604</v>
          </cell>
          <cell r="JV89">
            <v>17068.540498999999</v>
          </cell>
          <cell r="JW89">
            <v>16454.999520000001</v>
          </cell>
          <cell r="JX89">
            <v>17655.588432</v>
          </cell>
          <cell r="JY89">
            <v>16921.499898999999</v>
          </cell>
          <cell r="JZ89">
            <v>13738.640026999999</v>
          </cell>
          <cell r="KA89">
            <v>18571.344126</v>
          </cell>
          <cell r="KB89">
            <v>26971.722215999998</v>
          </cell>
          <cell r="KC89">
            <v>0</v>
          </cell>
          <cell r="KD89">
            <v>7259.3401549999999</v>
          </cell>
          <cell r="KE89">
            <v>22811.435288000001</v>
          </cell>
          <cell r="KF89">
            <v>38991.649404000003</v>
          </cell>
          <cell r="KG89">
            <v>55100.124884999997</v>
          </cell>
          <cell r="KH89">
            <v>71441.675489000001</v>
          </cell>
          <cell r="KI89">
            <v>88510.215987999996</v>
          </cell>
          <cell r="KJ89">
            <v>104965.21550799999</v>
          </cell>
          <cell r="KK89">
            <v>122620.80394</v>
          </cell>
          <cell r="KL89">
            <v>139542.303839</v>
          </cell>
          <cell r="KM89">
            <v>153280.94386599999</v>
          </cell>
          <cell r="KN89">
            <v>171852.287992</v>
          </cell>
          <cell r="KO89">
            <v>198824.01020799999</v>
          </cell>
          <cell r="KP89" t="str">
            <v xml:space="preserve"> </v>
          </cell>
          <cell r="KQ89">
            <v>7259.340156459999</v>
          </cell>
          <cell r="KR89">
            <v>15552.095132210001</v>
          </cell>
          <cell r="KS89">
            <v>16180.214116249999</v>
          </cell>
          <cell r="KT89">
            <v>16108.47548033</v>
          </cell>
          <cell r="KU89">
            <v>16341.55060413</v>
          </cell>
          <cell r="KV89">
            <v>17068.540498410002</v>
          </cell>
          <cell r="KW89">
            <v>16454.999520369998</v>
          </cell>
          <cell r="KX89">
            <v>17655.588433389999</v>
          </cell>
          <cell r="KY89">
            <v>16921.4998982</v>
          </cell>
          <cell r="KZ89">
            <v>13738.64002771</v>
          </cell>
          <cell r="LA89">
            <v>16756.440370230001</v>
          </cell>
          <cell r="LB89">
            <v>25283.304068789996</v>
          </cell>
          <cell r="LC89" t="str">
            <v xml:space="preserve"> </v>
          </cell>
          <cell r="LD89" t="str">
            <v>00008 CUSTOMS (Imp VAT+ILBL+Imp Duty+Misc C&amp;E)</v>
          </cell>
          <cell r="LE89">
            <v>7409.0468983700021</v>
          </cell>
          <cell r="LF89">
            <v>15554.843715199999</v>
          </cell>
          <cell r="LG89">
            <v>16090.638328939996</v>
          </cell>
          <cell r="LH89">
            <v>16073.939489430004</v>
          </cell>
          <cell r="LI89">
            <v>16417.643340609997</v>
          </cell>
          <cell r="LJ89">
            <v>17007.702769599997</v>
          </cell>
          <cell r="LK89">
            <v>16603.239510369993</v>
          </cell>
          <cell r="LL89">
            <v>17892.762554770001</v>
          </cell>
          <cell r="LM89">
            <v>17275.99529567</v>
          </cell>
          <cell r="LN89">
            <v>13940.643222200002</v>
          </cell>
          <cell r="LO89">
            <v>16954.453568739998</v>
          </cell>
          <cell r="LP89">
            <v>25251.667368779999</v>
          </cell>
          <cell r="LQ89" t="str">
            <v xml:space="preserve"> </v>
          </cell>
          <cell r="LR89" t="str">
            <v xml:space="preserve"> </v>
          </cell>
        </row>
        <row r="90">
          <cell r="M90" t="str">
            <v>00009 EXCISE (all)</v>
          </cell>
          <cell r="O90">
            <v>0</v>
          </cell>
          <cell r="P90">
            <v>5652.9592519399994</v>
          </cell>
          <cell r="Q90">
            <v>5479.7444448499982</v>
          </cell>
          <cell r="R90">
            <v>5498.2244358500002</v>
          </cell>
          <cell r="S90">
            <v>6244.76148259</v>
          </cell>
          <cell r="T90">
            <v>5539.7903600600011</v>
          </cell>
          <cell r="U90">
            <v>5659.4579653199999</v>
          </cell>
          <cell r="V90">
            <v>6714.1370521899998</v>
          </cell>
          <cell r="W90">
            <v>5922.6158491999977</v>
          </cell>
          <cell r="X90">
            <v>6247.5910664099974</v>
          </cell>
          <cell r="Y90">
            <v>7124.3346747700007</v>
          </cell>
          <cell r="Z90">
            <v>6054.5250159199986</v>
          </cell>
          <cell r="AA90">
            <v>6631.1671365299999</v>
          </cell>
          <cell r="AB90">
            <v>3742.3506763800001</v>
          </cell>
          <cell r="AC90">
            <v>3071.5557972699994</v>
          </cell>
          <cell r="AD90">
            <v>3376.31728019</v>
          </cell>
          <cell r="AE90">
            <v>3526.4277619999998</v>
          </cell>
          <cell r="AF90">
            <v>3216.1595798200001</v>
          </cell>
          <cell r="AG90">
            <v>3358.3804016799995</v>
          </cell>
          <cell r="AH90">
            <v>3837.8194154999996</v>
          </cell>
          <cell r="AI90">
            <v>3747.1798334199998</v>
          </cell>
          <cell r="AJ90">
            <v>3770.1069298899997</v>
          </cell>
          <cell r="AK90">
            <v>4633.6431492900001</v>
          </cell>
          <cell r="AL90">
            <v>3805.3634584299998</v>
          </cell>
          <cell r="AM90">
            <v>3981.0451239399963</v>
          </cell>
          <cell r="AN90">
            <v>3814.7353125699997</v>
          </cell>
          <cell r="AO90">
            <v>3745.3822200600002</v>
          </cell>
          <cell r="AP90">
            <v>3913.0958677600001</v>
          </cell>
          <cell r="AQ90">
            <v>4424.3303765499995</v>
          </cell>
          <cell r="AR90">
            <v>4538.7790959200001</v>
          </cell>
          <cell r="AS90">
            <v>4444.3533849400001</v>
          </cell>
          <cell r="AT90">
            <v>4652.0707829900002</v>
          </cell>
          <cell r="AU90">
            <v>4762.4791263400002</v>
          </cell>
          <cell r="AV90">
            <v>4791.7301288799999</v>
          </cell>
          <cell r="AW90">
            <v>5638.24482773</v>
          </cell>
          <cell r="AX90">
            <v>5272.5206641599998</v>
          </cell>
          <cell r="AY90">
            <v>5468.328251670001</v>
          </cell>
          <cell r="AZ90">
            <v>4952.7775163599999</v>
          </cell>
          <cell r="BA90">
            <v>4653.070205269999</v>
          </cell>
          <cell r="BB90">
            <v>4784.7562180899995</v>
          </cell>
          <cell r="BC90">
            <v>5526.7119407</v>
          </cell>
          <cell r="BD90">
            <v>5126.4321487599991</v>
          </cell>
          <cell r="BE90">
            <v>5353.7965504599997</v>
          </cell>
          <cell r="BF90">
            <v>5634.8802930300008</v>
          </cell>
          <cell r="BG90">
            <v>5066.8247455799992</v>
          </cell>
          <cell r="BH90">
            <v>5480.5008332399993</v>
          </cell>
          <cell r="BI90">
            <v>6614.4875853200001</v>
          </cell>
          <cell r="BJ90">
            <v>5849.7772048599991</v>
          </cell>
          <cell r="BK90">
            <v>6536.0819503900002</v>
          </cell>
          <cell r="BL90">
            <v>6392.6300365100014</v>
          </cell>
          <cell r="BM90">
            <v>5711.9426592399996</v>
          </cell>
          <cell r="BN90">
            <v>6140.4259334600001</v>
          </cell>
          <cell r="BO90">
            <v>7176.5243072499998</v>
          </cell>
          <cell r="BP90">
            <v>6435.949842420001</v>
          </cell>
          <cell r="BQ90">
            <v>6808.2617201500007</v>
          </cell>
          <cell r="BR90">
            <v>7592.826665659999</v>
          </cell>
          <cell r="BS90">
            <v>6134.6943363099999</v>
          </cell>
          <cell r="BT90">
            <v>6921.9705551100005</v>
          </cell>
          <cell r="BU90">
            <v>7290.3303412099995</v>
          </cell>
          <cell r="BV90">
            <v>6933.420681810001</v>
          </cell>
          <cell r="BW90">
            <v>8111.6371482900013</v>
          </cell>
          <cell r="BX90">
            <v>3179.6158609399999</v>
          </cell>
          <cell r="BY90">
            <v>3197.26621148</v>
          </cell>
          <cell r="BZ90">
            <v>2916.2657737899999</v>
          </cell>
          <cell r="CA90">
            <v>3119.0959325700001</v>
          </cell>
          <cell r="CB90">
            <v>3255.3836210299996</v>
          </cell>
          <cell r="CC90">
            <v>2896.8033271199997</v>
          </cell>
          <cell r="CD90">
            <v>3381.8611083600003</v>
          </cell>
          <cell r="CE90">
            <v>3264.7556236599999</v>
          </cell>
          <cell r="CF90">
            <v>3200.8065323300002</v>
          </cell>
          <cell r="CG90">
            <v>3802.9338919199995</v>
          </cell>
          <cell r="CH90">
            <v>4109.0642917199993</v>
          </cell>
          <cell r="CI90">
            <v>3732.825601539997</v>
          </cell>
          <cell r="CJ90">
            <v>8095.81369008</v>
          </cell>
          <cell r="CK90">
            <v>4813.7489519600022</v>
          </cell>
          <cell r="CL90">
            <v>6669.1023952899995</v>
          </cell>
          <cell r="CM90">
            <v>7939.2533883099986</v>
          </cell>
          <cell r="CN90">
            <v>6345.8809592200005</v>
          </cell>
          <cell r="CO90">
            <v>6254.9276366700014</v>
          </cell>
          <cell r="CP90">
            <v>8438.1601874000007</v>
          </cell>
          <cell r="CQ90">
            <v>6336.7228403100034</v>
          </cell>
          <cell r="CR90">
            <v>7704.7631838899988</v>
          </cell>
          <cell r="CS90">
            <v>8060.539268579998</v>
          </cell>
          <cell r="CT90">
            <v>8213.7322749100003</v>
          </cell>
          <cell r="CU90">
            <v>7886.2433756500022</v>
          </cell>
          <cell r="CV90">
            <v>4167.4395606899998</v>
          </cell>
          <cell r="CW90">
            <v>3335.14285363</v>
          </cell>
          <cell r="CX90">
            <v>3745.4775482899995</v>
          </cell>
          <cell r="CY90">
            <v>3658.5297229100001</v>
          </cell>
          <cell r="CZ90">
            <v>3550.4014829299995</v>
          </cell>
          <cell r="DA90">
            <v>3470.8135033500002</v>
          </cell>
          <cell r="DB90">
            <v>3903.2559357199998</v>
          </cell>
          <cell r="DC90">
            <v>3840.4317072899994</v>
          </cell>
          <cell r="DD90">
            <v>3844.0835938700002</v>
          </cell>
          <cell r="DE90">
            <v>4224.4913485199995</v>
          </cell>
          <cell r="DF90">
            <v>4460.7568349400008</v>
          </cell>
          <cell r="DG90">
            <v>4665.1195021700005</v>
          </cell>
          <cell r="DH90">
            <v>8122.3376546700001</v>
          </cell>
          <cell r="DI90">
            <v>6070.5516726900005</v>
          </cell>
          <cell r="DJ90">
            <v>6600.304984800001</v>
          </cell>
          <cell r="DK90">
            <v>7853.6190057199992</v>
          </cell>
          <cell r="DL90">
            <v>7103.0450070899997</v>
          </cell>
          <cell r="DM90">
            <v>7004.3783074500006</v>
          </cell>
          <cell r="DN90">
            <v>9414.9109142499983</v>
          </cell>
          <cell r="DO90">
            <v>7716.6067890199993</v>
          </cell>
          <cell r="DP90">
            <v>8293.214583959998</v>
          </cell>
          <cell r="DQ90">
            <v>9172.9014027799985</v>
          </cell>
          <cell r="DR90">
            <v>8876.2694884899993</v>
          </cell>
          <cell r="DS90">
            <v>8863.7048800800021</v>
          </cell>
          <cell r="DT90">
            <v>10311.960939400002</v>
          </cell>
          <cell r="DU90">
            <v>6561.1037833499995</v>
          </cell>
          <cell r="DV90">
            <v>8216.7498896799989</v>
          </cell>
          <cell r="DW90">
            <v>8873.0778987899994</v>
          </cell>
          <cell r="DX90">
            <v>6441.7957421400006</v>
          </cell>
          <cell r="DY90">
            <v>7764.552085719999</v>
          </cell>
          <cell r="DZ90">
            <v>9529.8565970399995</v>
          </cell>
          <cell r="EA90">
            <v>9263.7935677600017</v>
          </cell>
          <cell r="EB90">
            <v>8938.7311866299951</v>
          </cell>
          <cell r="EC90">
            <v>10009.146042790002</v>
          </cell>
          <cell r="ED90">
            <v>9729.3623978600008</v>
          </cell>
          <cell r="EE90">
            <v>9057.9481710000036</v>
          </cell>
          <cell r="EF90">
            <v>10311.960939400002</v>
          </cell>
          <cell r="EG90">
            <v>16873.064722750001</v>
          </cell>
          <cell r="EH90">
            <v>25089.814612429996</v>
          </cell>
          <cell r="EI90">
            <v>33962.892511220001</v>
          </cell>
          <cell r="EJ90">
            <v>40404.688253360007</v>
          </cell>
          <cell r="EK90">
            <v>48169.24033908001</v>
          </cell>
          <cell r="EL90">
            <v>57699.096936119997</v>
          </cell>
          <cell r="EM90">
            <v>66962.890503880015</v>
          </cell>
          <cell r="EN90">
            <v>75901.621690510015</v>
          </cell>
          <cell r="EO90">
            <v>85910.767733299988</v>
          </cell>
          <cell r="EP90">
            <v>95640.130131160011</v>
          </cell>
          <cell r="EQ90">
            <v>104698.07830215999</v>
          </cell>
          <cell r="ER90">
            <v>9809.8610125900013</v>
          </cell>
          <cell r="ES90">
            <v>7785.7104032899988</v>
          </cell>
          <cell r="ET90">
            <v>8863.266821899997</v>
          </cell>
          <cell r="EU90">
            <v>9614.1947650199982</v>
          </cell>
          <cell r="EV90">
            <v>8303.390212899998</v>
          </cell>
          <cell r="EW90">
            <v>8929.0367939299977</v>
          </cell>
          <cell r="EX90">
            <v>10030.01575043</v>
          </cell>
          <cell r="EY90">
            <v>9323.1634320000012</v>
          </cell>
          <cell r="EZ90">
            <v>9625.7350421699975</v>
          </cell>
          <cell r="FA90">
            <v>10563.207656289997</v>
          </cell>
          <cell r="FB90">
            <v>9798.7494451799885</v>
          </cell>
          <cell r="FC90">
            <v>10400.008527190002</v>
          </cell>
          <cell r="FD90">
            <v>9809.8610125900013</v>
          </cell>
          <cell r="FE90">
            <v>17595.57141588</v>
          </cell>
          <cell r="FF90">
            <v>26458.838237779997</v>
          </cell>
          <cell r="FG90">
            <v>36073.033002799995</v>
          </cell>
          <cell r="FH90">
            <v>44376.423215699993</v>
          </cell>
          <cell r="FI90">
            <v>53305.460009629991</v>
          </cell>
          <cell r="FJ90">
            <v>63335.475760059991</v>
          </cell>
          <cell r="FK90">
            <v>72658.639192059985</v>
          </cell>
          <cell r="FL90">
            <v>82284.374234229981</v>
          </cell>
          <cell r="FM90">
            <v>92847.58189051997</v>
          </cell>
          <cell r="FN90">
            <v>102646.33133569996</v>
          </cell>
          <cell r="FO90">
            <v>113046.33986288996</v>
          </cell>
          <cell r="FP90">
            <v>0</v>
          </cell>
          <cell r="FQ90">
            <v>-502.0999268100004</v>
          </cell>
          <cell r="FR90">
            <v>1224.6066199399993</v>
          </cell>
          <cell r="FS90">
            <v>646.51693221999813</v>
          </cell>
          <cell r="FT90">
            <v>741.11686622999878</v>
          </cell>
          <cell r="FU90">
            <v>1861.5944707599974</v>
          </cell>
          <cell r="FV90">
            <v>1164.4847082099986</v>
          </cell>
          <cell r="FW90">
            <v>500.15915339000094</v>
          </cell>
          <cell r="FX90">
            <v>59.369864239999515</v>
          </cell>
          <cell r="FY90">
            <v>687.00385554000241</v>
          </cell>
          <cell r="FZ90">
            <v>554.06161349999456</v>
          </cell>
          <cell r="GA90">
            <v>69.387047319987687</v>
          </cell>
          <cell r="GB90">
            <v>1342.0603561899989</v>
          </cell>
          <cell r="GC90">
            <v>0</v>
          </cell>
          <cell r="GD90">
            <v>-4.8691022954865354E-2</v>
          </cell>
          <cell r="GE90">
            <v>0.18664643334063127</v>
          </cell>
          <cell r="GF90">
            <v>7.8682805354949981E-2</v>
          </cell>
          <cell r="GG90">
            <v>8.3524215011237884E-2</v>
          </cell>
          <cell r="GH90">
            <v>0.28898688273862677</v>
          </cell>
          <cell r="GI90">
            <v>0.14997448601724683</v>
          </cell>
          <cell r="GJ90">
            <v>5.2483387162966522E-2</v>
          </cell>
          <cell r="GK90">
            <v>6.4088069110930365E-3</v>
          </cell>
          <cell r="GL90">
            <v>7.6856976812053654E-2</v>
          </cell>
          <cell r="GM90">
            <v>5.5355532942703727E-2</v>
          </cell>
          <cell r="GN90">
            <v>7.1317157777214214E-3</v>
          </cell>
          <cell r="GO90">
            <v>0.14816383698095664</v>
          </cell>
          <cell r="GP90">
            <v>0</v>
          </cell>
          <cell r="GQ90">
            <v>-502.0999268100004</v>
          </cell>
          <cell r="GR90">
            <v>722.50669312999889</v>
          </cell>
          <cell r="GS90">
            <v>1369.0236253500007</v>
          </cell>
          <cell r="GT90">
            <v>2110.140491579994</v>
          </cell>
          <cell r="GU90">
            <v>3971.7349623399859</v>
          </cell>
          <cell r="GV90">
            <v>5136.2196705499809</v>
          </cell>
          <cell r="GW90">
            <v>5636.3788239399946</v>
          </cell>
          <cell r="GX90">
            <v>5695.7486881799705</v>
          </cell>
          <cell r="GY90">
            <v>6382.7525437199656</v>
          </cell>
          <cell r="GZ90">
            <v>6936.814157219982</v>
          </cell>
          <cell r="HA90">
            <v>7006.201204539946</v>
          </cell>
          <cell r="HB90">
            <v>8348.2615607299667</v>
          </cell>
          <cell r="HC90">
            <v>0</v>
          </cell>
          <cell r="HD90">
            <v>-4.8691022954865354E-2</v>
          </cell>
          <cell r="HE90">
            <v>4.2820122188937083E-2</v>
          </cell>
          <cell r="HF90">
            <v>5.4564915942892575E-2</v>
          </cell>
          <cell r="HG90">
            <v>6.2130764948329614E-2</v>
          </cell>
          <cell r="HH90">
            <v>9.8298864167321004E-2</v>
          </cell>
          <cell r="HI90">
            <v>0.10662862097044394</v>
          </cell>
          <cell r="HJ90">
            <v>9.7685737268646683E-2</v>
          </cell>
          <cell r="HK90">
            <v>8.505828594495847E-2</v>
          </cell>
          <cell r="HL90">
            <v>8.4092439681272335E-2</v>
          </cell>
          <cell r="HM90">
            <v>8.0744408881951987E-2</v>
          </cell>
          <cell r="HN90">
            <v>7.3255872769429575E-2</v>
          </cell>
          <cell r="HO90">
            <v>7.9736530947939435E-2</v>
          </cell>
          <cell r="HP90">
            <v>0</v>
          </cell>
          <cell r="HQ90">
            <v>-1.4099987311055884E-6</v>
          </cell>
          <cell r="HR90">
            <v>-7.1000158641254529E-7</v>
          </cell>
          <cell r="HS90">
            <v>-1.0000258043874055E-7</v>
          </cell>
          <cell r="HT90">
            <v>1.9997969502583146E-8</v>
          </cell>
          <cell r="HU90">
            <v>-1.1000010999850929E-6</v>
          </cell>
          <cell r="HV90">
            <v>-1.0700023267418146E-6</v>
          </cell>
          <cell r="HW90">
            <v>-5.7000033848453313E-7</v>
          </cell>
          <cell r="HX90">
            <v>1.8189894035458565E-12</v>
          </cell>
          <cell r="HY90">
            <v>-8.3000304584857076E-7</v>
          </cell>
          <cell r="HZ90">
            <v>2.8999602363910526E-7</v>
          </cell>
          <cell r="IA90">
            <v>-1031.8606538200111</v>
          </cell>
          <cell r="IB90">
            <v>354.21898919000159</v>
          </cell>
          <cell r="IC90">
            <v>0</v>
          </cell>
          <cell r="ID90">
            <v>-1.437327938788663E-10</v>
          </cell>
          <cell r="IE90">
            <v>-9.119290977580846E-11</v>
          </cell>
          <cell r="IF90">
            <v>-1.1282812810116319E-11</v>
          </cell>
          <cell r="IG90">
            <v>2.0800462224236152E-12</v>
          </cell>
          <cell r="IH90">
            <v>-1.3247614186918821E-10</v>
          </cell>
          <cell r="II90">
            <v>-1.1983401472160858E-10</v>
          </cell>
          <cell r="IJ90">
            <v>-5.6829455968471799E-11</v>
          </cell>
          <cell r="IK90">
            <v>1.9510431376784822E-16</v>
          </cell>
          <cell r="IL90">
            <v>-8.6227497655066162E-11</v>
          </cell>
          <cell r="IM90">
            <v>2.7453405545273438E-11</v>
          </cell>
          <cell r="IN90">
            <v>-9.5272624938763484E-2</v>
          </cell>
          <cell r="IO90">
            <v>3.5260442979628902E-2</v>
          </cell>
          <cell r="IP90">
            <v>0</v>
          </cell>
          <cell r="IQ90">
            <v>-1.4099987311055884E-6</v>
          </cell>
          <cell r="IR90">
            <v>-2.1199994080234319E-6</v>
          </cell>
          <cell r="IS90">
            <v>-2.220003807451576E-6</v>
          </cell>
          <cell r="IT90">
            <v>-2.2000021999701858E-6</v>
          </cell>
          <cell r="IU90">
            <v>-3.3000032999552786E-6</v>
          </cell>
          <cell r="IV90">
            <v>-4.3700056266970932E-6</v>
          </cell>
          <cell r="IW90">
            <v>-4.940011422149837E-6</v>
          </cell>
          <cell r="IX90">
            <v>-4.940011422149837E-6</v>
          </cell>
          <cell r="IY90">
            <v>-5.7700235629454255E-6</v>
          </cell>
          <cell r="IZ90">
            <v>-5.4800329962745309E-6</v>
          </cell>
          <cell r="JA90">
            <v>-1031.8606593000441</v>
          </cell>
          <cell r="JB90">
            <v>-677.64167011003883</v>
          </cell>
          <cell r="JC90">
            <v>0</v>
          </cell>
          <cell r="JD90">
            <v>-1.437327938788663E-10</v>
          </cell>
          <cell r="JE90">
            <v>-1.204848286913095E-10</v>
          </cell>
          <cell r="JF90">
            <v>-8.3904054566364662E-11</v>
          </cell>
          <cell r="JG90">
            <v>-6.0987447317369976E-11</v>
          </cell>
          <cell r="JH90">
            <v>-7.4363886509500499E-11</v>
          </cell>
          <cell r="JI90">
            <v>-8.1980450511999466E-11</v>
          </cell>
          <cell r="JJ90">
            <v>-7.7997541859151089E-11</v>
          </cell>
          <cell r="JK90">
            <v>-6.798931932589518E-11</v>
          </cell>
          <cell r="JL90">
            <v>-7.0122956104836082E-11</v>
          </cell>
          <cell r="JM90">
            <v>-5.902181709387757E-11</v>
          </cell>
          <cell r="JN90">
            <v>-9.9525333095103231E-3</v>
          </cell>
          <cell r="JO90">
            <v>-5.9586523526122172E-3</v>
          </cell>
          <cell r="JP90">
            <v>0</v>
          </cell>
          <cell r="JQ90">
            <v>9809.8610140000001</v>
          </cell>
          <cell r="JR90">
            <v>7785.7104040000004</v>
          </cell>
          <cell r="JS90">
            <v>8863.2668219999996</v>
          </cell>
          <cell r="JT90">
            <v>9614.1947650000002</v>
          </cell>
          <cell r="JU90">
            <v>8303.3902139999991</v>
          </cell>
          <cell r="JV90">
            <v>8929.036795</v>
          </cell>
          <cell r="JW90">
            <v>10030.015751000001</v>
          </cell>
          <cell r="JX90">
            <v>9323.1634319999994</v>
          </cell>
          <cell r="JY90">
            <v>9625.7350430000006</v>
          </cell>
          <cell r="JZ90">
            <v>10563.207656</v>
          </cell>
          <cell r="KA90">
            <v>10830.610099</v>
          </cell>
          <cell r="KB90">
            <v>10045.789538000001</v>
          </cell>
          <cell r="KC90">
            <v>0</v>
          </cell>
          <cell r="KD90">
            <v>9809.8610140000001</v>
          </cell>
          <cell r="KE90">
            <v>17595.571418</v>
          </cell>
          <cell r="KF90">
            <v>26458.838240000001</v>
          </cell>
          <cell r="KG90">
            <v>36073.033004999998</v>
          </cell>
          <cell r="KH90">
            <v>44376.423218999997</v>
          </cell>
          <cell r="KI90">
            <v>53305.460013999997</v>
          </cell>
          <cell r="KJ90">
            <v>63335.475765000003</v>
          </cell>
          <cell r="KK90">
            <v>72658.639196999997</v>
          </cell>
          <cell r="KL90">
            <v>82284.374240000005</v>
          </cell>
          <cell r="KM90">
            <v>92847.581896000003</v>
          </cell>
          <cell r="KN90">
            <v>103678.191995</v>
          </cell>
          <cell r="KO90">
            <v>113723.981533</v>
          </cell>
          <cell r="KP90">
            <v>0</v>
          </cell>
          <cell r="KQ90">
            <v>9809.8610125900013</v>
          </cell>
          <cell r="KR90">
            <v>7785.7104032899988</v>
          </cell>
          <cell r="KS90">
            <v>8863.266821899997</v>
          </cell>
          <cell r="KT90">
            <v>9614.1947650199982</v>
          </cell>
          <cell r="KU90">
            <v>8303.390212899998</v>
          </cell>
          <cell r="KV90">
            <v>8929.0367939299977</v>
          </cell>
          <cell r="KW90">
            <v>10030.01575043</v>
          </cell>
          <cell r="KX90">
            <v>9323.1634320000012</v>
          </cell>
          <cell r="KY90">
            <v>9625.7350421699975</v>
          </cell>
          <cell r="KZ90">
            <v>10563.207656289997</v>
          </cell>
          <cell r="LA90">
            <v>9798.7494451799885</v>
          </cell>
          <cell r="LB90">
            <v>10400.008527190002</v>
          </cell>
          <cell r="LC90">
            <v>0</v>
          </cell>
          <cell r="LD90" t="str">
            <v>00009 EXCISE (all)</v>
          </cell>
          <cell r="LE90">
            <v>9707.9931111099995</v>
          </cell>
          <cell r="LF90">
            <v>7833.4512304500004</v>
          </cell>
          <cell r="LG90">
            <v>8982.8289365500004</v>
          </cell>
          <cell r="LH90">
            <v>9665.2489247400026</v>
          </cell>
          <cell r="LI90">
            <v>8300.1496690600015</v>
          </cell>
          <cell r="LJ90">
            <v>9029.4540711699992</v>
          </cell>
          <cell r="LK90">
            <v>9945.4766739299976</v>
          </cell>
          <cell r="LL90">
            <v>9318.9507577199984</v>
          </cell>
          <cell r="LM90">
            <v>9329.4982020100015</v>
          </cell>
          <cell r="LN90">
            <v>10493.829720959999</v>
          </cell>
          <cell r="LO90">
            <v>9810.5340536099975</v>
          </cell>
          <cell r="LP90">
            <v>10619.579787419998</v>
          </cell>
          <cell r="LQ90">
            <v>0</v>
          </cell>
          <cell r="LR90">
            <v>0</v>
          </cell>
        </row>
        <row r="91">
          <cell r="M91" t="str">
            <v>00015 EXCISE (all) + CUSTOMS (all)</v>
          </cell>
          <cell r="O91">
            <v>0</v>
          </cell>
          <cell r="P91">
            <v>11594.84103874</v>
          </cell>
          <cell r="Q91">
            <v>13835.513137719998</v>
          </cell>
          <cell r="R91">
            <v>14421.98522649</v>
          </cell>
          <cell r="S91">
            <v>16840.573609569998</v>
          </cell>
          <cell r="T91">
            <v>16048.483728080002</v>
          </cell>
          <cell r="U91">
            <v>17191.036594340003</v>
          </cell>
          <cell r="V91">
            <v>19053.496541619999</v>
          </cell>
          <cell r="W91">
            <v>18801.101026129996</v>
          </cell>
          <cell r="X91">
            <v>18820.785246469997</v>
          </cell>
          <cell r="Y91">
            <v>18149.266120460001</v>
          </cell>
          <cell r="Z91">
            <v>18573.499459480001</v>
          </cell>
          <cell r="AA91">
            <v>25451.96445666</v>
          </cell>
          <cell r="AB91">
            <v>8508.9180627799997</v>
          </cell>
          <cell r="AC91">
            <v>10642.119504359998</v>
          </cell>
          <cell r="AD91">
            <v>11712.26264653</v>
          </cell>
          <cell r="AE91">
            <v>12703.49614354</v>
          </cell>
          <cell r="AF91">
            <v>12034.905120579999</v>
          </cell>
          <cell r="AG91">
            <v>11672.748393859998</v>
          </cell>
          <cell r="AH91">
            <v>13518.5611706</v>
          </cell>
          <cell r="AI91">
            <v>13278.99044981</v>
          </cell>
          <cell r="AJ91">
            <v>12142.27768574</v>
          </cell>
          <cell r="AK91">
            <v>12480.055230999998</v>
          </cell>
          <cell r="AL91">
            <v>12813.09405951</v>
          </cell>
          <cell r="AM91">
            <v>17570.016384859988</v>
          </cell>
          <cell r="AN91">
            <v>9199.0143732699999</v>
          </cell>
          <cell r="AO91">
            <v>9783.7892994499998</v>
          </cell>
          <cell r="AP91">
            <v>10604.48654948</v>
          </cell>
          <cell r="AQ91">
            <v>12112.7767604</v>
          </cell>
          <cell r="AR91">
            <v>10801.933368600001</v>
          </cell>
          <cell r="AS91">
            <v>11409.591390540001</v>
          </cell>
          <cell r="AT91">
            <v>12450.07294161</v>
          </cell>
          <cell r="AU91">
            <v>13510.072035899999</v>
          </cell>
          <cell r="AV91">
            <v>13184.052636379998</v>
          </cell>
          <cell r="AW91">
            <v>12553.47973065</v>
          </cell>
          <cell r="AX91">
            <v>13128.42622976</v>
          </cell>
          <cell r="AY91">
            <v>16395.278063730006</v>
          </cell>
          <cell r="AZ91">
            <v>10489.36997132</v>
          </cell>
          <cell r="BA91">
            <v>12137.258823609998</v>
          </cell>
          <cell r="BB91">
            <v>12560.58964382</v>
          </cell>
          <cell r="BC91">
            <v>15388.44160753</v>
          </cell>
          <cell r="BD91">
            <v>13759.312232299999</v>
          </cell>
          <cell r="BE91">
            <v>15268.71982059</v>
          </cell>
          <cell r="BF91">
            <v>15467.621289070001</v>
          </cell>
          <cell r="BG91">
            <v>14665.532288049999</v>
          </cell>
          <cell r="BH91">
            <v>14471.31663426</v>
          </cell>
          <cell r="BI91">
            <v>14849.15668638</v>
          </cell>
          <cell r="BJ91">
            <v>14805.285837039999</v>
          </cell>
          <cell r="BK91">
            <v>20963.937234050005</v>
          </cell>
          <cell r="BL91">
            <v>10984.497407020001</v>
          </cell>
          <cell r="BM91">
            <v>16708.634250399999</v>
          </cell>
          <cell r="BN91">
            <v>17407.37909559</v>
          </cell>
          <cell r="BO91">
            <v>18945.933346899998</v>
          </cell>
          <cell r="BP91">
            <v>19575.353205060004</v>
          </cell>
          <cell r="BQ91">
            <v>19157.308545129999</v>
          </cell>
          <cell r="BR91">
            <v>21191.68202647</v>
          </cell>
          <cell r="BS91">
            <v>20960.955356680002</v>
          </cell>
          <cell r="BT91">
            <v>19742.31886431</v>
          </cell>
          <cell r="BU91">
            <v>18683.720651039999</v>
          </cell>
          <cell r="BV91">
            <v>20538.64120315</v>
          </cell>
          <cell r="BW91">
            <v>28811.651626070001</v>
          </cell>
          <cell r="BX91">
            <v>6922.6495904399999</v>
          </cell>
          <cell r="BY91">
            <v>9326.4765270499993</v>
          </cell>
          <cell r="BZ91">
            <v>9710.5122932199993</v>
          </cell>
          <cell r="CA91">
            <v>10139.93643066</v>
          </cell>
          <cell r="CB91">
            <v>11056.027418649999</v>
          </cell>
          <cell r="CC91">
            <v>11010.197565530001</v>
          </cell>
          <cell r="CD91">
            <v>11444.44393924</v>
          </cell>
          <cell r="CE91">
            <v>11993.169512299999</v>
          </cell>
          <cell r="CF91">
            <v>11655.65997162</v>
          </cell>
          <cell r="CG91">
            <v>10956.46694617</v>
          </cell>
          <cell r="CH91">
            <v>11921.127404269999</v>
          </cell>
          <cell r="CI91">
            <v>14839.245537949997</v>
          </cell>
          <cell r="CJ91">
            <v>13016.784816610001</v>
          </cell>
          <cell r="CK91">
            <v>18758.528587389999</v>
          </cell>
          <cell r="CL91">
            <v>19668.97311698</v>
          </cell>
          <cell r="CM91">
            <v>22796.087716829999</v>
          </cell>
          <cell r="CN91">
            <v>22095.769097229997</v>
          </cell>
          <cell r="CO91">
            <v>20986.559333060002</v>
          </cell>
          <cell r="CP91">
            <v>23454.861163850004</v>
          </cell>
          <cell r="CQ91">
            <v>22293.850457089997</v>
          </cell>
          <cell r="CR91">
            <v>23920.791822960004</v>
          </cell>
          <cell r="CS91">
            <v>21522.574581569996</v>
          </cell>
          <cell r="CT91">
            <v>23118.291585769999</v>
          </cell>
          <cell r="CU91">
            <v>30921.025994080006</v>
          </cell>
          <cell r="CV91">
            <v>10138.815189110001</v>
          </cell>
          <cell r="CW91">
            <v>12422.546512470002</v>
          </cell>
          <cell r="CX91">
            <v>12960.230457139998</v>
          </cell>
          <cell r="CY91">
            <v>14310.54273719</v>
          </cell>
          <cell r="CZ91">
            <v>13221.196103889999</v>
          </cell>
          <cell r="DA91">
            <v>13281.103386480001</v>
          </cell>
          <cell r="DB91">
            <v>14979.996755079999</v>
          </cell>
          <cell r="DC91">
            <v>13775.875444919999</v>
          </cell>
          <cell r="DD91">
            <v>14119.23174422</v>
          </cell>
          <cell r="DE91">
            <v>12779.95524401</v>
          </cell>
          <cell r="DF91">
            <v>13186.80821143</v>
          </cell>
          <cell r="DG91">
            <v>16551.783896640001</v>
          </cell>
          <cell r="DH91">
            <v>13390.035983909998</v>
          </cell>
          <cell r="DI91">
            <v>19442.363062780001</v>
          </cell>
          <cell r="DJ91">
            <v>19820.248465709999</v>
          </cell>
          <cell r="DK91">
            <v>22533.053011149997</v>
          </cell>
          <cell r="DL91">
            <v>21987.919182009999</v>
          </cell>
          <cell r="DM91">
            <v>22916.611492669999</v>
          </cell>
          <cell r="DN91">
            <v>24623.082228070001</v>
          </cell>
          <cell r="DO91">
            <v>23574.15828892</v>
          </cell>
          <cell r="DP91">
            <v>23935.195232929997</v>
          </cell>
          <cell r="DQ91">
            <v>22277.767398370001</v>
          </cell>
          <cell r="DR91">
            <v>24636.9788395</v>
          </cell>
          <cell r="DS91">
            <v>33935.550802199999</v>
          </cell>
          <cell r="DT91">
            <v>16665.510383000001</v>
          </cell>
          <cell r="DU91">
            <v>20382.152789239997</v>
          </cell>
          <cell r="DV91">
            <v>23182.394461750002</v>
          </cell>
          <cell r="DW91">
            <v>24768.41008414</v>
          </cell>
          <cell r="DX91">
            <v>22541.389944679995</v>
          </cell>
          <cell r="DY91">
            <v>24821.894209059999</v>
          </cell>
          <cell r="DZ91">
            <v>27881.922305990003</v>
          </cell>
          <cell r="EA91">
            <v>27798.603215200012</v>
          </cell>
          <cell r="EB91">
            <v>26225.127313029989</v>
          </cell>
          <cell r="EC91">
            <v>24011.544181180005</v>
          </cell>
          <cell r="ED91">
            <v>28193.212579879993</v>
          </cell>
          <cell r="EE91">
            <v>35837.686433280003</v>
          </cell>
          <cell r="EF91">
            <v>16665.510383000001</v>
          </cell>
          <cell r="EG91">
            <v>37047.663172239998</v>
          </cell>
          <cell r="EH91">
            <v>60230.057633989993</v>
          </cell>
          <cell r="EI91">
            <v>84998.467718130007</v>
          </cell>
          <cell r="EJ91">
            <v>107539.85766281001</v>
          </cell>
          <cell r="EK91">
            <v>132361.75187187002</v>
          </cell>
          <cell r="EL91">
            <v>160243.67417785997</v>
          </cell>
          <cell r="EM91">
            <v>188042.27739306004</v>
          </cell>
          <cell r="EN91">
            <v>214267.40470609005</v>
          </cell>
          <cell r="EO91">
            <v>238278.94888727</v>
          </cell>
          <cell r="EP91">
            <v>266472.16146715003</v>
          </cell>
          <cell r="EQ91">
            <v>302309.84790042997</v>
          </cell>
          <cell r="ER91">
            <v>17069.20116905</v>
          </cell>
          <cell r="ES91">
            <v>23337.8055355</v>
          </cell>
          <cell r="ET91">
            <v>25043.480938149994</v>
          </cell>
          <cell r="EU91">
            <v>25722.670245349997</v>
          </cell>
          <cell r="EV91">
            <v>24644.940817029998</v>
          </cell>
          <cell r="EW91">
            <v>25997.57729234</v>
          </cell>
          <cell r="EX91">
            <v>26485.015270799999</v>
          </cell>
          <cell r="EY91">
            <v>26978.751865390001</v>
          </cell>
          <cell r="EZ91">
            <v>26547.234940369999</v>
          </cell>
          <cell r="FA91">
            <v>24301.847683999997</v>
          </cell>
          <cell r="FB91">
            <v>26555.189815409991</v>
          </cell>
          <cell r="FC91">
            <v>35683.312595979995</v>
          </cell>
          <cell r="FD91">
            <v>17069.20116905</v>
          </cell>
          <cell r="FE91">
            <v>40407.006704550004</v>
          </cell>
          <cell r="FF91">
            <v>65450.487642699998</v>
          </cell>
          <cell r="FG91">
            <v>91173.157888049987</v>
          </cell>
          <cell r="FH91">
            <v>115818.09870507999</v>
          </cell>
          <cell r="FI91">
            <v>141815.67599741998</v>
          </cell>
          <cell r="FJ91">
            <v>168300.69126821999</v>
          </cell>
          <cell r="FK91">
            <v>195279.44313360998</v>
          </cell>
          <cell r="FL91">
            <v>221826.67807397997</v>
          </cell>
          <cell r="FM91">
            <v>246128.52575797998</v>
          </cell>
          <cell r="FN91">
            <v>272683.71557338996</v>
          </cell>
          <cell r="FO91">
            <v>308367.02816936997</v>
          </cell>
          <cell r="FP91">
            <v>0</v>
          </cell>
          <cell r="FQ91">
            <v>403.69078604999959</v>
          </cell>
          <cell r="FR91">
            <v>2955.6527462600025</v>
          </cell>
          <cell r="FS91">
            <v>1861.0864763999925</v>
          </cell>
          <cell r="FT91">
            <v>954.26016120999702</v>
          </cell>
          <cell r="FU91">
            <v>2103.5508723500025</v>
          </cell>
          <cell r="FV91">
            <v>1175.6830832800006</v>
          </cell>
          <cell r="FW91">
            <v>-1396.9070351900045</v>
          </cell>
          <cell r="FX91">
            <v>-819.85134981001102</v>
          </cell>
          <cell r="FY91">
            <v>322.10762734001037</v>
          </cell>
          <cell r="FZ91">
            <v>290.30350281999199</v>
          </cell>
          <cell r="GA91">
            <v>-1638.0227644700026</v>
          </cell>
          <cell r="GB91">
            <v>-154.37383730000874</v>
          </cell>
          <cell r="GC91">
            <v>0</v>
          </cell>
          <cell r="GD91">
            <v>2.4223127691414284E-2</v>
          </cell>
          <cell r="GE91">
            <v>0.14501180404360081</v>
          </cell>
          <cell r="GF91">
            <v>8.028016603162838E-2</v>
          </cell>
          <cell r="GG91">
            <v>3.8527307888084436E-2</v>
          </cell>
          <cell r="GH91">
            <v>9.3319483736914038E-2</v>
          </cell>
          <cell r="GI91">
            <v>4.7364760859019209E-2</v>
          </cell>
          <cell r="GJ91">
            <v>-5.0100815139632625E-2</v>
          </cell>
          <cell r="GK91">
            <v>-2.9492537573316782E-2</v>
          </cell>
          <cell r="GL91">
            <v>1.2282404714198308E-2</v>
          </cell>
          <cell r="GM91">
            <v>1.2090163824096278E-2</v>
          </cell>
          <cell r="GN91">
            <v>-5.8099897620002797E-2</v>
          </cell>
          <cell r="GO91">
            <v>-4.3075837941550918E-3</v>
          </cell>
          <cell r="GP91">
            <v>0</v>
          </cell>
          <cell r="GQ91">
            <v>403.69078604999959</v>
          </cell>
          <cell r="GR91">
            <v>3359.3435323100057</v>
          </cell>
          <cell r="GS91">
            <v>5220.4300087100055</v>
          </cell>
          <cell r="GT91">
            <v>6174.6901699199807</v>
          </cell>
          <cell r="GU91">
            <v>8278.2410422699759</v>
          </cell>
          <cell r="GV91">
            <v>9453.9241255499655</v>
          </cell>
          <cell r="GW91">
            <v>8057.0170903600228</v>
          </cell>
          <cell r="GX91">
            <v>7237.1657405499427</v>
          </cell>
          <cell r="GY91">
            <v>7559.273367889924</v>
          </cell>
          <cell r="GZ91">
            <v>7849.5768707099778</v>
          </cell>
          <cell r="HA91">
            <v>6211.5541062399279</v>
          </cell>
          <cell r="HB91">
            <v>6057.1802689399919</v>
          </cell>
          <cell r="HC91">
            <v>0</v>
          </cell>
          <cell r="HD91">
            <v>2.4223127691414284E-2</v>
          </cell>
          <cell r="HE91">
            <v>9.0676259841057372E-2</v>
          </cell>
          <cell r="HF91">
            <v>8.6674830039742953E-2</v>
          </cell>
          <cell r="HG91">
            <v>7.2644723318970275E-2</v>
          </cell>
          <cell r="HH91">
            <v>7.6978352233144157E-2</v>
          </cell>
          <cell r="HI91">
            <v>7.1424894214921208E-2</v>
          </cell>
          <cell r="HJ91">
            <v>5.0279782535548094E-2</v>
          </cell>
          <cell r="HK91">
            <v>3.8486907523579271E-2</v>
          </cell>
          <cell r="HL91">
            <v>3.5279623507172994E-2</v>
          </cell>
          <cell r="HM91">
            <v>3.2942804672281896E-2</v>
          </cell>
          <cell r="HN91">
            <v>2.3310330325089782E-2</v>
          </cell>
          <cell r="HO91">
            <v>2.0036331303818492E-2</v>
          </cell>
          <cell r="HP91">
            <v>0</v>
          </cell>
          <cell r="HQ91">
            <v>5.0000380724668503E-8</v>
          </cell>
          <cell r="HR91">
            <v>-1.5000005078036338E-6</v>
          </cell>
          <cell r="HS91">
            <v>1.4999386621639132E-7</v>
          </cell>
          <cell r="HT91">
            <v>-6.5000494942069054E-7</v>
          </cell>
          <cell r="HU91">
            <v>-9.7000156529247761E-7</v>
          </cell>
          <cell r="HV91">
            <v>-1.6599988157395273E-6</v>
          </cell>
          <cell r="HW91">
            <v>-2.000051608774811E-7</v>
          </cell>
          <cell r="HX91">
            <v>1.3900025805924088E-6</v>
          </cell>
          <cell r="HY91">
            <v>-1.6300000424962491E-6</v>
          </cell>
          <cell r="HZ91">
            <v>9.9999670055694878E-7</v>
          </cell>
          <cell r="IA91">
            <v>-2846.7644095900105</v>
          </cell>
          <cell r="IB91">
            <v>-1334.1991580200047</v>
          </cell>
          <cell r="IC91">
            <v>0</v>
          </cell>
          <cell r="ID91">
            <v>2.9292747932150462E-12</v>
          </cell>
          <cell r="IE91">
            <v>-6.4273417028242754E-11</v>
          </cell>
          <cell r="IF91">
            <v>5.989337767690133E-12</v>
          </cell>
          <cell r="IG91">
            <v>-2.5269730677427217E-11</v>
          </cell>
          <cell r="IH91">
            <v>-3.9359054357477485E-11</v>
          </cell>
          <cell r="II91">
            <v>-6.3852058096299608E-11</v>
          </cell>
          <cell r="IJ91">
            <v>-7.5516347198968192E-12</v>
          </cell>
          <cell r="IK91">
            <v>5.1522123321324045E-11</v>
          </cell>
          <cell r="IL91">
            <v>-6.139999310879076E-11</v>
          </cell>
          <cell r="IM91">
            <v>4.1148998775779582E-11</v>
          </cell>
          <cell r="IN91">
            <v>-9.6822285614248493E-2</v>
          </cell>
          <cell r="IO91">
            <v>-3.6042378182694443E-2</v>
          </cell>
          <cell r="IP91">
            <v>0</v>
          </cell>
          <cell r="IQ91">
            <v>5.0000380724668503E-8</v>
          </cell>
          <cell r="IR91">
            <v>-1.4499964891001582E-6</v>
          </cell>
          <cell r="IS91">
            <v>-1.3000098988413811E-6</v>
          </cell>
          <cell r="IT91">
            <v>-1.9500148482620716E-6</v>
          </cell>
          <cell r="IU91">
            <v>-2.9200164135545492E-6</v>
          </cell>
          <cell r="IV91">
            <v>-4.5800115913152695E-6</v>
          </cell>
          <cell r="IW91">
            <v>-4.7800131142139435E-6</v>
          </cell>
          <cell r="IX91">
            <v>-3.3900141716003418E-6</v>
          </cell>
          <cell r="IY91">
            <v>-5.0200324039906263E-6</v>
          </cell>
          <cell r="IZ91">
            <v>-4.0200247894972563E-6</v>
          </cell>
          <cell r="JA91">
            <v>-2846.7644136100425</v>
          </cell>
          <cell r="JB91">
            <v>-4180.9635716300108</v>
          </cell>
          <cell r="JC91">
            <v>0</v>
          </cell>
          <cell r="JD91">
            <v>2.9292747932150462E-12</v>
          </cell>
          <cell r="JE91">
            <v>-3.5884778589274953E-11</v>
          </cell>
          <cell r="JF91">
            <v>-1.986249370535524E-11</v>
          </cell>
          <cell r="JG91">
            <v>-2.1388036713774416E-11</v>
          </cell>
          <cell r="JH91">
            <v>-2.5212090736496024E-11</v>
          </cell>
          <cell r="JI91">
            <v>-3.2295524165118946E-11</v>
          </cell>
          <cell r="JJ91">
            <v>-2.8401624961006843E-11</v>
          </cell>
          <cell r="JK91">
            <v>-1.7359810726324366E-11</v>
          </cell>
          <cell r="JL91">
            <v>-2.2630426815492509E-11</v>
          </cell>
          <cell r="JM91">
            <v>-1.6333030789712353E-11</v>
          </cell>
          <cell r="JN91">
            <v>-1.0331940095137052E-2</v>
          </cell>
          <cell r="JO91">
            <v>-1.3377029071089543E-2</v>
          </cell>
          <cell r="JP91">
            <v>0</v>
          </cell>
          <cell r="JQ91">
            <v>17069.201169</v>
          </cell>
          <cell r="JR91">
            <v>23337.805537</v>
          </cell>
          <cell r="JS91">
            <v>25043.480938000001</v>
          </cell>
          <cell r="JT91">
            <v>25722.670246000001</v>
          </cell>
          <cell r="JU91">
            <v>24644.940817999999</v>
          </cell>
          <cell r="JV91">
            <v>25997.577293999999</v>
          </cell>
          <cell r="JW91">
            <v>26485.015271000004</v>
          </cell>
          <cell r="JX91">
            <v>26978.751863999998</v>
          </cell>
          <cell r="JY91">
            <v>26547.234941999999</v>
          </cell>
          <cell r="JZ91">
            <v>24301.847683</v>
          </cell>
          <cell r="KA91">
            <v>29401.954225000001</v>
          </cell>
          <cell r="KB91">
            <v>37017.511753999999</v>
          </cell>
          <cell r="KC91">
            <v>0</v>
          </cell>
          <cell r="KD91">
            <v>17069.201169</v>
          </cell>
          <cell r="KE91">
            <v>40407.006706</v>
          </cell>
          <cell r="KF91">
            <v>65450.487644000008</v>
          </cell>
          <cell r="KG91">
            <v>91173.157890000002</v>
          </cell>
          <cell r="KH91">
            <v>115818.098708</v>
          </cell>
          <cell r="KI91">
            <v>141815.67600199999</v>
          </cell>
          <cell r="KJ91">
            <v>168300.691273</v>
          </cell>
          <cell r="KK91">
            <v>195279.44313699999</v>
          </cell>
          <cell r="KL91">
            <v>221826.678079</v>
          </cell>
          <cell r="KM91">
            <v>246128.525762</v>
          </cell>
          <cell r="KN91">
            <v>275530.479987</v>
          </cell>
          <cell r="KO91">
            <v>312547.99174099998</v>
          </cell>
          <cell r="KP91">
            <v>0</v>
          </cell>
          <cell r="KQ91">
            <v>17069.20116905</v>
          </cell>
          <cell r="KR91">
            <v>23337.8055355</v>
          </cell>
          <cell r="KS91">
            <v>25043.480938149994</v>
          </cell>
          <cell r="KT91">
            <v>25722.670245349997</v>
          </cell>
          <cell r="KU91">
            <v>24644.940817029998</v>
          </cell>
          <cell r="KV91">
            <v>25997.57729234</v>
          </cell>
          <cell r="KW91">
            <v>26485.015270799999</v>
          </cell>
          <cell r="KX91">
            <v>26978.751865390001</v>
          </cell>
          <cell r="KY91">
            <v>26547.234940369999</v>
          </cell>
          <cell r="KZ91">
            <v>24301.847683999997</v>
          </cell>
          <cell r="LA91">
            <v>26555.189815409991</v>
          </cell>
          <cell r="LB91">
            <v>35683.312595979995</v>
          </cell>
          <cell r="LC91">
            <v>0</v>
          </cell>
          <cell r="LD91" t="str">
            <v>00015 EXCISE (all) + CUSTOMS (all)</v>
          </cell>
          <cell r="LE91">
            <v>17117.040009480002</v>
          </cell>
          <cell r="LF91">
            <v>23388.294945649999</v>
          </cell>
          <cell r="LG91">
            <v>25073.467265489999</v>
          </cell>
          <cell r="LH91">
            <v>25739.188414170007</v>
          </cell>
          <cell r="LI91">
            <v>24717.79300967</v>
          </cell>
          <cell r="LJ91">
            <v>26037.156840769996</v>
          </cell>
          <cell r="LK91">
            <v>26548.716184299992</v>
          </cell>
          <cell r="LL91">
            <v>27211.713312489999</v>
          </cell>
          <cell r="LM91">
            <v>26605.49349768</v>
          </cell>
          <cell r="LN91">
            <v>24434.472943159999</v>
          </cell>
          <cell r="LO91">
            <v>26764.987622349996</v>
          </cell>
          <cell r="LP91">
            <v>35871.247156199999</v>
          </cell>
          <cell r="LQ91">
            <v>0</v>
          </cell>
          <cell r="LR91">
            <v>0</v>
          </cell>
        </row>
        <row r="92">
          <cell r="M92" t="str">
            <v>00010 REVENUE (non-CUST+non-EXC) incl unalloc incl cash bal</v>
          </cell>
          <cell r="O92">
            <v>0</v>
          </cell>
          <cell r="P92">
            <v>30405.284703789996</v>
          </cell>
          <cell r="Q92">
            <v>27280.929310920004</v>
          </cell>
          <cell r="R92">
            <v>65388.136273209981</v>
          </cell>
          <cell r="S92">
            <v>28803.307131029993</v>
          </cell>
          <cell r="T92">
            <v>45620.908630730002</v>
          </cell>
          <cell r="U92">
            <v>43318.086563359997</v>
          </cell>
          <cell r="V92">
            <v>33366.768357079993</v>
          </cell>
          <cell r="W92">
            <v>31554.614982670006</v>
          </cell>
          <cell r="X92">
            <v>79871.456031499998</v>
          </cell>
          <cell r="Y92">
            <v>36914.19413525</v>
          </cell>
          <cell r="Z92">
            <v>53140.798648269985</v>
          </cell>
          <cell r="AA92">
            <v>58065.209849319988</v>
          </cell>
          <cell r="AB92">
            <v>22672.523952669999</v>
          </cell>
          <cell r="AC92">
            <v>22991.121299000017</v>
          </cell>
          <cell r="AD92">
            <v>49559.900988429981</v>
          </cell>
          <cell r="AE92">
            <v>23726.30618548</v>
          </cell>
          <cell r="AF92">
            <v>28625.57818009</v>
          </cell>
          <cell r="AG92">
            <v>46655.153384579986</v>
          </cell>
          <cell r="AH92">
            <v>29720.399834470005</v>
          </cell>
          <cell r="AI92">
            <v>25920.413984500003</v>
          </cell>
          <cell r="AJ92">
            <v>56475.373416470007</v>
          </cell>
          <cell r="AK92">
            <v>31115.30593930999</v>
          </cell>
          <cell r="AL92">
            <v>32301.198845490006</v>
          </cell>
          <cell r="AM92">
            <v>52977.340924580014</v>
          </cell>
          <cell r="AN92">
            <v>21943.122304860004</v>
          </cell>
          <cell r="AO92">
            <v>22920.293270670001</v>
          </cell>
          <cell r="AP92">
            <v>51421.690003830001</v>
          </cell>
          <cell r="AQ92">
            <v>31159.780504649996</v>
          </cell>
          <cell r="AR92">
            <v>33978.410289619998</v>
          </cell>
          <cell r="AS92">
            <v>45905.694491630013</v>
          </cell>
          <cell r="AT92">
            <v>31396.517407119994</v>
          </cell>
          <cell r="AU92">
            <v>25900.836556210004</v>
          </cell>
          <cell r="AV92">
            <v>59712.275439260018</v>
          </cell>
          <cell r="AW92">
            <v>33784.984072870007</v>
          </cell>
          <cell r="AX92">
            <v>44779.926723109995</v>
          </cell>
          <cell r="AY92">
            <v>50589.07671737003</v>
          </cell>
          <cell r="AZ92">
            <v>29473.273624050002</v>
          </cell>
          <cell r="BA92">
            <v>26167.034000029991</v>
          </cell>
          <cell r="BB92">
            <v>59418.10023615</v>
          </cell>
          <cell r="BC92">
            <v>30642.443843019995</v>
          </cell>
          <cell r="BD92">
            <v>40694.534054689997</v>
          </cell>
          <cell r="BE92">
            <v>42786.35741466</v>
          </cell>
          <cell r="BF92">
            <v>28967.521794300003</v>
          </cell>
          <cell r="BG92">
            <v>27584.799299620005</v>
          </cell>
          <cell r="BH92">
            <v>65691.268677569999</v>
          </cell>
          <cell r="BI92">
            <v>36214.469102939991</v>
          </cell>
          <cell r="BJ92">
            <v>48984.502932250005</v>
          </cell>
          <cell r="BK92">
            <v>62777.206847759997</v>
          </cell>
          <cell r="BL92">
            <v>38325.594671639999</v>
          </cell>
          <cell r="BM92">
            <v>33563.216870010008</v>
          </cell>
          <cell r="BN92">
            <v>73101.415702640006</v>
          </cell>
          <cell r="BO92">
            <v>29628.870352359998</v>
          </cell>
          <cell r="BP92">
            <v>47863.689423460004</v>
          </cell>
          <cell r="BQ92">
            <v>50755.246618889993</v>
          </cell>
          <cell r="BR92">
            <v>35395.919918230007</v>
          </cell>
          <cell r="BS92">
            <v>26732.928152730005</v>
          </cell>
          <cell r="BT92">
            <v>83976.285446759997</v>
          </cell>
          <cell r="BU92">
            <v>38126.437634860005</v>
          </cell>
          <cell r="BV92">
            <v>60246.653788979987</v>
          </cell>
          <cell r="BW92">
            <v>63656.302409989992</v>
          </cell>
          <cell r="BX92">
            <v>18852.922343440001</v>
          </cell>
          <cell r="BY92">
            <v>20190.642576529997</v>
          </cell>
          <cell r="BZ92">
            <v>39710.40361667001</v>
          </cell>
          <cell r="CA92">
            <v>25184.449331420012</v>
          </cell>
          <cell r="CB92">
            <v>25202.491146540004</v>
          </cell>
          <cell r="CC92">
            <v>40526.692055150001</v>
          </cell>
          <cell r="CD92">
            <v>24463.36966188001</v>
          </cell>
          <cell r="CE92">
            <v>22272.412507199999</v>
          </cell>
          <cell r="CF92">
            <v>45061.655110780011</v>
          </cell>
          <cell r="CG92">
            <v>25964.528608399993</v>
          </cell>
          <cell r="CH92">
            <v>28748.324704189999</v>
          </cell>
          <cell r="CI92">
            <v>48155.002722310011</v>
          </cell>
          <cell r="CJ92">
            <v>35526.438153740004</v>
          </cell>
          <cell r="CK92">
            <v>37394.893410720004</v>
          </cell>
          <cell r="CL92">
            <v>79897.899772510034</v>
          </cell>
          <cell r="CM92">
            <v>31861.602520939996</v>
          </cell>
          <cell r="CN92">
            <v>53640.140247250012</v>
          </cell>
          <cell r="CO92">
            <v>56184.27219553</v>
          </cell>
          <cell r="CP92">
            <v>37935.474386739996</v>
          </cell>
          <cell r="CQ92">
            <v>39200.643204320004</v>
          </cell>
          <cell r="CR92">
            <v>88798.43132684</v>
          </cell>
          <cell r="CS92">
            <v>43411.479914020034</v>
          </cell>
          <cell r="CT92">
            <v>67548.623177199988</v>
          </cell>
          <cell r="CU92">
            <v>66004.404232199959</v>
          </cell>
          <cell r="CV92">
            <v>22830.648716380005</v>
          </cell>
          <cell r="CW92">
            <v>25038.586026270004</v>
          </cell>
          <cell r="CX92">
            <v>57693.113041210003</v>
          </cell>
          <cell r="CY92">
            <v>29625.190030869995</v>
          </cell>
          <cell r="CZ92">
            <v>33865.176844160014</v>
          </cell>
          <cell r="DA92">
            <v>48451.661877970007</v>
          </cell>
          <cell r="DB92">
            <v>28768.081197969994</v>
          </cell>
          <cell r="DC92">
            <v>25434.936720320002</v>
          </cell>
          <cell r="DD92">
            <v>64323.450822190003</v>
          </cell>
          <cell r="DE92">
            <v>32199.524896160001</v>
          </cell>
          <cell r="DF92">
            <v>37196.253158159983</v>
          </cell>
          <cell r="DG92">
            <v>58079.323563649989</v>
          </cell>
          <cell r="DH92">
            <v>41705.708017740006</v>
          </cell>
          <cell r="DI92">
            <v>40520.65601929</v>
          </cell>
          <cell r="DJ92">
            <v>86383.659072670009</v>
          </cell>
          <cell r="DK92">
            <v>36183.852936920004</v>
          </cell>
          <cell r="DL92">
            <v>60320.026031110014</v>
          </cell>
          <cell r="DM92">
            <v>61293.715328009996</v>
          </cell>
          <cell r="DN92">
            <v>44430.819565219994</v>
          </cell>
          <cell r="DO92">
            <v>48481.389907510013</v>
          </cell>
          <cell r="DP92">
            <v>95029.445695149989</v>
          </cell>
          <cell r="DQ92">
            <v>46717.763872219999</v>
          </cell>
          <cell r="DR92">
            <v>78516.550102339999</v>
          </cell>
          <cell r="DS92">
            <v>73707.369508729971</v>
          </cell>
          <cell r="DT92">
            <v>47330.462653100003</v>
          </cell>
          <cell r="DU92">
            <v>44618.693731530002</v>
          </cell>
          <cell r="DV92">
            <v>90774.737275719992</v>
          </cell>
          <cell r="DW92">
            <v>41627.792368149989</v>
          </cell>
          <cell r="DX92">
            <v>66061.225570709998</v>
          </cell>
          <cell r="DY92">
            <v>64518.197974769995</v>
          </cell>
          <cell r="DZ92">
            <v>47985.64341294999</v>
          </cell>
          <cell r="EA92">
            <v>45851.79267672998</v>
          </cell>
          <cell r="EB92">
            <v>97422.500360090038</v>
          </cell>
          <cell r="EC92">
            <v>55241.029538519964</v>
          </cell>
          <cell r="ED92">
            <v>88277.319366740034</v>
          </cell>
          <cell r="EE92">
            <v>77852.76577649996</v>
          </cell>
          <cell r="EF92">
            <v>47330.462653100003</v>
          </cell>
          <cell r="EG92">
            <v>91949.156384629998</v>
          </cell>
          <cell r="EH92">
            <v>182723.89366034998</v>
          </cell>
          <cell r="EI92">
            <v>224351.68602849994</v>
          </cell>
          <cell r="EJ92">
            <v>290412.91159921</v>
          </cell>
          <cell r="EK92">
            <v>354931.10957397998</v>
          </cell>
          <cell r="EL92">
            <v>402916.7529869299</v>
          </cell>
          <cell r="EM92">
            <v>448768.54566365993</v>
          </cell>
          <cell r="EN92">
            <v>546191.04602374998</v>
          </cell>
          <cell r="EO92">
            <v>601432.07556227001</v>
          </cell>
          <cell r="EP92">
            <v>689709.39492900984</v>
          </cell>
          <cell r="EQ92">
            <v>767562.16070550983</v>
          </cell>
          <cell r="ER92">
            <v>48584.019744950012</v>
          </cell>
          <cell r="ES92">
            <v>48618.950870669985</v>
          </cell>
          <cell r="ET92">
            <v>94391.857211140014</v>
          </cell>
          <cell r="EU92">
            <v>45725.896079419996</v>
          </cell>
          <cell r="EV92">
            <v>73330.317332249993</v>
          </cell>
          <cell r="EW92">
            <v>70525.799975440008</v>
          </cell>
          <cell r="EX92">
            <v>54358.550019579983</v>
          </cell>
          <cell r="EY92">
            <v>49102.062599600009</v>
          </cell>
          <cell r="EZ92">
            <v>112383.33505041995</v>
          </cell>
          <cell r="FA92">
            <v>51286.603085030023</v>
          </cell>
          <cell r="FB92">
            <v>91848.29575400996</v>
          </cell>
          <cell r="FC92">
            <v>95674.117958520015</v>
          </cell>
          <cell r="FD92">
            <v>48584.019744950012</v>
          </cell>
          <cell r="FE92">
            <v>97202.970615619997</v>
          </cell>
          <cell r="FF92">
            <v>191594.82782676001</v>
          </cell>
          <cell r="FG92">
            <v>237320.72390618001</v>
          </cell>
          <cell r="FH92">
            <v>310651.04123843001</v>
          </cell>
          <cell r="FI92">
            <v>381176.84121387004</v>
          </cell>
          <cell r="FJ92">
            <v>435535.39123345003</v>
          </cell>
          <cell r="FK92">
            <v>484637.45383305004</v>
          </cell>
          <cell r="FL92">
            <v>597020.78888347</v>
          </cell>
          <cell r="FM92">
            <v>648307.39196849999</v>
          </cell>
          <cell r="FN92">
            <v>740155.68772250996</v>
          </cell>
          <cell r="FO92">
            <v>835829.80568103003</v>
          </cell>
          <cell r="FP92">
            <v>0</v>
          </cell>
          <cell r="FQ92">
            <v>1253.5570918500089</v>
          </cell>
          <cell r="FR92">
            <v>4000.2571391399833</v>
          </cell>
          <cell r="FS92">
            <v>3617.1199354200216</v>
          </cell>
          <cell r="FT92">
            <v>4098.1037112700069</v>
          </cell>
          <cell r="FU92">
            <v>7269.0917615399958</v>
          </cell>
          <cell r="FV92">
            <v>6007.6020006700128</v>
          </cell>
          <cell r="FW92">
            <v>6372.9066066299929</v>
          </cell>
          <cell r="FX92">
            <v>3250.2699228700294</v>
          </cell>
          <cell r="FY92">
            <v>14960.83469032991</v>
          </cell>
          <cell r="FZ92">
            <v>-3954.4264534899412</v>
          </cell>
          <cell r="GA92">
            <v>3570.9763872699259</v>
          </cell>
          <cell r="GB92">
            <v>17821.352182020055</v>
          </cell>
          <cell r="GC92">
            <v>0</v>
          </cell>
          <cell r="GD92">
            <v>2.6485206811472074E-2</v>
          </cell>
          <cell r="GE92">
            <v>8.9654286232794478E-2</v>
          </cell>
          <cell r="GF92">
            <v>3.9847209080135913E-2</v>
          </cell>
          <cell r="GG92">
            <v>9.8446337846287618E-2</v>
          </cell>
          <cell r="GH92">
            <v>0.11003567824758827</v>
          </cell>
          <cell r="GI92">
            <v>9.3114844946836556E-2</v>
          </cell>
          <cell r="GJ92">
            <v>0.13280861010420719</v>
          </cell>
          <cell r="GK92">
            <v>7.0886430674270196E-2</v>
          </cell>
          <cell r="GL92">
            <v>0.15356652349336278</v>
          </cell>
          <cell r="GM92">
            <v>-7.1584952100367555E-2</v>
          </cell>
          <cell r="GN92">
            <v>4.0451799090484748E-2</v>
          </cell>
          <cell r="GO92">
            <v>0.22891097065429461</v>
          </cell>
          <cell r="GP92">
            <v>0</v>
          </cell>
          <cell r="GQ92">
            <v>1253.5570918500089</v>
          </cell>
          <cell r="GR92">
            <v>5253.8142309899995</v>
          </cell>
          <cell r="GS92">
            <v>8870.9341664100357</v>
          </cell>
          <cell r="GT92">
            <v>12969.037877680064</v>
          </cell>
          <cell r="GU92">
            <v>20238.129639220017</v>
          </cell>
          <cell r="GV92">
            <v>26245.731639890058</v>
          </cell>
          <cell r="GW92">
            <v>32618.638246520131</v>
          </cell>
          <cell r="GX92">
            <v>35868.90816939011</v>
          </cell>
          <cell r="GY92">
            <v>50829.74285972002</v>
          </cell>
          <cell r="GZ92">
            <v>46875.316406229977</v>
          </cell>
          <cell r="HA92">
            <v>50446.292793500121</v>
          </cell>
          <cell r="HB92">
            <v>68267.644975520205</v>
          </cell>
          <cell r="HC92">
            <v>0</v>
          </cell>
          <cell r="HD92">
            <v>2.6485206811472074E-2</v>
          </cell>
          <cell r="HE92">
            <v>5.7138253765079833E-2</v>
          </cell>
          <cell r="HF92">
            <v>4.854829868555377E-2</v>
          </cell>
          <cell r="HG92">
            <v>5.7806732399740358E-2</v>
          </cell>
          <cell r="HH92">
            <v>6.9687430657869795E-2</v>
          </cell>
          <cell r="HI92">
            <v>7.3945988198646576E-2</v>
          </cell>
          <cell r="HJ92">
            <v>8.0956271995913348E-2</v>
          </cell>
          <cell r="HK92">
            <v>7.9927411392760356E-2</v>
          </cell>
          <cell r="HL92">
            <v>9.3062204570650897E-2</v>
          </cell>
          <cell r="HM92">
            <v>7.7939501916998583E-2</v>
          </cell>
          <cell r="HN92">
            <v>7.3141373982142779E-2</v>
          </cell>
          <cell r="HO92">
            <v>8.894086820638937E-2</v>
          </cell>
          <cell r="HP92">
            <v>0</v>
          </cell>
          <cell r="HQ92">
            <v>196.28058295001392</v>
          </cell>
          <cell r="HR92">
            <v>-108.72911633001786</v>
          </cell>
          <cell r="HS92">
            <v>42.742826140020043</v>
          </cell>
          <cell r="HT92">
            <v>-8.6267335800075671</v>
          </cell>
          <cell r="HU92">
            <v>-20.93460175000655</v>
          </cell>
          <cell r="HV92">
            <v>87.332470440014731</v>
          </cell>
          <cell r="HW92">
            <v>23.487657579986262</v>
          </cell>
          <cell r="HX92">
            <v>-124.99979239999084</v>
          </cell>
          <cell r="HY92">
            <v>-3.4435415800544433</v>
          </cell>
          <cell r="HZ92">
            <v>12.105022030023974</v>
          </cell>
          <cell r="IA92">
            <v>-4535.8862119900441</v>
          </cell>
          <cell r="IB92">
            <v>8436.2993105200148</v>
          </cell>
          <cell r="IC92">
            <v>0</v>
          </cell>
          <cell r="ID92">
            <v>4.0564115279880146E-3</v>
          </cell>
          <cell r="IE92">
            <v>-2.2313624691145889E-3</v>
          </cell>
          <cell r="IF92">
            <v>4.5302837677526172E-4</v>
          </cell>
          <cell r="IG92">
            <v>-1.8862629474195421E-4</v>
          </cell>
          <cell r="IH92">
            <v>-2.8540210559518589E-4</v>
          </cell>
          <cell r="II92">
            <v>1.2398405804870121E-3</v>
          </cell>
          <cell r="IJ92">
            <v>4.3227442021696644E-4</v>
          </cell>
          <cell r="IK92">
            <v>-2.5392494763267618E-3</v>
          </cell>
          <cell r="IL92">
            <v>-3.064009506452358E-5</v>
          </cell>
          <cell r="IM92">
            <v>2.3608270168048773E-4</v>
          </cell>
          <cell r="IN92">
            <v>-4.7060483571776335E-2</v>
          </cell>
          <cell r="IO92">
            <v>9.6704610927515713E-2</v>
          </cell>
          <cell r="IP92">
            <v>0</v>
          </cell>
          <cell r="IQ92">
            <v>196.28058295001392</v>
          </cell>
          <cell r="IR92">
            <v>87.551466620003339</v>
          </cell>
          <cell r="IS92">
            <v>130.29429276002338</v>
          </cell>
          <cell r="IT92">
            <v>121.66755918000126</v>
          </cell>
          <cell r="IU92">
            <v>100.73295743000926</v>
          </cell>
          <cell r="IV92">
            <v>188.065427870024</v>
          </cell>
          <cell r="IW92">
            <v>211.55308545002481</v>
          </cell>
          <cell r="IX92">
            <v>86.553293050033972</v>
          </cell>
          <cell r="IY92">
            <v>83.109751470037736</v>
          </cell>
          <cell r="IZ92">
            <v>95.214773499988951</v>
          </cell>
          <cell r="JA92">
            <v>-4440.6714384900406</v>
          </cell>
          <cell r="JB92">
            <v>3995.6278720300179</v>
          </cell>
          <cell r="JC92">
            <v>0</v>
          </cell>
          <cell r="JD92">
            <v>4.0564115279880146E-3</v>
          </cell>
          <cell r="JE92">
            <v>9.0151973175008288E-4</v>
          </cell>
          <cell r="JF92">
            <v>6.8051398530624425E-4</v>
          </cell>
          <cell r="JG92">
            <v>5.1293441489081229E-4</v>
          </cell>
          <cell r="JH92">
            <v>3.2436920764175034E-4</v>
          </cell>
          <cell r="JI92">
            <v>4.9362458902374505E-4</v>
          </cell>
          <cell r="JJ92">
            <v>4.8596715114438934E-4</v>
          </cell>
          <cell r="JK92">
            <v>1.7862580165174812E-4</v>
          </cell>
          <cell r="JL92">
            <v>1.3922684791968008E-4</v>
          </cell>
          <cell r="JM92">
            <v>1.4688828264845406E-4</v>
          </cell>
          <cell r="JN92">
            <v>-5.9638640235814781E-3</v>
          </cell>
          <cell r="JO92">
            <v>4.8033946892567644E-3</v>
          </cell>
          <cell r="JP92">
            <v>0</v>
          </cell>
          <cell r="JQ92">
            <v>48387.739161999998</v>
          </cell>
          <cell r="JR92">
            <v>48727.679987000003</v>
          </cell>
          <cell r="JS92">
            <v>94349.114384999993</v>
          </cell>
          <cell r="JT92">
            <v>45734.522813000003</v>
          </cell>
          <cell r="JU92">
            <v>73351.251934</v>
          </cell>
          <cell r="JV92">
            <v>70438.467504999993</v>
          </cell>
          <cell r="JW92">
            <v>54335.062361999997</v>
          </cell>
          <cell r="JX92">
            <v>49227.062392</v>
          </cell>
          <cell r="JY92">
            <v>112386.778592</v>
          </cell>
          <cell r="JZ92">
            <v>51274.498062999999</v>
          </cell>
          <cell r="KA92">
            <v>96384.181966000004</v>
          </cell>
          <cell r="KB92">
            <v>87237.818648</v>
          </cell>
          <cell r="KC92">
            <v>0</v>
          </cell>
          <cell r="KD92">
            <v>48387.739161999998</v>
          </cell>
          <cell r="KE92">
            <v>97115.419148999994</v>
          </cell>
          <cell r="KF92">
            <v>191464.53353399999</v>
          </cell>
          <cell r="KG92">
            <v>237199.05634700001</v>
          </cell>
          <cell r="KH92">
            <v>310550.30828100001</v>
          </cell>
          <cell r="KI92">
            <v>380988.77578600001</v>
          </cell>
          <cell r="KJ92">
            <v>435323.83814800001</v>
          </cell>
          <cell r="KK92">
            <v>484550.90054</v>
          </cell>
          <cell r="KL92">
            <v>596937.67913199996</v>
          </cell>
          <cell r="KM92">
            <v>648212.177195</v>
          </cell>
          <cell r="KN92">
            <v>744596.359161</v>
          </cell>
          <cell r="KO92">
            <v>831834.17780900002</v>
          </cell>
          <cell r="KP92">
            <v>0</v>
          </cell>
          <cell r="KQ92">
            <v>48584.019744950012</v>
          </cell>
          <cell r="KR92">
            <v>48618.950870669985</v>
          </cell>
          <cell r="KS92">
            <v>94391.857211140014</v>
          </cell>
          <cell r="KT92">
            <v>45725.896079419996</v>
          </cell>
          <cell r="KU92">
            <v>73330.317332249993</v>
          </cell>
          <cell r="KV92">
            <v>70525.799975440008</v>
          </cell>
          <cell r="KW92">
            <v>54358.550019579983</v>
          </cell>
          <cell r="KX92">
            <v>49102.062599600009</v>
          </cell>
          <cell r="KY92">
            <v>112383.33505041995</v>
          </cell>
          <cell r="KZ92">
            <v>51286.603085030023</v>
          </cell>
          <cell r="LA92">
            <v>91848.29575400996</v>
          </cell>
          <cell r="LB92">
            <v>95674.117958520015</v>
          </cell>
          <cell r="LC92">
            <v>0</v>
          </cell>
          <cell r="LD92" t="str">
            <v>00010 REVENUE (non-CUST+non-EXC) incl unalloc incl cash bal</v>
          </cell>
          <cell r="LE92">
            <v>48478.670403059987</v>
          </cell>
          <cell r="LF92">
            <v>48512.074055150013</v>
          </cell>
          <cell r="LG92">
            <v>94156.22609910999</v>
          </cell>
          <cell r="LH92">
            <v>45617.60798174001</v>
          </cell>
          <cell r="LI92">
            <v>73246.307237389978</v>
          </cell>
          <cell r="LJ92">
            <v>70459.848177000022</v>
          </cell>
          <cell r="LK92">
            <v>54222.341584709997</v>
          </cell>
          <cell r="LL92">
            <v>48839.343677910001</v>
          </cell>
          <cell r="LM92">
            <v>112620.65691798998</v>
          </cell>
          <cell r="LN92">
            <v>51060.647116569991</v>
          </cell>
          <cell r="LO92">
            <v>91597.386648130021</v>
          </cell>
          <cell r="LP92">
            <v>95486.183878300013</v>
          </cell>
          <cell r="LQ92">
            <v>0</v>
          </cell>
          <cell r="LR92">
            <v>0</v>
          </cell>
        </row>
        <row r="93">
          <cell r="M93" t="str">
            <v>00011 REVENUE (non-CUST+non-EXC) incl unalloc excl cash bal</v>
          </cell>
          <cell r="O93">
            <v>0</v>
          </cell>
          <cell r="P93">
            <v>30399.338003419991</v>
          </cell>
          <cell r="Q93">
            <v>27801.41573189</v>
          </cell>
          <cell r="R93">
            <v>65167.669430949987</v>
          </cell>
          <cell r="S93">
            <v>28221.746104450001</v>
          </cell>
          <cell r="T93">
            <v>45701.620219749995</v>
          </cell>
          <cell r="U93">
            <v>43243.815071500001</v>
          </cell>
          <cell r="V93">
            <v>33909.938584449992</v>
          </cell>
          <cell r="W93">
            <v>31610.554338510003</v>
          </cell>
          <cell r="X93">
            <v>79388.952059360003</v>
          </cell>
          <cell r="Y93">
            <v>37879.203150279995</v>
          </cell>
          <cell r="Z93">
            <v>52505.438341939989</v>
          </cell>
          <cell r="AA93">
            <v>58037.475956219991</v>
          </cell>
          <cell r="AB93">
            <v>22716.722942370001</v>
          </cell>
          <cell r="AC93">
            <v>22839.282813170004</v>
          </cell>
          <cell r="AD93">
            <v>49951.463589680003</v>
          </cell>
          <cell r="AE93">
            <v>23424.35351189</v>
          </cell>
          <cell r="AF93">
            <v>28806.481329900002</v>
          </cell>
          <cell r="AG93">
            <v>47610.559667399997</v>
          </cell>
          <cell r="AH93">
            <v>28402.982014000008</v>
          </cell>
          <cell r="AI93">
            <v>26400.114597730004</v>
          </cell>
          <cell r="AJ93">
            <v>57574.511018569996</v>
          </cell>
          <cell r="AK93">
            <v>29861.164339539995</v>
          </cell>
          <cell r="AL93">
            <v>33638.601736329991</v>
          </cell>
          <cell r="AM93">
            <v>52510.950544280029</v>
          </cell>
          <cell r="AN93">
            <v>21884.380240400005</v>
          </cell>
          <cell r="AO93">
            <v>22352.308963010004</v>
          </cell>
          <cell r="AP93">
            <v>54188.348945969999</v>
          </cell>
          <cell r="AQ93">
            <v>29187.622248319993</v>
          </cell>
          <cell r="AR93">
            <v>33965.692615660002</v>
          </cell>
          <cell r="AS93">
            <v>46613.981358510006</v>
          </cell>
          <cell r="AT93">
            <v>29910.010935669998</v>
          </cell>
          <cell r="AU93">
            <v>26354.213194210006</v>
          </cell>
          <cell r="AV93">
            <v>60336.160140550011</v>
          </cell>
          <cell r="AW93">
            <v>33080.861410040001</v>
          </cell>
          <cell r="AX93">
            <v>44710.286260889996</v>
          </cell>
          <cell r="AY93">
            <v>50988.603809390028</v>
          </cell>
          <cell r="AZ93">
            <v>29917.593298350002</v>
          </cell>
          <cell r="BA93">
            <v>25612.049269919989</v>
          </cell>
          <cell r="BB93">
            <v>59968.8222618</v>
          </cell>
          <cell r="BC93">
            <v>30155.24646255</v>
          </cell>
          <cell r="BD93">
            <v>42725.956409759994</v>
          </cell>
          <cell r="BE93">
            <v>40646.766804030005</v>
          </cell>
          <cell r="BF93">
            <v>28511.532040329999</v>
          </cell>
          <cell r="BG93">
            <v>28189.072940650003</v>
          </cell>
          <cell r="BH93">
            <v>66044.913579870001</v>
          </cell>
          <cell r="BI93">
            <v>35786.932812399995</v>
          </cell>
          <cell r="BJ93">
            <v>49220.567143230001</v>
          </cell>
          <cell r="BK93">
            <v>62577.150799750001</v>
          </cell>
          <cell r="BL93">
            <v>38402.327983970004</v>
          </cell>
          <cell r="BM93">
            <v>33444.07127</v>
          </cell>
          <cell r="BN93">
            <v>72540.985526600009</v>
          </cell>
          <cell r="BO93">
            <v>30567.326740730001</v>
          </cell>
          <cell r="BP93">
            <v>47399.133351100012</v>
          </cell>
          <cell r="BQ93">
            <v>50327.749269779997</v>
          </cell>
          <cell r="BR93">
            <v>35816.802781620005</v>
          </cell>
          <cell r="BS93">
            <v>30957.584864370001</v>
          </cell>
          <cell r="BT93">
            <v>79730.744658099982</v>
          </cell>
          <cell r="BU93">
            <v>38903.766498680001</v>
          </cell>
          <cell r="BV93">
            <v>60024.818663429985</v>
          </cell>
          <cell r="BW93">
            <v>63002.427677169995</v>
          </cell>
          <cell r="BX93">
            <v>18985.588057950004</v>
          </cell>
          <cell r="BY93">
            <v>20303.3668187</v>
          </cell>
          <cell r="BZ93">
            <v>42526.946138009989</v>
          </cell>
          <cell r="CA93">
            <v>22635.419397810005</v>
          </cell>
          <cell r="CB93">
            <v>25329.888539869997</v>
          </cell>
          <cell r="CC93">
            <v>40910.564799840002</v>
          </cell>
          <cell r="CD93">
            <v>23678.973350880005</v>
          </cell>
          <cell r="CE93">
            <v>21967.142155570004</v>
          </cell>
          <cell r="CF93">
            <v>45458.678553900005</v>
          </cell>
          <cell r="CG93">
            <v>25681.015166839996</v>
          </cell>
          <cell r="CH93">
            <v>28836.84061570001</v>
          </cell>
          <cell r="CI93">
            <v>48258.275977480058</v>
          </cell>
          <cell r="CJ93">
            <v>35852.661636060002</v>
          </cell>
          <cell r="CK93">
            <v>37008.347801520009</v>
          </cell>
          <cell r="CL93">
            <v>79629.089256020015</v>
          </cell>
          <cell r="CM93">
            <v>32521.416401639995</v>
          </cell>
          <cell r="CN93">
            <v>52973.409313830016</v>
          </cell>
          <cell r="CO93">
            <v>55866.082897160006</v>
          </cell>
          <cell r="CP93">
            <v>37577.499589499988</v>
          </cell>
          <cell r="CQ93">
            <v>38393.518324990015</v>
          </cell>
          <cell r="CR93">
            <v>90568.8793362</v>
          </cell>
          <cell r="CS93">
            <v>43471.799685630038</v>
          </cell>
          <cell r="CT93">
            <v>67607.196791029986</v>
          </cell>
          <cell r="CU93">
            <v>65990.721151149963</v>
          </cell>
          <cell r="CV93">
            <v>23670.749048390004</v>
          </cell>
          <cell r="CW93">
            <v>23810.453301899997</v>
          </cell>
          <cell r="CX93">
            <v>58149.81385820001</v>
          </cell>
          <cell r="CY93">
            <v>29174.713168909988</v>
          </cell>
          <cell r="CZ93">
            <v>33659.730527530017</v>
          </cell>
          <cell r="DA93">
            <v>48989.047841710009</v>
          </cell>
          <cell r="DB93">
            <v>27389.941381149998</v>
          </cell>
          <cell r="DC93">
            <v>26505.05085172</v>
          </cell>
          <cell r="DD93">
            <v>65573.034018139995</v>
          </cell>
          <cell r="DE93">
            <v>29727.875731730004</v>
          </cell>
          <cell r="DF93">
            <v>37757.623269309996</v>
          </cell>
          <cell r="DG93">
            <v>58964.046297590001</v>
          </cell>
          <cell r="DH93">
            <v>41609.148308560005</v>
          </cell>
          <cell r="DI93">
            <v>40461.118286689998</v>
          </cell>
          <cell r="DJ93">
            <v>86491.386303560022</v>
          </cell>
          <cell r="DK93">
            <v>36199.565928000004</v>
          </cell>
          <cell r="DL93">
            <v>60202.917678630023</v>
          </cell>
          <cell r="DM93">
            <v>61441.907410979991</v>
          </cell>
          <cell r="DN93">
            <v>44374.28193360001</v>
          </cell>
          <cell r="DO93">
            <v>48412.890128840016</v>
          </cell>
          <cell r="DP93">
            <v>95053.858192679982</v>
          </cell>
          <cell r="DQ93">
            <v>46698.959626479984</v>
          </cell>
          <cell r="DR93">
            <v>78449.926102310012</v>
          </cell>
          <cell r="DS93">
            <v>73826.095293299979</v>
          </cell>
          <cell r="DT93">
            <v>47324.642702980003</v>
          </cell>
          <cell r="DU93">
            <v>44553.820693150003</v>
          </cell>
          <cell r="DV93">
            <v>90759.64196940999</v>
          </cell>
          <cell r="DW93">
            <v>41686.686144229992</v>
          </cell>
          <cell r="DX93">
            <v>66117.173448419999</v>
          </cell>
          <cell r="DY93">
            <v>64407.390260379994</v>
          </cell>
          <cell r="DZ93">
            <v>48018.313648929987</v>
          </cell>
          <cell r="EA93">
            <v>45905.616062219982</v>
          </cell>
          <cell r="EB93">
            <v>97405.845760460041</v>
          </cell>
          <cell r="EC93">
            <v>55245.91471956997</v>
          </cell>
          <cell r="ED93">
            <v>88287.508667560032</v>
          </cell>
          <cell r="EE93">
            <v>77960.168833619944</v>
          </cell>
          <cell r="EF93">
            <v>47324.642702980003</v>
          </cell>
          <cell r="EG93">
            <v>91878.463396129999</v>
          </cell>
          <cell r="EH93">
            <v>182638.10536553999</v>
          </cell>
          <cell r="EI93">
            <v>224324.79150976994</v>
          </cell>
          <cell r="EJ93">
            <v>290441.96495818999</v>
          </cell>
          <cell r="EK93">
            <v>354849.35521856998</v>
          </cell>
          <cell r="EL93">
            <v>402867.66886749998</v>
          </cell>
          <cell r="EM93">
            <v>448773.28492971999</v>
          </cell>
          <cell r="EN93">
            <v>546179.13069018</v>
          </cell>
          <cell r="EO93">
            <v>601425.04540975008</v>
          </cell>
          <cell r="EP93">
            <v>689712.55407731002</v>
          </cell>
          <cell r="EQ93">
            <v>767672.72291092994</v>
          </cell>
          <cell r="ER93">
            <v>48387.739159970006</v>
          </cell>
          <cell r="ES93">
            <v>48727.679986329989</v>
          </cell>
          <cell r="ET93">
            <v>94349.114383190012</v>
          </cell>
          <cell r="EU93">
            <v>45734.522812639996</v>
          </cell>
          <cell r="EV93">
            <v>73351.251932560001</v>
          </cell>
          <cell r="EW93">
            <v>70438.467503729989</v>
          </cell>
          <cell r="EX93">
            <v>54335.062360839991</v>
          </cell>
          <cell r="EY93">
            <v>49227.062392950007</v>
          </cell>
          <cell r="EZ93">
            <v>112386.77859184994</v>
          </cell>
          <cell r="FA93">
            <v>51274.498063370018</v>
          </cell>
          <cell r="FB93">
            <v>91830.488903679958</v>
          </cell>
          <cell r="FC93">
            <v>95671.292351200012</v>
          </cell>
          <cell r="FD93">
            <v>48387.739159970006</v>
          </cell>
          <cell r="FE93">
            <v>97115.419146300002</v>
          </cell>
          <cell r="FF93">
            <v>191464.53352949</v>
          </cell>
          <cell r="FG93">
            <v>237199.05634213</v>
          </cell>
          <cell r="FH93">
            <v>310550.30827469</v>
          </cell>
          <cell r="FI93">
            <v>380988.77577841998</v>
          </cell>
          <cell r="FJ93">
            <v>435323.83813925995</v>
          </cell>
          <cell r="FK93">
            <v>484550.90053220995</v>
          </cell>
          <cell r="FL93">
            <v>596937.67912405985</v>
          </cell>
          <cell r="FM93">
            <v>648212.17718742986</v>
          </cell>
          <cell r="FN93">
            <v>740042.66609110986</v>
          </cell>
          <cell r="FO93">
            <v>835713.95844230987</v>
          </cell>
          <cell r="FP93">
            <v>0</v>
          </cell>
          <cell r="FQ93">
            <v>1063.0964569900025</v>
          </cell>
          <cell r="FR93">
            <v>4173.8592931799867</v>
          </cell>
          <cell r="FS93">
            <v>3589.4724137800222</v>
          </cell>
          <cell r="FT93">
            <v>4047.8366684100038</v>
          </cell>
          <cell r="FU93">
            <v>7234.0784841400018</v>
          </cell>
          <cell r="FV93">
            <v>6031.0772433499951</v>
          </cell>
          <cell r="FW93">
            <v>6316.7487119100042</v>
          </cell>
          <cell r="FX93">
            <v>3321.4463307300248</v>
          </cell>
          <cell r="FY93">
            <v>14980.932831389902</v>
          </cell>
          <cell r="FZ93">
            <v>-3971.4166561999518</v>
          </cell>
          <cell r="GA93">
            <v>3542.9802361199254</v>
          </cell>
          <cell r="GB93">
            <v>17711.123517580068</v>
          </cell>
          <cell r="GC93">
            <v>0</v>
          </cell>
          <cell r="GD93">
            <v>2.2463908785582017E-2</v>
          </cell>
          <cell r="GE93">
            <v>9.3681287670615038E-2</v>
          </cell>
          <cell r="GF93">
            <v>3.9549213019040255E-2</v>
          </cell>
          <cell r="GG93">
            <v>9.7101425966196156E-2</v>
          </cell>
          <cell r="GH93">
            <v>0.1094130028075614</v>
          </cell>
          <cell r="GI93">
            <v>9.3639522094718278E-2</v>
          </cell>
          <cell r="GJ93">
            <v>0.13154874113432685</v>
          </cell>
          <cell r="GK93">
            <v>7.2353812357690006E-2</v>
          </cell>
          <cell r="GL93">
            <v>0.15379911456475553</v>
          </cell>
          <cell r="GM93">
            <v>-7.1886159842931188E-2</v>
          </cell>
          <cell r="GN93">
            <v>4.0130028467115893E-2</v>
          </cell>
          <cell r="GO93">
            <v>0.22718169781518269</v>
          </cell>
          <cell r="GP93">
            <v>0</v>
          </cell>
          <cell r="GQ93">
            <v>1063.0964569900025</v>
          </cell>
          <cell r="GR93">
            <v>5236.9557501700037</v>
          </cell>
          <cell r="GS93">
            <v>8826.4281639500114</v>
          </cell>
          <cell r="GT93">
            <v>12874.264832360059</v>
          </cell>
          <cell r="GU93">
            <v>20108.343316500017</v>
          </cell>
          <cell r="GV93">
            <v>26139.420559849998</v>
          </cell>
          <cell r="GW93">
            <v>32456.16927175998</v>
          </cell>
          <cell r="GX93">
            <v>35777.615602489968</v>
          </cell>
          <cell r="GY93">
            <v>50758.548433879856</v>
          </cell>
          <cell r="GZ93">
            <v>46787.13177767978</v>
          </cell>
          <cell r="HA93">
            <v>50330.112013799837</v>
          </cell>
          <cell r="HB93">
            <v>68041.235531379934</v>
          </cell>
          <cell r="HC93">
            <v>0</v>
          </cell>
          <cell r="HD93">
            <v>2.2463908785582017E-2</v>
          </cell>
          <cell r="HE93">
            <v>5.6998730242049184E-2</v>
          </cell>
          <cell r="HF93">
            <v>4.8327418565169672E-2</v>
          </cell>
          <cell r="HG93">
            <v>5.7391181535097292E-2</v>
          </cell>
          <cell r="HH93">
            <v>6.9233601691803301E-2</v>
          </cell>
          <cell r="HI93">
            <v>7.3663429777826098E-2</v>
          </cell>
          <cell r="HJ93">
            <v>8.056285420718276E-2</v>
          </cell>
          <cell r="HK93">
            <v>7.9723140400598733E-2</v>
          </cell>
          <cell r="HL93">
            <v>9.2933884840562739E-2</v>
          </cell>
          <cell r="HM93">
            <v>7.779378683141433E-2</v>
          </cell>
          <cell r="HN93">
            <v>7.2972590851461183E-2</v>
          </cell>
          <cell r="HO93">
            <v>8.8633129067521257E-2</v>
          </cell>
          <cell r="HP93">
            <v>0</v>
          </cell>
          <cell r="HQ93">
            <v>-2.0299921743571758E-6</v>
          </cell>
          <cell r="HR93">
            <v>-6.7001383285969496E-7</v>
          </cell>
          <cell r="HS93">
            <v>-1.8099817680194974E-6</v>
          </cell>
          <cell r="HT93">
            <v>-3.6000710679218173E-7</v>
          </cell>
          <cell r="HU93">
            <v>-1.4399993233382702E-6</v>
          </cell>
          <cell r="HV93">
            <v>-1.2700038496404886E-6</v>
          </cell>
          <cell r="HW93">
            <v>-1.1600059224292636E-6</v>
          </cell>
          <cell r="HX93">
            <v>9.5000723376870155E-7</v>
          </cell>
          <cell r="HY93">
            <v>-1.5005934983491898E-7</v>
          </cell>
          <cell r="HZ93">
            <v>3.7001882446929812E-7</v>
          </cell>
          <cell r="IA93">
            <v>-4553.693062320046</v>
          </cell>
          <cell r="IB93">
            <v>8433.4737032000121</v>
          </cell>
          <cell r="IC93">
            <v>0</v>
          </cell>
          <cell r="ID93">
            <v>-4.1952614639854374E-11</v>
          </cell>
          <cell r="IE93">
            <v>-1.3750168960197717E-11</v>
          </cell>
          <cell r="IF93">
            <v>-1.9183876603586387E-11</v>
          </cell>
          <cell r="IG93">
            <v>-7.8716707784223339E-12</v>
          </cell>
          <cell r="IH93">
            <v>-1.9631557544974868E-11</v>
          </cell>
          <cell r="II93">
            <v>-1.8029975588982523E-11</v>
          </cell>
          <cell r="IJ93">
            <v>-2.1349122868413792E-11</v>
          </cell>
          <cell r="IK93">
            <v>1.9298475017739214E-11</v>
          </cell>
          <cell r="IL93">
            <v>-1.3352046540962124E-12</v>
          </cell>
          <cell r="IM93">
            <v>7.2164299690396396E-12</v>
          </cell>
          <cell r="IN93">
            <v>-4.7245232251142452E-2</v>
          </cell>
          <cell r="IO93">
            <v>9.6672221221264523E-2</v>
          </cell>
          <cell r="IP93">
            <v>0</v>
          </cell>
          <cell r="IQ93">
            <v>-2.0299921743571758E-6</v>
          </cell>
          <cell r="IR93">
            <v>-2.6999914553016424E-6</v>
          </cell>
          <cell r="IS93">
            <v>-4.5099877752363682E-6</v>
          </cell>
          <cell r="IT93">
            <v>-4.8700021579861641E-6</v>
          </cell>
          <cell r="IU93">
            <v>-6.3100014813244343E-6</v>
          </cell>
          <cell r="IV93">
            <v>-7.5800344347953796E-6</v>
          </cell>
          <cell r="IW93">
            <v>-8.7400549091398716E-6</v>
          </cell>
          <cell r="IX93">
            <v>-7.79004767537117E-6</v>
          </cell>
          <cell r="IY93">
            <v>-7.940107025206089E-6</v>
          </cell>
          <cell r="IZ93">
            <v>-7.5701391324400902E-6</v>
          </cell>
          <cell r="JA93">
            <v>-4553.6930698901415</v>
          </cell>
          <cell r="JB93">
            <v>3879.7806333098561</v>
          </cell>
          <cell r="JC93">
            <v>0</v>
          </cell>
          <cell r="JD93">
            <v>-4.1952614639854374E-11</v>
          </cell>
          <cell r="JE93">
            <v>-2.7801882326833828E-11</v>
          </cell>
          <cell r="JF93">
            <v>-2.3555212508511355E-11</v>
          </cell>
          <cell r="JG93">
            <v>-2.0531288079248542E-11</v>
          </cell>
          <cell r="JH93">
            <v>-2.0318773844574188E-11</v>
          </cell>
          <cell r="JI93">
            <v>-1.9895689628014284E-11</v>
          </cell>
          <cell r="JJ93">
            <v>-2.007713371802179E-11</v>
          </cell>
          <cell r="JK93">
            <v>-1.6076840775013885E-11</v>
          </cell>
          <cell r="JL93">
            <v>-1.3301400301538521E-11</v>
          </cell>
          <cell r="JM93">
            <v>-1.167848954210989E-11</v>
          </cell>
          <cell r="JN93">
            <v>-6.1156531506831088E-3</v>
          </cell>
          <cell r="JO93">
            <v>4.6641274629144946E-3</v>
          </cell>
          <cell r="JP93">
            <v>0</v>
          </cell>
          <cell r="JQ93">
            <v>48387.739161999998</v>
          </cell>
          <cell r="JR93">
            <v>48727.679987000003</v>
          </cell>
          <cell r="JS93">
            <v>94349.114384999993</v>
          </cell>
          <cell r="JT93">
            <v>45734.522813000003</v>
          </cell>
          <cell r="JU93">
            <v>73351.251934</v>
          </cell>
          <cell r="JV93">
            <v>70438.467504999993</v>
          </cell>
          <cell r="JW93">
            <v>54335.062361999997</v>
          </cell>
          <cell r="JX93">
            <v>49227.062392</v>
          </cell>
          <cell r="JY93">
            <v>112386.778592</v>
          </cell>
          <cell r="JZ93">
            <v>51274.498062999999</v>
          </cell>
          <cell r="KA93">
            <v>96384.181966000004</v>
          </cell>
          <cell r="KB93">
            <v>87237.818648</v>
          </cell>
          <cell r="KC93">
            <v>0</v>
          </cell>
          <cell r="KD93">
            <v>48387.739161999998</v>
          </cell>
          <cell r="KE93">
            <v>97115.419148999994</v>
          </cell>
          <cell r="KF93">
            <v>191464.53353399999</v>
          </cell>
          <cell r="KG93">
            <v>237199.05634700001</v>
          </cell>
          <cell r="KH93">
            <v>310550.30828100001</v>
          </cell>
          <cell r="KI93">
            <v>380988.77578600001</v>
          </cell>
          <cell r="KJ93">
            <v>435323.83814800001</v>
          </cell>
          <cell r="KK93">
            <v>484550.90054</v>
          </cell>
          <cell r="KL93">
            <v>596937.67913199996</v>
          </cell>
          <cell r="KM93">
            <v>648212.177195</v>
          </cell>
          <cell r="KN93">
            <v>744596.359161</v>
          </cell>
          <cell r="KO93">
            <v>831834.17780900002</v>
          </cell>
          <cell r="KP93">
            <v>0</v>
          </cell>
          <cell r="KQ93">
            <v>48387.739159970006</v>
          </cell>
          <cell r="KR93">
            <v>48727.679986329989</v>
          </cell>
          <cell r="KS93">
            <v>94349.114383190012</v>
          </cell>
          <cell r="KT93">
            <v>45734.522812639996</v>
          </cell>
          <cell r="KU93">
            <v>73351.251932560001</v>
          </cell>
          <cell r="KV93">
            <v>70438.467503729989</v>
          </cell>
          <cell r="KW93">
            <v>54335.062360839991</v>
          </cell>
          <cell r="KX93">
            <v>49227.062392950007</v>
          </cell>
          <cell r="KY93">
            <v>112386.77859184994</v>
          </cell>
          <cell r="KZ93">
            <v>51274.498063370018</v>
          </cell>
          <cell r="LA93">
            <v>91830.488903679958</v>
          </cell>
          <cell r="LB93">
            <v>95671.292351200012</v>
          </cell>
          <cell r="LC93">
            <v>0</v>
          </cell>
          <cell r="LD93" t="str">
            <v>00011 REVENUE (non-CUST+non-EXC) incl unalloc excl cash bal</v>
          </cell>
          <cell r="LE93">
            <v>48478.670403059987</v>
          </cell>
          <cell r="LF93">
            <v>48512.074055150013</v>
          </cell>
          <cell r="LG93">
            <v>94156.22609910999</v>
          </cell>
          <cell r="LH93">
            <v>45617.60798174001</v>
          </cell>
          <cell r="LI93">
            <v>73246.307237389978</v>
          </cell>
          <cell r="LJ93">
            <v>70459.848177000022</v>
          </cell>
          <cell r="LK93">
            <v>54222.341584709997</v>
          </cell>
          <cell r="LL93">
            <v>48839.343677910001</v>
          </cell>
          <cell r="LM93">
            <v>112620.65691798998</v>
          </cell>
          <cell r="LN93">
            <v>51060.647116569991</v>
          </cell>
          <cell r="LO93">
            <v>91597.386648130021</v>
          </cell>
          <cell r="LP93">
            <v>95486.183878300013</v>
          </cell>
          <cell r="LQ93">
            <v>0</v>
          </cell>
          <cell r="LR93">
            <v>0</v>
          </cell>
        </row>
        <row r="94">
          <cell r="M94" t="str">
            <v>00012 REVENUE (non-CUST+non-EXC) excl unalloc incl cash bal</v>
          </cell>
          <cell r="O94">
            <v>0</v>
          </cell>
          <cell r="P94">
            <v>30394.675649269997</v>
          </cell>
          <cell r="Q94">
            <v>27297.427554290003</v>
          </cell>
          <cell r="R94">
            <v>65391.035803949984</v>
          </cell>
          <cell r="S94">
            <v>28810.877707629996</v>
          </cell>
          <cell r="T94">
            <v>45596.010722940002</v>
          </cell>
          <cell r="U94">
            <v>43386.472576499997</v>
          </cell>
          <cell r="V94">
            <v>33299.80243250999</v>
          </cell>
          <cell r="W94">
            <v>31556.161181610005</v>
          </cell>
          <cell r="X94">
            <v>79864.576798230002</v>
          </cell>
          <cell r="Y94">
            <v>36911.698832049995</v>
          </cell>
          <cell r="Z94">
            <v>53148.946393379993</v>
          </cell>
          <cell r="AA94">
            <v>58064.605548409992</v>
          </cell>
          <cell r="AB94">
            <v>22700.047252790002</v>
          </cell>
          <cell r="AC94">
            <v>22945.884218630013</v>
          </cell>
          <cell r="AD94">
            <v>49363.664313529982</v>
          </cell>
          <cell r="AE94">
            <v>23903.321229639998</v>
          </cell>
          <cell r="AF94">
            <v>28598.515629900001</v>
          </cell>
          <cell r="AG94">
            <v>45852.290191539985</v>
          </cell>
          <cell r="AH94">
            <v>30274.636032990002</v>
          </cell>
          <cell r="AI94">
            <v>25814.194342710005</v>
          </cell>
          <cell r="AJ94">
            <v>56684.490226820002</v>
          </cell>
          <cell r="AK94">
            <v>30553.207146719993</v>
          </cell>
          <cell r="AL94">
            <v>32677.050509890003</v>
          </cell>
          <cell r="AM94">
            <v>53161.075839910016</v>
          </cell>
          <cell r="AN94">
            <v>21845.299480350001</v>
          </cell>
          <cell r="AO94">
            <v>22901.16960927</v>
          </cell>
          <cell r="AP94">
            <v>50424.171066130002</v>
          </cell>
          <cell r="AQ94">
            <v>32180.848954389996</v>
          </cell>
          <cell r="AR94">
            <v>34033.640846859998</v>
          </cell>
          <cell r="AS94">
            <v>45867.403411680003</v>
          </cell>
          <cell r="AT94">
            <v>31438.827884389997</v>
          </cell>
          <cell r="AU94">
            <v>25882.632191680004</v>
          </cell>
          <cell r="AV94">
            <v>59736.443851500022</v>
          </cell>
          <cell r="AW94">
            <v>33727.972790440006</v>
          </cell>
          <cell r="AX94">
            <v>44771.927353489991</v>
          </cell>
          <cell r="AY94">
            <v>50687.994675570037</v>
          </cell>
          <cell r="AZ94">
            <v>29445.945479610004</v>
          </cell>
          <cell r="BA94">
            <v>26170.544726159991</v>
          </cell>
          <cell r="BB94">
            <v>59349.053351419992</v>
          </cell>
          <cell r="BC94">
            <v>30688.43447593</v>
          </cell>
          <cell r="BD94">
            <v>40685.050994999998</v>
          </cell>
          <cell r="BE94">
            <v>43182.899708260004</v>
          </cell>
          <cell r="BF94">
            <v>28579.952095539993</v>
          </cell>
          <cell r="BG94">
            <v>27604.397334460002</v>
          </cell>
          <cell r="BH94">
            <v>65670.867425460005</v>
          </cell>
          <cell r="BI94">
            <v>36235.057930939998</v>
          </cell>
          <cell r="BJ94">
            <v>49027.644835740008</v>
          </cell>
          <cell r="BK94">
            <v>62744.965018839997</v>
          </cell>
          <cell r="BL94">
            <v>38325.785724649999</v>
          </cell>
          <cell r="BM94">
            <v>33360.454890730005</v>
          </cell>
          <cell r="BN94">
            <v>73285.847492140005</v>
          </cell>
          <cell r="BO94">
            <v>29625.248916009994</v>
          </cell>
          <cell r="BP94">
            <v>47867.540642699998</v>
          </cell>
          <cell r="BQ94">
            <v>50747.661528009987</v>
          </cell>
          <cell r="BR94">
            <v>35398.857711020013</v>
          </cell>
          <cell r="BS94">
            <v>26730.763211170008</v>
          </cell>
          <cell r="BT94">
            <v>83965.731868310002</v>
          </cell>
          <cell r="BU94">
            <v>38118.921784370003</v>
          </cell>
          <cell r="BV94">
            <v>60248.878688609992</v>
          </cell>
          <cell r="BW94">
            <v>63679.662443259993</v>
          </cell>
          <cell r="BX94">
            <v>18831.993248940002</v>
          </cell>
          <cell r="BY94">
            <v>20176.535309669998</v>
          </cell>
          <cell r="BZ94">
            <v>39712.907331900009</v>
          </cell>
          <cell r="CA94">
            <v>25146.996916960012</v>
          </cell>
          <cell r="CB94">
            <v>25167.126079420002</v>
          </cell>
          <cell r="CC94">
            <v>40505.94347513</v>
          </cell>
          <cell r="CD94">
            <v>24432.624541670011</v>
          </cell>
          <cell r="CE94">
            <v>22258.094864429997</v>
          </cell>
          <cell r="CF94">
            <v>45036.498027660004</v>
          </cell>
          <cell r="CG94">
            <v>25907.237033359994</v>
          </cell>
          <cell r="CH94">
            <v>28733.412335539997</v>
          </cell>
          <cell r="CI94">
            <v>48084.375219830014</v>
          </cell>
          <cell r="CJ94">
            <v>35525.455927300005</v>
          </cell>
          <cell r="CK94">
            <v>37372.006294990002</v>
          </cell>
          <cell r="CL94">
            <v>79890.39828362003</v>
          </cell>
          <cell r="CM94">
            <v>31870.829397029993</v>
          </cell>
          <cell r="CN94">
            <v>53643.896703610015</v>
          </cell>
          <cell r="CO94">
            <v>56198.539103900002</v>
          </cell>
          <cell r="CP94">
            <v>37330.834820339995</v>
          </cell>
          <cell r="CQ94">
            <v>39225.341895810008</v>
          </cell>
          <cell r="CR94">
            <v>89390.158441399995</v>
          </cell>
          <cell r="CS94">
            <v>43413.212950400033</v>
          </cell>
          <cell r="CT94">
            <v>67550.497044299991</v>
          </cell>
          <cell r="CU94">
            <v>66012.228937539956</v>
          </cell>
          <cell r="CV94">
            <v>22078.7198431</v>
          </cell>
          <cell r="CW94">
            <v>25734.052182160001</v>
          </cell>
          <cell r="CX94">
            <v>57654.549793220009</v>
          </cell>
          <cell r="CY94">
            <v>29628.658259099986</v>
          </cell>
          <cell r="CZ94">
            <v>33826.058249360016</v>
          </cell>
          <cell r="DA94">
            <v>47950.871034240015</v>
          </cell>
          <cell r="DB94">
            <v>29356.846322629994</v>
          </cell>
          <cell r="DC94">
            <v>25426.734086540004</v>
          </cell>
          <cell r="DD94">
            <v>63330.259691159998</v>
          </cell>
          <cell r="DE94">
            <v>33196.279070800003</v>
          </cell>
          <cell r="DF94">
            <v>37138.326979599988</v>
          </cell>
          <cell r="DG94">
            <v>58212.032391079993</v>
          </cell>
          <cell r="DH94">
            <v>41706.766950330006</v>
          </cell>
          <cell r="DI94">
            <v>40522.079802350003</v>
          </cell>
          <cell r="DJ94">
            <v>86389.139666370029</v>
          </cell>
          <cell r="DK94">
            <v>36192.595079410006</v>
          </cell>
          <cell r="DL94">
            <v>60320.316494870014</v>
          </cell>
          <cell r="DM94">
            <v>61292.982518509998</v>
          </cell>
          <cell r="DN94">
            <v>44428.167471629989</v>
          </cell>
          <cell r="DO94">
            <v>48481.413712150017</v>
          </cell>
          <cell r="DP94">
            <v>95033.771925459994</v>
          </cell>
          <cell r="DQ94">
            <v>46715.164628930004</v>
          </cell>
          <cell r="DR94">
            <v>78516.691424129996</v>
          </cell>
          <cell r="DS94">
            <v>73706.436414669966</v>
          </cell>
          <cell r="DT94">
            <v>47330.911570920005</v>
          </cell>
          <cell r="DU94">
            <v>44621.717761309999</v>
          </cell>
          <cell r="DV94">
            <v>90775.894837339991</v>
          </cell>
          <cell r="DW94">
            <v>41628.292766639985</v>
          </cell>
          <cell r="DX94">
            <v>66064.435255839999</v>
          </cell>
          <cell r="DY94">
            <v>64518.712765359989</v>
          </cell>
          <cell r="DZ94">
            <v>47976.180082349987</v>
          </cell>
          <cell r="EA94">
            <v>45855.040166189981</v>
          </cell>
          <cell r="EB94">
            <v>97421.332985370042</v>
          </cell>
          <cell r="EC94">
            <v>55241.239043449961</v>
          </cell>
          <cell r="ED94">
            <v>88275.527404600027</v>
          </cell>
          <cell r="EE94">
            <v>77853.683567409957</v>
          </cell>
          <cell r="EF94">
            <v>47330.911570920005</v>
          </cell>
          <cell r="EG94">
            <v>91952.629332230004</v>
          </cell>
          <cell r="EH94">
            <v>182728.52416956998</v>
          </cell>
          <cell r="EI94">
            <v>224356.81693620994</v>
          </cell>
          <cell r="EJ94">
            <v>290421.25219204999</v>
          </cell>
          <cell r="EK94">
            <v>354939.96495741</v>
          </cell>
          <cell r="EL94">
            <v>402916.14503975987</v>
          </cell>
          <cell r="EM94">
            <v>448771.18520594994</v>
          </cell>
          <cell r="EN94">
            <v>546192.51819131989</v>
          </cell>
          <cell r="EO94">
            <v>601433.75723476999</v>
          </cell>
          <cell r="EP94">
            <v>689709.28463936981</v>
          </cell>
          <cell r="EQ94">
            <v>767562.9682067798</v>
          </cell>
          <cell r="ER94">
            <v>48583.943890200011</v>
          </cell>
          <cell r="ES94">
            <v>48618.734276039984</v>
          </cell>
          <cell r="ET94">
            <v>94391.985327180009</v>
          </cell>
          <cell r="EU94">
            <v>45725.815089540003</v>
          </cell>
          <cell r="EV94">
            <v>73330.26296439</v>
          </cell>
          <cell r="EW94">
            <v>70524.45802091001</v>
          </cell>
          <cell r="EX94">
            <v>54352.345426549989</v>
          </cell>
          <cell r="EY94">
            <v>49104.803802420007</v>
          </cell>
          <cell r="EZ94">
            <v>112380.04502628995</v>
          </cell>
          <cell r="FA94">
            <v>51290.337219490022</v>
          </cell>
          <cell r="FB94">
            <v>91859.29490839997</v>
          </cell>
          <cell r="FC94">
            <v>95655.567629130019</v>
          </cell>
          <cell r="FD94">
            <v>48583.943890200011</v>
          </cell>
          <cell r="FE94">
            <v>97202.678166239988</v>
          </cell>
          <cell r="FF94">
            <v>191594.66349342</v>
          </cell>
          <cell r="FG94">
            <v>237320.47858296</v>
          </cell>
          <cell r="FH94">
            <v>310650.74154735002</v>
          </cell>
          <cell r="FI94">
            <v>381175.19956826</v>
          </cell>
          <cell r="FJ94">
            <v>435527.54499481001</v>
          </cell>
          <cell r="FK94">
            <v>484632.34879723005</v>
          </cell>
          <cell r="FL94">
            <v>597012.39382352005</v>
          </cell>
          <cell r="FM94">
            <v>648302.73104301002</v>
          </cell>
          <cell r="FN94">
            <v>740162.02595140995</v>
          </cell>
          <cell r="FO94">
            <v>835817.59358053992</v>
          </cell>
          <cell r="FP94">
            <v>0</v>
          </cell>
          <cell r="FQ94">
            <v>1253.032319280006</v>
          </cell>
          <cell r="FR94">
            <v>3997.0165147299849</v>
          </cell>
          <cell r="FS94">
            <v>3616.0904898400186</v>
          </cell>
          <cell r="FT94">
            <v>4097.5223229000185</v>
          </cell>
          <cell r="FU94">
            <v>7265.8277085500013</v>
          </cell>
          <cell r="FV94">
            <v>6005.7452555500204</v>
          </cell>
          <cell r="FW94">
            <v>6376.1653442000024</v>
          </cell>
          <cell r="FX94">
            <v>3249.7636362300254</v>
          </cell>
          <cell r="FY94">
            <v>14958.712040919912</v>
          </cell>
          <cell r="FZ94">
            <v>-3950.9018239599391</v>
          </cell>
          <cell r="GA94">
            <v>3583.7675037999434</v>
          </cell>
          <cell r="GB94">
            <v>17801.884061720062</v>
          </cell>
          <cell r="GC94">
            <v>0</v>
          </cell>
          <cell r="GD94">
            <v>2.6473868296461589E-2</v>
          </cell>
          <cell r="GE94">
            <v>8.9575585953700423E-2</v>
          </cell>
          <cell r="GF94">
            <v>3.983536043703715E-2</v>
          </cell>
          <cell r="GG94">
            <v>9.8431188275481821E-2</v>
          </cell>
          <cell r="GH94">
            <v>0.10998092514395198</v>
          </cell>
          <cell r="GI94">
            <v>9.3085323592731334E-2</v>
          </cell>
          <cell r="GJ94">
            <v>0.13290273075629333</v>
          </cell>
          <cell r="GK94">
            <v>7.0870369417452908E-2</v>
          </cell>
          <cell r="GL94">
            <v>0.1535465752985159</v>
          </cell>
          <cell r="GM94">
            <v>-7.1520876294109914E-2</v>
          </cell>
          <cell r="GN94">
            <v>4.0597520164044852E-2</v>
          </cell>
          <cell r="GO94">
            <v>0.22865821173774292</v>
          </cell>
          <cell r="GP94">
            <v>0</v>
          </cell>
          <cell r="GQ94">
            <v>1253.032319280006</v>
          </cell>
          <cell r="GR94">
            <v>5250.0488340099837</v>
          </cell>
          <cell r="GS94">
            <v>8866.1393238500168</v>
          </cell>
          <cell r="GT94">
            <v>12963.661646750057</v>
          </cell>
          <cell r="GU94">
            <v>20229.489355300029</v>
          </cell>
          <cell r="GV94">
            <v>26235.234610849991</v>
          </cell>
          <cell r="GW94">
            <v>32611.399955050147</v>
          </cell>
          <cell r="GX94">
            <v>35861.163591280114</v>
          </cell>
          <cell r="GY94">
            <v>50819.875632200157</v>
          </cell>
          <cell r="GZ94">
            <v>46868.973808240029</v>
          </cell>
          <cell r="HA94">
            <v>50452.741312040132</v>
          </cell>
          <cell r="HB94">
            <v>68254.625373760122</v>
          </cell>
          <cell r="HC94">
            <v>0</v>
          </cell>
          <cell r="HD94">
            <v>2.6473868296461589E-2</v>
          </cell>
          <cell r="HE94">
            <v>5.7095146404582547E-2</v>
          </cell>
          <cell r="HF94">
            <v>4.8520828174709825E-2</v>
          </cell>
          <cell r="HG94">
            <v>5.7781447534246036E-2</v>
          </cell>
          <cell r="HH94">
            <v>6.9655678441613009E-2</v>
          </cell>
          <cell r="HI94">
            <v>7.3914569225806998E-2</v>
          </cell>
          <cell r="HJ94">
            <v>8.0938429389152536E-2</v>
          </cell>
          <cell r="HK94">
            <v>7.9909683984774382E-2</v>
          </cell>
          <cell r="HL94">
            <v>9.3043888262121913E-2</v>
          </cell>
          <cell r="HM94">
            <v>7.7928738193431171E-2</v>
          </cell>
          <cell r="HN94">
            <v>7.3150735296278482E-2</v>
          </cell>
          <cell r="HO94">
            <v>8.8923812378833358E-2</v>
          </cell>
          <cell r="HP94">
            <v>0</v>
          </cell>
          <cell r="HQ94">
            <v>196.28058320000855</v>
          </cell>
          <cell r="HR94">
            <v>-108.72911596001359</v>
          </cell>
          <cell r="HS94">
            <v>42.742826180008706</v>
          </cell>
          <cell r="HT94">
            <v>-8.6267334599979222</v>
          </cell>
          <cell r="HU94">
            <v>-20.934601610002574</v>
          </cell>
          <cell r="HV94">
            <v>87.332470910012489</v>
          </cell>
          <cell r="HW94">
            <v>23.487657549987489</v>
          </cell>
          <cell r="HX94">
            <v>-124.99979257999075</v>
          </cell>
          <cell r="HY94">
            <v>-3.4435417100467021</v>
          </cell>
          <cell r="HZ94">
            <v>12.105022490024567</v>
          </cell>
          <cell r="IA94">
            <v>-4524.8870576000336</v>
          </cell>
          <cell r="IB94">
            <v>8413.0880541300139</v>
          </cell>
          <cell r="IC94">
            <v>0</v>
          </cell>
          <cell r="ID94">
            <v>4.0564178921947162E-3</v>
          </cell>
          <cell r="IE94">
            <v>-2.2313723799926876E-3</v>
          </cell>
          <cell r="IF94">
            <v>4.530277620358815E-4</v>
          </cell>
          <cell r="IG94">
            <v>-1.8862662615157379E-4</v>
          </cell>
          <cell r="IH94">
            <v>-2.8540231522690575E-4</v>
          </cell>
          <cell r="II94">
            <v>1.2398642083714685E-3</v>
          </cell>
          <cell r="IJ94">
            <v>4.3232378729282851E-4</v>
          </cell>
          <cell r="IK94">
            <v>-2.5391080900571844E-3</v>
          </cell>
          <cell r="IL94">
            <v>-3.0640993209274819E-5</v>
          </cell>
          <cell r="IM94">
            <v>2.3606551886421631E-4</v>
          </cell>
          <cell r="IN94">
            <v>-4.6946365734537331E-2</v>
          </cell>
          <cell r="IO94">
            <v>9.6433389962254673E-2</v>
          </cell>
          <cell r="IP94">
            <v>0</v>
          </cell>
          <cell r="IQ94">
            <v>196.28058320000855</v>
          </cell>
          <cell r="IR94">
            <v>87.551467239987687</v>
          </cell>
          <cell r="IS94">
            <v>130.29429342001094</v>
          </cell>
          <cell r="IT94">
            <v>121.66755996001302</v>
          </cell>
          <cell r="IU94">
            <v>100.73295835003955</v>
          </cell>
          <cell r="IV94">
            <v>188.06542926002294</v>
          </cell>
          <cell r="IW94">
            <v>211.5530868099886</v>
          </cell>
          <cell r="IX94">
            <v>86.553294230077881</v>
          </cell>
          <cell r="IY94">
            <v>83.109752520103939</v>
          </cell>
          <cell r="IZ94">
            <v>95.21477501001209</v>
          </cell>
          <cell r="JA94">
            <v>-4429.6722825900652</v>
          </cell>
          <cell r="JB94">
            <v>3983.4157715399051</v>
          </cell>
          <cell r="JC94">
            <v>0</v>
          </cell>
          <cell r="JD94">
            <v>4.0564178921947162E-3</v>
          </cell>
          <cell r="JE94">
            <v>9.0152245294747898E-4</v>
          </cell>
          <cell r="JF94">
            <v>6.8051457283891835E-4</v>
          </cell>
          <cell r="JG94">
            <v>5.1293494868410419E-4</v>
          </cell>
          <cell r="JH94">
            <v>3.2436952363236102E-4</v>
          </cell>
          <cell r="JI94">
            <v>4.9362671966609987E-4</v>
          </cell>
          <cell r="JJ94">
            <v>4.8597591345713386E-4</v>
          </cell>
          <cell r="JK94">
            <v>1.7862768603786597E-4</v>
          </cell>
          <cell r="JL94">
            <v>1.3922880772962497E-4</v>
          </cell>
          <cell r="JM94">
            <v>1.4688934117611458E-4</v>
          </cell>
          <cell r="JN94">
            <v>-5.9491292920619814E-3</v>
          </cell>
          <cell r="JO94">
            <v>4.7887137578693593E-3</v>
          </cell>
          <cell r="JP94">
            <v>0</v>
          </cell>
          <cell r="JQ94">
            <v>48387.663307000003</v>
          </cell>
          <cell r="JR94">
            <v>48727.463391999998</v>
          </cell>
          <cell r="JS94">
            <v>94349.242501000001</v>
          </cell>
          <cell r="JT94">
            <v>45734.441823000001</v>
          </cell>
          <cell r="JU94">
            <v>73351.197566000003</v>
          </cell>
          <cell r="JV94">
            <v>70437.125549999997</v>
          </cell>
          <cell r="JW94">
            <v>54328.857769000002</v>
          </cell>
          <cell r="JX94">
            <v>49229.803594999998</v>
          </cell>
          <cell r="JY94">
            <v>112383.488568</v>
          </cell>
          <cell r="JZ94">
            <v>51278.232196999998</v>
          </cell>
          <cell r="KA94">
            <v>96384.181966000004</v>
          </cell>
          <cell r="KB94">
            <v>87242.479575000005</v>
          </cell>
          <cell r="KC94">
            <v>0</v>
          </cell>
          <cell r="KD94">
            <v>48387.663307000003</v>
          </cell>
          <cell r="KE94">
            <v>97115.126699</v>
          </cell>
          <cell r="KF94">
            <v>191464.36919999999</v>
          </cell>
          <cell r="KG94">
            <v>237198.81102299999</v>
          </cell>
          <cell r="KH94">
            <v>310550.00858899998</v>
          </cell>
          <cell r="KI94">
            <v>380987.13413899997</v>
          </cell>
          <cell r="KJ94">
            <v>435315.99190800003</v>
          </cell>
          <cell r="KK94">
            <v>484545.79550299997</v>
          </cell>
          <cell r="KL94">
            <v>596929.28407099994</v>
          </cell>
          <cell r="KM94">
            <v>648207.51626800001</v>
          </cell>
          <cell r="KN94">
            <v>744591.69823400001</v>
          </cell>
          <cell r="KO94">
            <v>831834.17780900002</v>
          </cell>
          <cell r="KP94">
            <v>0</v>
          </cell>
          <cell r="KQ94">
            <v>48583.943890200011</v>
          </cell>
          <cell r="KR94">
            <v>48618.734276039984</v>
          </cell>
          <cell r="KS94">
            <v>94391.985327180009</v>
          </cell>
          <cell r="KT94">
            <v>45725.815089540003</v>
          </cell>
          <cell r="KU94">
            <v>73330.26296439</v>
          </cell>
          <cell r="KV94">
            <v>70524.45802091001</v>
          </cell>
          <cell r="KW94">
            <v>54352.345426549989</v>
          </cell>
          <cell r="KX94">
            <v>49104.803802420007</v>
          </cell>
          <cell r="KY94">
            <v>112380.04502628995</v>
          </cell>
          <cell r="KZ94">
            <v>51290.337219490022</v>
          </cell>
          <cell r="LA94">
            <v>91859.29490839997</v>
          </cell>
          <cell r="LB94">
            <v>95655.567629130019</v>
          </cell>
          <cell r="LC94">
            <v>0</v>
          </cell>
          <cell r="LD94" t="str">
            <v>00012 REVENUE (non-CUST+non-EXC) excl unalloc incl cash bal</v>
          </cell>
          <cell r="LE94">
            <v>48068.985274634724</v>
          </cell>
          <cell r="LF94">
            <v>48406.178571905933</v>
          </cell>
          <cell r="LG94">
            <v>93946.966737043462</v>
          </cell>
          <cell r="LH94">
            <v>45285.43632260232</v>
          </cell>
          <cell r="LI94">
            <v>72847.92648181229</v>
          </cell>
          <cell r="LJ94">
            <v>70101.45185128921</v>
          </cell>
          <cell r="LK94">
            <v>53859.658799676778</v>
          </cell>
          <cell r="LL94">
            <v>48592.566207259995</v>
          </cell>
          <cell r="LM94">
            <v>111875.53254374999</v>
          </cell>
          <cell r="LN94">
            <v>50865.647215489997</v>
          </cell>
          <cell r="LO94">
            <v>91539.749119770015</v>
          </cell>
          <cell r="LP94">
            <v>95247.821462190012</v>
          </cell>
          <cell r="LQ94">
            <v>0</v>
          </cell>
          <cell r="LR94">
            <v>0</v>
          </cell>
        </row>
        <row r="95">
          <cell r="M95" t="str">
            <v>00013 REVENUE (non-CUST+non-EXC) excl unalloc excl cash bal</v>
          </cell>
          <cell r="O95">
            <v>0</v>
          </cell>
          <cell r="P95">
            <v>30388.728948899992</v>
          </cell>
          <cell r="Q95">
            <v>27817.913975259999</v>
          </cell>
          <cell r="R95">
            <v>65170.568961689991</v>
          </cell>
          <cell r="S95">
            <v>28229.316681050004</v>
          </cell>
          <cell r="T95">
            <v>45676.722311959995</v>
          </cell>
          <cell r="U95">
            <v>43312.201084640001</v>
          </cell>
          <cell r="V95">
            <v>33842.97265987999</v>
          </cell>
          <cell r="W95">
            <v>31612.100537450002</v>
          </cell>
          <cell r="X95">
            <v>79382.072826090007</v>
          </cell>
          <cell r="Y95">
            <v>37876.70784707999</v>
          </cell>
          <cell r="Z95">
            <v>52513.586087049996</v>
          </cell>
          <cell r="AA95">
            <v>58036.871655309995</v>
          </cell>
          <cell r="AB95">
            <v>22744.246242489997</v>
          </cell>
          <cell r="AC95">
            <v>22794.045732800001</v>
          </cell>
          <cell r="AD95">
            <v>49755.226914780003</v>
          </cell>
          <cell r="AE95">
            <v>23601.368556049998</v>
          </cell>
          <cell r="AF95">
            <v>28779.418779710002</v>
          </cell>
          <cell r="AG95">
            <v>46807.696474359997</v>
          </cell>
          <cell r="AH95">
            <v>28957.218212520002</v>
          </cell>
          <cell r="AI95">
            <v>26293.894955940006</v>
          </cell>
          <cell r="AJ95">
            <v>57783.627828919991</v>
          </cell>
          <cell r="AK95">
            <v>29299.065546949998</v>
          </cell>
          <cell r="AL95">
            <v>34014.453400729988</v>
          </cell>
          <cell r="AM95">
            <v>52694.685459610031</v>
          </cell>
          <cell r="AN95">
            <v>21786.557415890002</v>
          </cell>
          <cell r="AO95">
            <v>22333.185301610003</v>
          </cell>
          <cell r="AP95">
            <v>53190.830008270001</v>
          </cell>
          <cell r="AQ95">
            <v>30208.690698059992</v>
          </cell>
          <cell r="AR95">
            <v>34020.923172900002</v>
          </cell>
          <cell r="AS95">
            <v>46575.69027856001</v>
          </cell>
          <cell r="AT95">
            <v>29952.32141294</v>
          </cell>
          <cell r="AU95">
            <v>26336.008829680006</v>
          </cell>
          <cell r="AV95">
            <v>60360.328552790015</v>
          </cell>
          <cell r="AW95">
            <v>33023.85012761</v>
          </cell>
          <cell r="AX95">
            <v>44702.286891269992</v>
          </cell>
          <cell r="AY95">
            <v>51087.521767590035</v>
          </cell>
          <cell r="AZ95">
            <v>29890.265153910004</v>
          </cell>
          <cell r="BA95">
            <v>25615.559996049989</v>
          </cell>
          <cell r="BB95">
            <v>59899.775377069993</v>
          </cell>
          <cell r="BC95">
            <v>30201.23709545999</v>
          </cell>
          <cell r="BD95">
            <v>42716.473350069995</v>
          </cell>
          <cell r="BE95">
            <v>41043.309097630008</v>
          </cell>
          <cell r="BF95">
            <v>28123.962341570004</v>
          </cell>
          <cell r="BG95">
            <v>28208.67097549</v>
          </cell>
          <cell r="BH95">
            <v>66024.512327760007</v>
          </cell>
          <cell r="BI95">
            <v>35807.521640399988</v>
          </cell>
          <cell r="BJ95">
            <v>49263.709046720003</v>
          </cell>
          <cell r="BK95">
            <v>62544.908970830002</v>
          </cell>
          <cell r="BL95">
            <v>38402.519036980004</v>
          </cell>
          <cell r="BM95">
            <v>33241.309290719997</v>
          </cell>
          <cell r="BN95">
            <v>72725.417316100007</v>
          </cell>
          <cell r="BO95">
            <v>30563.705304379997</v>
          </cell>
          <cell r="BP95">
            <v>47402.984570340006</v>
          </cell>
          <cell r="BQ95">
            <v>50320.164178899991</v>
          </cell>
          <cell r="BR95">
            <v>35819.740574410011</v>
          </cell>
          <cell r="BS95">
            <v>30955.419922810004</v>
          </cell>
          <cell r="BT95">
            <v>79720.191079649987</v>
          </cell>
          <cell r="BU95">
            <v>38896.250648189998</v>
          </cell>
          <cell r="BV95">
            <v>60027.04356305999</v>
          </cell>
          <cell r="BW95">
            <v>63025.787710439996</v>
          </cell>
          <cell r="BX95">
            <v>18964.658963450005</v>
          </cell>
          <cell r="BY95">
            <v>20289.259551840001</v>
          </cell>
          <cell r="BZ95">
            <v>42529.449853239988</v>
          </cell>
          <cell r="CA95">
            <v>22597.966983350005</v>
          </cell>
          <cell r="CB95">
            <v>25294.523472749996</v>
          </cell>
          <cell r="CC95">
            <v>40889.816219820001</v>
          </cell>
          <cell r="CD95">
            <v>23648.228230670007</v>
          </cell>
          <cell r="CE95">
            <v>21952.824512800002</v>
          </cell>
          <cell r="CF95">
            <v>45433.521470779997</v>
          </cell>
          <cell r="CG95">
            <v>25623.723591799997</v>
          </cell>
          <cell r="CH95">
            <v>28821.928247050007</v>
          </cell>
          <cell r="CI95">
            <v>48187.64847500006</v>
          </cell>
          <cell r="CJ95">
            <v>35851.679409620003</v>
          </cell>
          <cell r="CK95">
            <v>36985.460685790007</v>
          </cell>
          <cell r="CL95">
            <v>79621.587767130011</v>
          </cell>
          <cell r="CM95">
            <v>32530.643277729992</v>
          </cell>
          <cell r="CN95">
            <v>52977.165770190019</v>
          </cell>
          <cell r="CO95">
            <v>55880.349805530008</v>
          </cell>
          <cell r="CP95">
            <v>36972.860023099987</v>
          </cell>
          <cell r="CQ95">
            <v>38418.217016480005</v>
          </cell>
          <cell r="CR95">
            <v>91160.606450759995</v>
          </cell>
          <cell r="CS95">
            <v>43473.532722010037</v>
          </cell>
          <cell r="CT95">
            <v>67609.070658129989</v>
          </cell>
          <cell r="CU95">
            <v>65998.54585648996</v>
          </cell>
          <cell r="CV95">
            <v>22918.820175110006</v>
          </cell>
          <cell r="CW95">
            <v>24505.919457789994</v>
          </cell>
          <cell r="CX95">
            <v>58111.250610210016</v>
          </cell>
          <cell r="CY95">
            <v>29178.181397139993</v>
          </cell>
          <cell r="CZ95">
            <v>33620.611932730018</v>
          </cell>
          <cell r="DA95">
            <v>48488.256997980003</v>
          </cell>
          <cell r="DB95">
            <v>27978.706505809998</v>
          </cell>
          <cell r="DC95">
            <v>26496.848217940002</v>
          </cell>
          <cell r="DD95">
            <v>64579.84288710999</v>
          </cell>
          <cell r="DE95">
            <v>30724.629906370006</v>
          </cell>
          <cell r="DF95">
            <v>37699.697090749985</v>
          </cell>
          <cell r="DG95">
            <v>59096.755125020005</v>
          </cell>
          <cell r="DH95">
            <v>41610.207241150005</v>
          </cell>
          <cell r="DI95">
            <v>40462.542069750001</v>
          </cell>
          <cell r="DJ95">
            <v>86496.866897260014</v>
          </cell>
          <cell r="DK95">
            <v>36208.308070490006</v>
          </cell>
          <cell r="DL95">
            <v>60203.208142390024</v>
          </cell>
          <cell r="DM95">
            <v>61441.174601479994</v>
          </cell>
          <cell r="DN95">
            <v>44371.629840010006</v>
          </cell>
          <cell r="DO95">
            <v>48412.91393348002</v>
          </cell>
          <cell r="DP95">
            <v>95058.184422989987</v>
          </cell>
          <cell r="DQ95">
            <v>46696.360383189989</v>
          </cell>
          <cell r="DR95">
            <v>78450.067424100009</v>
          </cell>
          <cell r="DS95">
            <v>73825.162199239974</v>
          </cell>
          <cell r="DT95">
            <v>47325.091620800005</v>
          </cell>
          <cell r="DU95">
            <v>44556.84472293</v>
          </cell>
          <cell r="DV95">
            <v>90760.799531029988</v>
          </cell>
          <cell r="DW95">
            <v>41687.186542719988</v>
          </cell>
          <cell r="DX95">
            <v>66120.38313355</v>
          </cell>
          <cell r="DY95">
            <v>64407.905050969988</v>
          </cell>
          <cell r="DZ95">
            <v>48008.850318329984</v>
          </cell>
          <cell r="EA95">
            <v>45908.863551679984</v>
          </cell>
          <cell r="EB95">
            <v>97404.678385740044</v>
          </cell>
          <cell r="EC95">
            <v>55246.124224499967</v>
          </cell>
          <cell r="ED95">
            <v>88285.716705420025</v>
          </cell>
          <cell r="EE95">
            <v>77961.08662452994</v>
          </cell>
          <cell r="EF95">
            <v>47325.091620800005</v>
          </cell>
          <cell r="EG95">
            <v>91881.936343730005</v>
          </cell>
          <cell r="EH95">
            <v>182642.73587475999</v>
          </cell>
          <cell r="EI95">
            <v>224329.92241747995</v>
          </cell>
          <cell r="EJ95">
            <v>290450.30555102997</v>
          </cell>
          <cell r="EK95">
            <v>354858.21060200001</v>
          </cell>
          <cell r="EL95">
            <v>402867.06092032994</v>
          </cell>
          <cell r="EM95">
            <v>448775.92447201</v>
          </cell>
          <cell r="EN95">
            <v>546180.60285774991</v>
          </cell>
          <cell r="EO95">
            <v>601426.72708225006</v>
          </cell>
          <cell r="EP95">
            <v>689712.44378767</v>
          </cell>
          <cell r="EQ95">
            <v>767673.53041219991</v>
          </cell>
          <cell r="ER95">
            <v>48387.663305220012</v>
          </cell>
          <cell r="ES95">
            <v>48727.463391699988</v>
          </cell>
          <cell r="ET95">
            <v>94349.242499230008</v>
          </cell>
          <cell r="EU95">
            <v>45734.441822760004</v>
          </cell>
          <cell r="EV95">
            <v>73351.197564699993</v>
          </cell>
          <cell r="EW95">
            <v>70437.125549199991</v>
          </cell>
          <cell r="EX95">
            <v>54328.85776780999</v>
          </cell>
          <cell r="EY95">
            <v>49229.803595770005</v>
          </cell>
          <cell r="EZ95">
            <v>112383.48856771993</v>
          </cell>
          <cell r="FA95">
            <v>51278.232197830017</v>
          </cell>
          <cell r="FB95">
            <v>91841.488058069968</v>
          </cell>
          <cell r="FC95">
            <v>95652.742021810016</v>
          </cell>
          <cell r="FD95">
            <v>48387.663305220012</v>
          </cell>
          <cell r="FE95">
            <v>97115.126696919993</v>
          </cell>
          <cell r="FF95">
            <v>191464.36919614999</v>
          </cell>
          <cell r="FG95">
            <v>237198.81101891</v>
          </cell>
          <cell r="FH95">
            <v>310550.00858361</v>
          </cell>
          <cell r="FI95">
            <v>380987.13413281</v>
          </cell>
          <cell r="FJ95">
            <v>435315.99190061999</v>
          </cell>
          <cell r="FK95">
            <v>484545.79549638997</v>
          </cell>
          <cell r="FL95">
            <v>596929.2840641099</v>
          </cell>
          <cell r="FM95">
            <v>648207.51626193989</v>
          </cell>
          <cell r="FN95">
            <v>740049.00432000984</v>
          </cell>
          <cell r="FO95">
            <v>835701.74634181987</v>
          </cell>
          <cell r="FP95">
            <v>0</v>
          </cell>
          <cell r="FQ95">
            <v>1062.5716844200069</v>
          </cell>
          <cell r="FR95">
            <v>4170.6186687699883</v>
          </cell>
          <cell r="FS95">
            <v>3588.4429682000191</v>
          </cell>
          <cell r="FT95">
            <v>4047.2552800400154</v>
          </cell>
          <cell r="FU95">
            <v>7230.8144311499927</v>
          </cell>
          <cell r="FV95">
            <v>6029.2204982300027</v>
          </cell>
          <cell r="FW95">
            <v>6320.0074494800065</v>
          </cell>
          <cell r="FX95">
            <v>3320.9400440900208</v>
          </cell>
          <cell r="FY95">
            <v>14978.81018197989</v>
          </cell>
          <cell r="FZ95">
            <v>-3967.8920266699497</v>
          </cell>
          <cell r="GA95">
            <v>3555.7713526499429</v>
          </cell>
          <cell r="GB95">
            <v>17691.655397280076</v>
          </cell>
          <cell r="GC95">
            <v>0</v>
          </cell>
          <cell r="GD95">
            <v>2.2452607021535963E-2</v>
          </cell>
          <cell r="GE95">
            <v>9.3602199498289199E-2</v>
          </cell>
          <cell r="GF95">
            <v>3.9537366205915532E-2</v>
          </cell>
          <cell r="GG95">
            <v>9.7086313941874905E-2</v>
          </cell>
          <cell r="GH95">
            <v>0.10935832625992485</v>
          </cell>
          <cell r="GI95">
            <v>9.3609945758346039E-2</v>
          </cell>
          <cell r="GJ95">
            <v>0.13164254939608502</v>
          </cell>
          <cell r="GK95">
            <v>7.2337666131761499E-2</v>
          </cell>
          <cell r="GL95">
            <v>0.15377916574665038</v>
          </cell>
          <cell r="GM95">
            <v>-7.1822088560382871E-2</v>
          </cell>
          <cell r="GN95">
            <v>4.0275726191523885E-2</v>
          </cell>
          <cell r="GO95">
            <v>0.22692930746957435</v>
          </cell>
          <cell r="GP95">
            <v>0</v>
          </cell>
          <cell r="GQ95">
            <v>1062.5716844200069</v>
          </cell>
          <cell r="GR95">
            <v>5233.1903531899879</v>
          </cell>
          <cell r="GS95">
            <v>8821.6333213899925</v>
          </cell>
          <cell r="GT95">
            <v>12868.888601430051</v>
          </cell>
          <cell r="GU95">
            <v>20099.70303258003</v>
          </cell>
          <cell r="GV95">
            <v>26128.923530809989</v>
          </cell>
          <cell r="GW95">
            <v>32448.930980290053</v>
          </cell>
          <cell r="GX95">
            <v>35769.871024379972</v>
          </cell>
          <cell r="GY95">
            <v>50748.681206359994</v>
          </cell>
          <cell r="GZ95">
            <v>46780.789179689833</v>
          </cell>
          <cell r="HA95">
            <v>50336.560532339849</v>
          </cell>
          <cell r="HB95">
            <v>68028.215929619968</v>
          </cell>
          <cell r="HC95">
            <v>0</v>
          </cell>
          <cell r="HD95">
            <v>2.2452607021535963E-2</v>
          </cell>
          <cell r="HE95">
            <v>5.6955594988906642E-2</v>
          </cell>
          <cell r="HF95">
            <v>4.829994075121103E-2</v>
          </cell>
          <cell r="HG95">
            <v>5.7365903142786889E-2</v>
          </cell>
          <cell r="HH95">
            <v>6.9201865683865355E-2</v>
          </cell>
          <cell r="HI95">
            <v>7.3632010617659144E-2</v>
          </cell>
          <cell r="HJ95">
            <v>8.0545008832844434E-2</v>
          </cell>
          <cell r="HK95">
            <v>7.9705414381271975E-2</v>
          </cell>
          <cell r="HL95">
            <v>9.2915568478321151E-2</v>
          </cell>
          <cell r="HM95">
            <v>7.7783023389467978E-2</v>
          </cell>
          <cell r="HN95">
            <v>7.2981952095728914E-2</v>
          </cell>
          <cell r="HO95">
            <v>8.8616076020092069E-2</v>
          </cell>
          <cell r="HP95">
            <v>0</v>
          </cell>
          <cell r="HQ95">
            <v>-1.7799902707338333E-6</v>
          </cell>
          <cell r="HR95">
            <v>-3.000095603056252E-7</v>
          </cell>
          <cell r="HS95">
            <v>-1.7699931049719453E-6</v>
          </cell>
          <cell r="HT95">
            <v>-2.399974619038403E-7</v>
          </cell>
          <cell r="HU95">
            <v>-1.3000098988413811E-6</v>
          </cell>
          <cell r="HV95">
            <v>-8.0000609159469604E-7</v>
          </cell>
          <cell r="HW95">
            <v>-1.190011971630156E-6</v>
          </cell>
          <cell r="HX95">
            <v>7.7000731835141778E-7</v>
          </cell>
          <cell r="HY95">
            <v>-2.8006616048514843E-7</v>
          </cell>
          <cell r="HZ95">
            <v>8.3001941675320268E-7</v>
          </cell>
          <cell r="IA95">
            <v>-4542.6939079300355</v>
          </cell>
          <cell r="IB95">
            <v>8410.2624468100112</v>
          </cell>
          <cell r="IC95">
            <v>0</v>
          </cell>
          <cell r="ID95">
            <v>-3.6786034891590454E-11</v>
          </cell>
          <cell r="IE95">
            <v>-6.1568885269509087E-12</v>
          </cell>
          <cell r="IF95">
            <v>-1.8760013944501835E-11</v>
          </cell>
          <cell r="IG95">
            <v>-5.2476307206868496E-12</v>
          </cell>
          <cell r="IH95">
            <v>-1.7723090310443221E-11</v>
          </cell>
          <cell r="II95">
            <v>-1.1357733373529125E-11</v>
          </cell>
          <cell r="IJ95">
            <v>-2.1903865100384566E-11</v>
          </cell>
          <cell r="IK95">
            <v>1.5641080445618989E-11</v>
          </cell>
          <cell r="IL95">
            <v>-2.4920578997304261E-12</v>
          </cell>
          <cell r="IM95">
            <v>1.6186584076542376E-11</v>
          </cell>
          <cell r="IN95">
            <v>-4.7131114413903448E-2</v>
          </cell>
          <cell r="IO95">
            <v>9.6401001986422624E-2</v>
          </cell>
          <cell r="IP95">
            <v>0</v>
          </cell>
          <cell r="IQ95">
            <v>-1.7799902707338333E-6</v>
          </cell>
          <cell r="IR95">
            <v>-2.0800071069970727E-6</v>
          </cell>
          <cell r="IS95">
            <v>-3.850000211969018E-6</v>
          </cell>
          <cell r="IT95">
            <v>-4.0899903979152441E-6</v>
          </cell>
          <cell r="IU95">
            <v>-5.3899711929261684E-6</v>
          </cell>
          <cell r="IV95">
            <v>-6.1899772845208645E-6</v>
          </cell>
          <cell r="IW95">
            <v>-7.3800329118967056E-6</v>
          </cell>
          <cell r="IX95">
            <v>-6.6100037656724453E-6</v>
          </cell>
          <cell r="IY95">
            <v>-6.890040822327137E-6</v>
          </cell>
          <cell r="IZ95">
            <v>-6.0601159930229187E-6</v>
          </cell>
          <cell r="JA95">
            <v>-4542.693913990166</v>
          </cell>
          <cell r="JB95">
            <v>3867.5685328198597</v>
          </cell>
          <cell r="JC95">
            <v>0</v>
          </cell>
          <cell r="JD95">
            <v>-3.6786034891590454E-11</v>
          </cell>
          <cell r="JE95">
            <v>-2.1417951844349401E-11</v>
          </cell>
          <cell r="JF95">
            <v>-2.0108181109913888E-11</v>
          </cell>
          <cell r="JG95">
            <v>-1.724287900211548E-11</v>
          </cell>
          <cell r="JH95">
            <v>-1.73562100913015E-11</v>
          </cell>
          <cell r="JI95">
            <v>-1.6247208185939693E-11</v>
          </cell>
          <cell r="JJ95">
            <v>-1.695327773176871E-11</v>
          </cell>
          <cell r="JK95">
            <v>-1.36416492043042E-11</v>
          </cell>
          <cell r="JL95">
            <v>-1.1542474135860325E-11</v>
          </cell>
          <cell r="JM95">
            <v>-9.349036907059523E-12</v>
          </cell>
          <cell r="JN95">
            <v>-6.1009193693193058E-3</v>
          </cell>
          <cell r="JO95">
            <v>4.6494465315272291E-3</v>
          </cell>
          <cell r="JP95">
            <v>0</v>
          </cell>
          <cell r="JQ95">
            <v>48387.663307000003</v>
          </cell>
          <cell r="JR95">
            <v>48727.463391999998</v>
          </cell>
          <cell r="JS95">
            <v>94349.242501000001</v>
          </cell>
          <cell r="JT95">
            <v>45734.441823000001</v>
          </cell>
          <cell r="JU95">
            <v>73351.197566000003</v>
          </cell>
          <cell r="JV95">
            <v>70437.125549999997</v>
          </cell>
          <cell r="JW95">
            <v>54328.857769000002</v>
          </cell>
          <cell r="JX95">
            <v>49229.803594999998</v>
          </cell>
          <cell r="JY95">
            <v>112383.488568</v>
          </cell>
          <cell r="JZ95">
            <v>51278.232196999998</v>
          </cell>
          <cell r="KA95">
            <v>96384.181966000004</v>
          </cell>
          <cell r="KB95">
            <v>87242.479575000005</v>
          </cell>
          <cell r="KC95">
            <v>0</v>
          </cell>
          <cell r="KD95">
            <v>48387.663307000003</v>
          </cell>
          <cell r="KE95">
            <v>97115.126699</v>
          </cell>
          <cell r="KF95">
            <v>191464.36919999999</v>
          </cell>
          <cell r="KG95">
            <v>237198.81102299999</v>
          </cell>
          <cell r="KH95">
            <v>310550.00858899998</v>
          </cell>
          <cell r="KI95">
            <v>380987.13413899997</v>
          </cell>
          <cell r="KJ95">
            <v>435315.99190800003</v>
          </cell>
          <cell r="KK95">
            <v>484545.79550299997</v>
          </cell>
          <cell r="KL95">
            <v>596929.28407099994</v>
          </cell>
          <cell r="KM95">
            <v>648207.51626800001</v>
          </cell>
          <cell r="KN95">
            <v>744591.69823400001</v>
          </cell>
          <cell r="KO95">
            <v>831834.17780900002</v>
          </cell>
          <cell r="KP95">
            <v>0</v>
          </cell>
          <cell r="KQ95">
            <v>48387.663305220012</v>
          </cell>
          <cell r="KR95">
            <v>48727.463391699988</v>
          </cell>
          <cell r="KS95">
            <v>94349.242499230008</v>
          </cell>
          <cell r="KT95">
            <v>45734.441822760004</v>
          </cell>
          <cell r="KU95">
            <v>73351.197564699993</v>
          </cell>
          <cell r="KV95">
            <v>70437.125549199991</v>
          </cell>
          <cell r="KW95">
            <v>54328.85776780999</v>
          </cell>
          <cell r="KX95">
            <v>49229.803595770005</v>
          </cell>
          <cell r="KY95">
            <v>112383.48856771993</v>
          </cell>
          <cell r="KZ95">
            <v>51278.232197830017</v>
          </cell>
          <cell r="LA95">
            <v>91841.488058069968</v>
          </cell>
          <cell r="LB95">
            <v>95652.742021810016</v>
          </cell>
          <cell r="LC95">
            <v>0</v>
          </cell>
          <cell r="LD95" t="str">
            <v>00013 REVENUE (non-CUST+non-EXC) excl unalloc excl cash bal</v>
          </cell>
          <cell r="LE95">
            <v>48068.985274634724</v>
          </cell>
          <cell r="LF95">
            <v>48406.178571905933</v>
          </cell>
          <cell r="LG95">
            <v>93946.966737043462</v>
          </cell>
          <cell r="LH95">
            <v>45285.43632260232</v>
          </cell>
          <cell r="LI95">
            <v>72847.92648181229</v>
          </cell>
          <cell r="LJ95">
            <v>70101.45185128921</v>
          </cell>
          <cell r="LK95">
            <v>53859.658799676778</v>
          </cell>
          <cell r="LL95">
            <v>48592.566207259995</v>
          </cell>
          <cell r="LM95">
            <v>111875.53254374999</v>
          </cell>
          <cell r="LN95">
            <v>50865.647215489997</v>
          </cell>
          <cell r="LO95">
            <v>91539.749119770015</v>
          </cell>
          <cell r="LP95">
            <v>95247.821462190012</v>
          </cell>
          <cell r="LQ95">
            <v>0</v>
          </cell>
          <cell r="LR95">
            <v>0</v>
          </cell>
        </row>
        <row r="96">
          <cell r="M96" t="str">
            <v xml:space="preserve">13          Secondary tax on companies </v>
          </cell>
          <cell r="O96">
            <v>0</v>
          </cell>
          <cell r="P96" t="str">
            <v>Use diff lookup</v>
          </cell>
          <cell r="Q96" t="str">
            <v>Use diff lookup</v>
          </cell>
          <cell r="R96" t="str">
            <v>Use diff lookup</v>
          </cell>
          <cell r="S96" t="str">
            <v>Use diff lookup</v>
          </cell>
          <cell r="T96" t="str">
            <v>Use diff lookup</v>
          </cell>
          <cell r="U96" t="str">
            <v>Use diff lookup</v>
          </cell>
          <cell r="V96" t="str">
            <v>Use diff lookup</v>
          </cell>
          <cell r="W96" t="str">
            <v>Use diff lookup</v>
          </cell>
          <cell r="X96" t="str">
            <v>Use diff lookup</v>
          </cell>
          <cell r="Y96" t="str">
            <v>Use diff lookup</v>
          </cell>
          <cell r="Z96" t="str">
            <v>Use diff lookup</v>
          </cell>
          <cell r="AA96" t="str">
            <v>Use diff lookup</v>
          </cell>
          <cell r="AB96" t="str">
            <v>Use diff lookup</v>
          </cell>
          <cell r="AC96" t="str">
            <v>Use diff lookup</v>
          </cell>
          <cell r="AD96" t="str">
            <v>Use diff lookup</v>
          </cell>
          <cell r="AE96" t="str">
            <v>Use diff lookup</v>
          </cell>
          <cell r="AF96" t="str">
            <v>Use diff lookup</v>
          </cell>
          <cell r="AG96" t="str">
            <v>Use diff lookup</v>
          </cell>
          <cell r="AH96" t="str">
            <v>Use diff lookup</v>
          </cell>
          <cell r="AI96" t="str">
            <v>Use diff lookup</v>
          </cell>
          <cell r="AJ96" t="str">
            <v>Use diff lookup</v>
          </cell>
          <cell r="AK96" t="str">
            <v>Use diff lookup</v>
          </cell>
          <cell r="AL96" t="str">
            <v>Use diff lookup</v>
          </cell>
          <cell r="AM96" t="str">
            <v>Use diff lookup</v>
          </cell>
          <cell r="AN96" t="str">
            <v>Use diff lookup</v>
          </cell>
          <cell r="AO96" t="str">
            <v>Use diff lookup</v>
          </cell>
          <cell r="AP96" t="str">
            <v>Use diff lookup</v>
          </cell>
          <cell r="AQ96" t="str">
            <v>Use diff lookup</v>
          </cell>
          <cell r="AR96" t="str">
            <v>Use diff lookup</v>
          </cell>
          <cell r="AS96" t="str">
            <v>Use diff lookup</v>
          </cell>
          <cell r="AT96" t="str">
            <v>Use diff lookup</v>
          </cell>
          <cell r="AU96" t="str">
            <v>Use diff lookup</v>
          </cell>
          <cell r="AV96" t="str">
            <v>Use diff lookup</v>
          </cell>
          <cell r="AW96" t="str">
            <v>Use diff lookup</v>
          </cell>
          <cell r="AX96" t="str">
            <v>Use diff lookup</v>
          </cell>
          <cell r="AY96" t="str">
            <v>Use diff lookup</v>
          </cell>
          <cell r="AZ96" t="str">
            <v>Use diff lookup</v>
          </cell>
          <cell r="BA96" t="str">
            <v>Use diff lookup</v>
          </cell>
          <cell r="BB96" t="str">
            <v>Use diff lookup</v>
          </cell>
          <cell r="BC96" t="str">
            <v>Use diff lookup</v>
          </cell>
          <cell r="BD96" t="str">
            <v>Use diff lookup</v>
          </cell>
          <cell r="BE96" t="str">
            <v>Use diff lookup</v>
          </cell>
          <cell r="BF96" t="str">
            <v>Use diff lookup</v>
          </cell>
          <cell r="BG96" t="str">
            <v>Use diff lookup</v>
          </cell>
          <cell r="BH96" t="str">
            <v>Use diff lookup</v>
          </cell>
          <cell r="BI96" t="str">
            <v>Use diff lookup</v>
          </cell>
          <cell r="BJ96" t="str">
            <v>Use diff lookup</v>
          </cell>
          <cell r="BK96" t="str">
            <v>Use diff lookup</v>
          </cell>
          <cell r="BL96" t="str">
            <v>Use diff lookup</v>
          </cell>
          <cell r="BM96" t="str">
            <v>Use diff lookup</v>
          </cell>
          <cell r="BN96" t="str">
            <v>Use diff lookup</v>
          </cell>
          <cell r="BO96" t="str">
            <v>Use diff lookup</v>
          </cell>
          <cell r="BP96" t="str">
            <v>Use diff lookup</v>
          </cell>
          <cell r="BQ96" t="str">
            <v>Use diff lookup</v>
          </cell>
          <cell r="BR96" t="str">
            <v>Use diff lookup</v>
          </cell>
          <cell r="BS96" t="str">
            <v>Use diff lookup</v>
          </cell>
          <cell r="BT96" t="str">
            <v>Use diff lookup</v>
          </cell>
          <cell r="BU96" t="str">
            <v>Use diff lookup</v>
          </cell>
          <cell r="BV96" t="str">
            <v>Use diff lookup</v>
          </cell>
          <cell r="BW96" t="str">
            <v>Use diff lookup</v>
          </cell>
          <cell r="BX96" t="str">
            <v>Use diff lookup</v>
          </cell>
          <cell r="BY96" t="str">
            <v>Use diff lookup</v>
          </cell>
          <cell r="BZ96" t="str">
            <v>Use diff lookup</v>
          </cell>
          <cell r="CA96" t="str">
            <v>Use diff lookup</v>
          </cell>
          <cell r="CB96" t="str">
            <v>Use diff lookup</v>
          </cell>
          <cell r="CC96" t="str">
            <v>Use diff lookup</v>
          </cell>
          <cell r="CD96" t="str">
            <v>Use diff lookup</v>
          </cell>
          <cell r="CE96" t="str">
            <v>Use diff lookup</v>
          </cell>
          <cell r="CF96" t="str">
            <v>Use diff lookup</v>
          </cell>
          <cell r="CG96" t="str">
            <v>Use diff lookup</v>
          </cell>
          <cell r="CH96" t="str">
            <v>Use diff lookup</v>
          </cell>
          <cell r="CI96" t="str">
            <v>Use diff lookup</v>
          </cell>
          <cell r="CJ96" t="str">
            <v>Use diff lookup</v>
          </cell>
          <cell r="CK96" t="str">
            <v>Use diff lookup</v>
          </cell>
          <cell r="CL96" t="str">
            <v>Use diff lookup</v>
          </cell>
          <cell r="CM96" t="str">
            <v>Use diff lookup</v>
          </cell>
          <cell r="CN96" t="str">
            <v>Use diff lookup</v>
          </cell>
          <cell r="CO96" t="str">
            <v>Use diff lookup</v>
          </cell>
          <cell r="CP96" t="str">
            <v>Use diff lookup</v>
          </cell>
          <cell r="CQ96" t="str">
            <v>Use diff lookup</v>
          </cell>
          <cell r="CR96" t="str">
            <v>Use diff lookup</v>
          </cell>
          <cell r="CS96" t="str">
            <v>Use diff lookup</v>
          </cell>
          <cell r="CT96" t="str">
            <v>Use diff lookup</v>
          </cell>
          <cell r="CU96" t="str">
            <v>Use diff lookup</v>
          </cell>
          <cell r="CV96" t="str">
            <v>Use diff lookup</v>
          </cell>
          <cell r="CW96" t="str">
            <v>Use diff lookup</v>
          </cell>
          <cell r="CX96" t="str">
            <v>Use diff lookup</v>
          </cell>
          <cell r="CY96" t="str">
            <v>Use diff lookup</v>
          </cell>
          <cell r="CZ96" t="str">
            <v>Use diff lookup</v>
          </cell>
          <cell r="DA96" t="str">
            <v>Use diff lookup</v>
          </cell>
          <cell r="DB96" t="str">
            <v>Use diff lookup</v>
          </cell>
          <cell r="DC96" t="str">
            <v>Use diff lookup</v>
          </cell>
          <cell r="DD96" t="str">
            <v>Use diff lookup</v>
          </cell>
          <cell r="DE96" t="str">
            <v>Use diff lookup</v>
          </cell>
          <cell r="DF96" t="str">
            <v>Use diff lookup</v>
          </cell>
          <cell r="DG96" t="str">
            <v>Use diff lookup</v>
          </cell>
          <cell r="DH96" t="str">
            <v>Use diff lookup</v>
          </cell>
          <cell r="DI96" t="str">
            <v>Use diff lookup</v>
          </cell>
          <cell r="DJ96" t="str">
            <v>Use diff lookup</v>
          </cell>
          <cell r="DK96" t="str">
            <v>Use diff lookup</v>
          </cell>
          <cell r="DL96" t="str">
            <v>Use diff lookup</v>
          </cell>
          <cell r="DM96" t="str">
            <v>Use diff lookup</v>
          </cell>
          <cell r="DN96" t="str">
            <v>Use diff lookup</v>
          </cell>
          <cell r="DO96" t="str">
            <v>Use diff lookup</v>
          </cell>
          <cell r="DP96" t="str">
            <v>Use diff lookup</v>
          </cell>
          <cell r="DQ96" t="str">
            <v>Use diff lookup</v>
          </cell>
          <cell r="DR96" t="str">
            <v>Use diff lookup</v>
          </cell>
          <cell r="DS96" t="str">
            <v>Use diff lookup</v>
          </cell>
          <cell r="DT96" t="str">
            <v>Use diff lookup</v>
          </cell>
          <cell r="DU96" t="str">
            <v>Use diff lookup</v>
          </cell>
          <cell r="DV96" t="str">
            <v>Use diff lookup</v>
          </cell>
          <cell r="DW96" t="str">
            <v>Use diff lookup</v>
          </cell>
          <cell r="DX96" t="str">
            <v>Use diff lookup</v>
          </cell>
          <cell r="DY96" t="str">
            <v>Use diff lookup</v>
          </cell>
          <cell r="DZ96" t="str">
            <v>Use diff lookup</v>
          </cell>
          <cell r="EA96" t="str">
            <v>Use diff lookup</v>
          </cell>
          <cell r="EB96" t="str">
            <v>Use diff lookup</v>
          </cell>
          <cell r="EC96" t="str">
            <v>Use diff lookup</v>
          </cell>
          <cell r="ED96" t="str">
            <v>Use diff lookup</v>
          </cell>
          <cell r="EE96" t="str">
            <v>Use diff lookup</v>
          </cell>
          <cell r="EF96" t="str">
            <v>Use diff lookup</v>
          </cell>
          <cell r="EG96" t="str">
            <v>Use diff lookup</v>
          </cell>
          <cell r="EH96" t="str">
            <v>Use diff lookup</v>
          </cell>
          <cell r="EI96" t="str">
            <v>Use diff lookup</v>
          </cell>
          <cell r="EJ96" t="str">
            <v>Use diff lookup</v>
          </cell>
          <cell r="EK96" t="str">
            <v>Use diff lookup</v>
          </cell>
          <cell r="EL96" t="str">
            <v>Use diff lookup</v>
          </cell>
          <cell r="EM96" t="str">
            <v>Use diff lookup</v>
          </cell>
          <cell r="EN96" t="str">
            <v>Use diff lookup</v>
          </cell>
          <cell r="EO96" t="str">
            <v>Use diff lookup</v>
          </cell>
          <cell r="EP96" t="str">
            <v>Use diff lookup</v>
          </cell>
          <cell r="EQ96" t="str">
            <v>Use diff lookup</v>
          </cell>
          <cell r="ER96" t="str">
            <v>Use diff lookup</v>
          </cell>
          <cell r="ES96" t="str">
            <v>Use diff lookup</v>
          </cell>
          <cell r="ET96" t="str">
            <v>Use diff lookup</v>
          </cell>
          <cell r="EU96" t="str">
            <v>Use diff lookup</v>
          </cell>
          <cell r="EV96" t="str">
            <v>Use diff lookup</v>
          </cell>
          <cell r="EW96" t="str">
            <v>Use diff lookup</v>
          </cell>
          <cell r="EX96" t="str">
            <v>Use diff lookup</v>
          </cell>
          <cell r="EY96" t="str">
            <v>Use diff lookup</v>
          </cell>
          <cell r="EZ96" t="str">
            <v>Use diff lookup</v>
          </cell>
          <cell r="FA96" t="str">
            <v>Use diff lookup</v>
          </cell>
          <cell r="FB96" t="str">
            <v>Use diff lookup</v>
          </cell>
          <cell r="FC96" t="str">
            <v>Use diff lookup</v>
          </cell>
          <cell r="FD96" t="str">
            <v>Use diff lookup</v>
          </cell>
          <cell r="FE96" t="str">
            <v>Use diff lookup</v>
          </cell>
          <cell r="FF96" t="str">
            <v>Use diff lookup</v>
          </cell>
          <cell r="FG96" t="str">
            <v>Use diff lookup</v>
          </cell>
          <cell r="FH96" t="str">
            <v>Use diff lookup</v>
          </cell>
          <cell r="FI96" t="str">
            <v>Use diff lookup</v>
          </cell>
          <cell r="FJ96" t="str">
            <v>Use diff lookup</v>
          </cell>
          <cell r="FK96" t="str">
            <v>Use diff lookup</v>
          </cell>
          <cell r="FL96" t="str">
            <v>Use diff lookup</v>
          </cell>
          <cell r="FM96" t="str">
            <v>Use diff lookup</v>
          </cell>
          <cell r="FN96" t="str">
            <v>Use diff lookup</v>
          </cell>
          <cell r="FO96" t="str">
            <v>Use diff lookup</v>
          </cell>
          <cell r="FP96">
            <v>0</v>
          </cell>
          <cell r="FQ96" t="str">
            <v>Use diff lookup</v>
          </cell>
          <cell r="FR96" t="str">
            <v>Use diff lookup</v>
          </cell>
          <cell r="FS96" t="str">
            <v>Use diff lookup</v>
          </cell>
          <cell r="FT96" t="str">
            <v>Use diff lookup</v>
          </cell>
          <cell r="FU96" t="str">
            <v>Use diff lookup</v>
          </cell>
          <cell r="FV96" t="str">
            <v>Use diff lookup</v>
          </cell>
          <cell r="FW96" t="str">
            <v>Use diff lookup</v>
          </cell>
          <cell r="FX96" t="str">
            <v>Use diff lookup</v>
          </cell>
          <cell r="FY96" t="str">
            <v>Use diff lookup</v>
          </cell>
          <cell r="FZ96" t="str">
            <v>Use diff lookup</v>
          </cell>
          <cell r="GA96" t="str">
            <v>Use diff lookup</v>
          </cell>
          <cell r="GB96" t="str">
            <v>Use diff lookup</v>
          </cell>
          <cell r="GC96">
            <v>0</v>
          </cell>
          <cell r="GD96" t="str">
            <v>Use diff lookup</v>
          </cell>
          <cell r="GE96" t="str">
            <v>Use diff lookup</v>
          </cell>
          <cell r="GF96" t="str">
            <v>Use diff lookup</v>
          </cell>
          <cell r="GG96" t="str">
            <v>Use diff lookup</v>
          </cell>
          <cell r="GH96" t="str">
            <v>Use diff lookup</v>
          </cell>
          <cell r="GI96" t="str">
            <v>Use diff lookup</v>
          </cell>
          <cell r="GJ96" t="str">
            <v>Use diff lookup</v>
          </cell>
          <cell r="GK96" t="str">
            <v>Use diff lookup</v>
          </cell>
          <cell r="GL96" t="str">
            <v>Use diff lookup</v>
          </cell>
          <cell r="GM96" t="str">
            <v>Use diff lookup</v>
          </cell>
          <cell r="GN96" t="str">
            <v>Use diff lookup</v>
          </cell>
          <cell r="GO96" t="str">
            <v>Use diff lookup</v>
          </cell>
          <cell r="GP96">
            <v>0</v>
          </cell>
          <cell r="GQ96" t="str">
            <v>Use diff lookup</v>
          </cell>
          <cell r="GR96" t="str">
            <v>Use diff lookup</v>
          </cell>
          <cell r="GS96" t="str">
            <v>Use diff lookup</v>
          </cell>
          <cell r="GT96" t="str">
            <v>Use diff lookup</v>
          </cell>
          <cell r="GU96" t="str">
            <v>Use diff lookup</v>
          </cell>
          <cell r="GV96" t="str">
            <v>Use diff lookup</v>
          </cell>
          <cell r="GW96" t="str">
            <v>Use diff lookup</v>
          </cell>
          <cell r="GX96" t="str">
            <v>Use diff lookup</v>
          </cell>
          <cell r="GY96" t="str">
            <v>Use diff lookup</v>
          </cell>
          <cell r="GZ96" t="str">
            <v>Use diff lookup</v>
          </cell>
          <cell r="HA96" t="str">
            <v>Use diff lookup</v>
          </cell>
          <cell r="HB96" t="str">
            <v>Use diff lookup</v>
          </cell>
          <cell r="HC96">
            <v>0</v>
          </cell>
          <cell r="HD96" t="str">
            <v>Use diff lookup</v>
          </cell>
          <cell r="HE96" t="str">
            <v>Use diff lookup</v>
          </cell>
          <cell r="HF96" t="str">
            <v>Use diff lookup</v>
          </cell>
          <cell r="HG96" t="str">
            <v>Use diff lookup</v>
          </cell>
          <cell r="HH96" t="str">
            <v>Use diff lookup</v>
          </cell>
          <cell r="HI96" t="str">
            <v>Use diff lookup</v>
          </cell>
          <cell r="HJ96" t="str">
            <v>Use diff lookup</v>
          </cell>
          <cell r="HK96" t="str">
            <v>Use diff lookup</v>
          </cell>
          <cell r="HL96" t="str">
            <v>Use diff lookup</v>
          </cell>
          <cell r="HM96" t="str">
            <v>Use diff lookup</v>
          </cell>
          <cell r="HN96" t="str">
            <v>Use diff lookup</v>
          </cell>
          <cell r="HO96" t="str">
            <v>Use diff lookup</v>
          </cell>
          <cell r="HP96">
            <v>0</v>
          </cell>
          <cell r="HQ96" t="str">
            <v>Use diff lookup</v>
          </cell>
          <cell r="HR96" t="str">
            <v>Use diff lookup</v>
          </cell>
          <cell r="HS96" t="str">
            <v>Use diff lookup</v>
          </cell>
          <cell r="HT96" t="str">
            <v>Use diff lookup</v>
          </cell>
          <cell r="HU96" t="str">
            <v>Use diff lookup</v>
          </cell>
          <cell r="HV96" t="str">
            <v>Use diff lookup</v>
          </cell>
          <cell r="HW96" t="str">
            <v>Use diff lookup</v>
          </cell>
          <cell r="HX96" t="str">
            <v>Use diff lookup</v>
          </cell>
          <cell r="HY96" t="str">
            <v>Use diff lookup</v>
          </cell>
          <cell r="HZ96" t="str">
            <v>Use diff lookup</v>
          </cell>
          <cell r="IA96" t="str">
            <v>Use diff lookup</v>
          </cell>
          <cell r="IB96" t="str">
            <v>Use diff lookup</v>
          </cell>
          <cell r="IC96">
            <v>0</v>
          </cell>
          <cell r="ID96" t="str">
            <v>Use diff lookup</v>
          </cell>
          <cell r="IE96" t="str">
            <v>Use diff lookup</v>
          </cell>
          <cell r="IF96" t="str">
            <v>Use diff lookup</v>
          </cell>
          <cell r="IG96" t="str">
            <v>Use diff lookup</v>
          </cell>
          <cell r="IH96" t="str">
            <v>Use diff lookup</v>
          </cell>
          <cell r="II96" t="str">
            <v>Use diff lookup</v>
          </cell>
          <cell r="IJ96" t="str">
            <v>Use diff lookup</v>
          </cell>
          <cell r="IK96" t="str">
            <v>Use diff lookup</v>
          </cell>
          <cell r="IL96" t="str">
            <v>Use diff lookup</v>
          </cell>
          <cell r="IM96" t="str">
            <v>Use diff lookup</v>
          </cell>
          <cell r="IN96" t="str">
            <v>Use diff lookup</v>
          </cell>
          <cell r="IO96" t="str">
            <v>Use diff lookup</v>
          </cell>
          <cell r="IP96">
            <v>0</v>
          </cell>
          <cell r="IQ96" t="str">
            <v>Use diff lookup</v>
          </cell>
          <cell r="IR96" t="str">
            <v>Use diff lookup</v>
          </cell>
          <cell r="IS96" t="str">
            <v>Use diff lookup</v>
          </cell>
          <cell r="IT96" t="str">
            <v>Use diff lookup</v>
          </cell>
          <cell r="IU96" t="str">
            <v>Use diff lookup</v>
          </cell>
          <cell r="IV96" t="str">
            <v>Use diff lookup</v>
          </cell>
          <cell r="IW96" t="str">
            <v>Use diff lookup</v>
          </cell>
          <cell r="IX96" t="str">
            <v>Use diff lookup</v>
          </cell>
          <cell r="IY96" t="str">
            <v>Use diff lookup</v>
          </cell>
          <cell r="IZ96" t="str">
            <v>Use diff lookup</v>
          </cell>
          <cell r="JA96" t="str">
            <v>Use diff lookup</v>
          </cell>
          <cell r="JB96" t="str">
            <v>Use diff lookup</v>
          </cell>
          <cell r="JC96">
            <v>0</v>
          </cell>
          <cell r="JD96" t="str">
            <v>Use diff lookup</v>
          </cell>
          <cell r="JE96" t="str">
            <v>Use diff lookup</v>
          </cell>
          <cell r="JF96" t="str">
            <v>Use diff lookup</v>
          </cell>
          <cell r="JG96" t="str">
            <v>Use diff lookup</v>
          </cell>
          <cell r="JH96" t="str">
            <v>Use diff lookup</v>
          </cell>
          <cell r="JI96" t="str">
            <v>Use diff lookup</v>
          </cell>
          <cell r="JJ96" t="str">
            <v>Use diff lookup</v>
          </cell>
          <cell r="JK96" t="str">
            <v>Use diff lookup</v>
          </cell>
          <cell r="JL96" t="str">
            <v>Use diff lookup</v>
          </cell>
          <cell r="JM96" t="str">
            <v>Use diff lookup</v>
          </cell>
          <cell r="JN96" t="str">
            <v>Use diff lookup</v>
          </cell>
          <cell r="JO96" t="str">
            <v>Use diff lookup</v>
          </cell>
          <cell r="JP96">
            <v>0</v>
          </cell>
          <cell r="JQ96" t="str">
            <v>Use diff lookup</v>
          </cell>
          <cell r="JR96" t="str">
            <v>Use diff lookup</v>
          </cell>
          <cell r="JS96" t="str">
            <v>Use diff lookup</v>
          </cell>
          <cell r="JT96" t="str">
            <v>Use diff lookup</v>
          </cell>
          <cell r="JU96" t="str">
            <v>Use diff lookup</v>
          </cell>
          <cell r="JV96" t="str">
            <v>Use diff lookup</v>
          </cell>
          <cell r="JW96" t="str">
            <v>Use diff lookup</v>
          </cell>
          <cell r="JX96" t="str">
            <v>Use diff lookup</v>
          </cell>
          <cell r="JY96" t="str">
            <v>Use diff lookup</v>
          </cell>
          <cell r="JZ96" t="str">
            <v>Use diff lookup</v>
          </cell>
          <cell r="KA96" t="str">
            <v>Use diff lookup</v>
          </cell>
          <cell r="KB96" t="str">
            <v>Use diff lookup</v>
          </cell>
          <cell r="KC96">
            <v>0</v>
          </cell>
          <cell r="KD96" t="str">
            <v>Use diff lookup</v>
          </cell>
          <cell r="KE96" t="str">
            <v>Use diff lookup</v>
          </cell>
          <cell r="KF96" t="str">
            <v>Use diff lookup</v>
          </cell>
          <cell r="KG96" t="str">
            <v>Use diff lookup</v>
          </cell>
          <cell r="KH96" t="str">
            <v>Use diff lookup</v>
          </cell>
          <cell r="KI96" t="str">
            <v>Use diff lookup</v>
          </cell>
          <cell r="KJ96" t="str">
            <v>Use diff lookup</v>
          </cell>
          <cell r="KK96" t="str">
            <v>Use diff lookup</v>
          </cell>
          <cell r="KL96" t="str">
            <v>Use diff lookup</v>
          </cell>
          <cell r="KM96" t="str">
            <v>Use diff lookup</v>
          </cell>
          <cell r="KN96" t="str">
            <v>Use diff lookup</v>
          </cell>
          <cell r="KO96" t="str">
            <v>Use diff lookup</v>
          </cell>
          <cell r="KP96">
            <v>0</v>
          </cell>
          <cell r="KQ96" t="str">
            <v>Use diff lookup</v>
          </cell>
          <cell r="KR96" t="str">
            <v>Use diff lookup</v>
          </cell>
          <cell r="KS96" t="str">
            <v>Use diff lookup</v>
          </cell>
          <cell r="KT96" t="str">
            <v>Use diff lookup</v>
          </cell>
          <cell r="KU96" t="str">
            <v>Use diff lookup</v>
          </cell>
          <cell r="KV96" t="str">
            <v>Use diff lookup</v>
          </cell>
          <cell r="KW96" t="str">
            <v>Use diff lookup</v>
          </cell>
          <cell r="KX96" t="str">
            <v>Use diff lookup</v>
          </cell>
          <cell r="KY96" t="str">
            <v>Use diff lookup</v>
          </cell>
          <cell r="KZ96" t="str">
            <v>Use diff lookup</v>
          </cell>
          <cell r="LA96" t="str">
            <v>Use diff lookup</v>
          </cell>
          <cell r="LB96" t="str">
            <v>Use diff lookup</v>
          </cell>
          <cell r="LC96">
            <v>0</v>
          </cell>
          <cell r="LD96" t="str">
            <v xml:space="preserve">13          Secondary tax on companies </v>
          </cell>
          <cell r="LE96" t="str">
            <v>Use diff lookup</v>
          </cell>
          <cell r="LF96" t="str">
            <v>Use diff lookup</v>
          </cell>
          <cell r="LG96" t="str">
            <v>Use diff lookup</v>
          </cell>
          <cell r="LH96" t="str">
            <v>Use diff lookup</v>
          </cell>
          <cell r="LI96" t="str">
            <v>Use diff lookup</v>
          </cell>
          <cell r="LJ96" t="str">
            <v>Use diff lookup</v>
          </cell>
          <cell r="LK96" t="str">
            <v>Use diff lookup</v>
          </cell>
          <cell r="LL96" t="str">
            <v>Use diff lookup</v>
          </cell>
          <cell r="LM96" t="str">
            <v>Use diff lookup</v>
          </cell>
          <cell r="LN96" t="str">
            <v>Use diff lookup</v>
          </cell>
          <cell r="LO96" t="str">
            <v>Use diff lookup</v>
          </cell>
          <cell r="LP96" t="str">
            <v>Use diff lookup</v>
          </cell>
          <cell r="LQ96">
            <v>0</v>
          </cell>
          <cell r="LR96">
            <v>0</v>
          </cell>
        </row>
        <row r="97">
          <cell r="M97" t="str">
            <v xml:space="preserve">13.1        Genuine Secondary tax on companies </v>
          </cell>
          <cell r="O97">
            <v>0</v>
          </cell>
          <cell r="P97">
            <v>1836.4403111600002</v>
          </cell>
          <cell r="Q97">
            <v>1611.4868788699998</v>
          </cell>
          <cell r="R97">
            <v>855.54501809999999</v>
          </cell>
          <cell r="S97">
            <v>1630.7993375399999</v>
          </cell>
          <cell r="T97">
            <v>2231.4637881799999</v>
          </cell>
          <cell r="U97">
            <v>1192.6728075799999</v>
          </cell>
          <cell r="V97">
            <v>2725.7721599499996</v>
          </cell>
          <cell r="W97">
            <v>1681.77501364</v>
          </cell>
          <cell r="X97">
            <v>722.45167982999988</v>
          </cell>
          <cell r="Y97">
            <v>1750.6670441900001</v>
          </cell>
          <cell r="Z97">
            <v>1154.0468067699999</v>
          </cell>
          <cell r="AA97">
            <v>4572.2877859799992</v>
          </cell>
          <cell r="AB97">
            <v>2622.5861466599999</v>
          </cell>
          <cell r="AC97">
            <v>1201.9132079200001</v>
          </cell>
          <cell r="AD97">
            <v>2391.7031900000002</v>
          </cell>
          <cell r="AE97">
            <v>287.40133298000001</v>
          </cell>
          <cell r="AF97">
            <v>1345.71020724</v>
          </cell>
          <cell r="AG97">
            <v>2230.3836219999998</v>
          </cell>
          <cell r="AH97">
            <v>952.34864134999998</v>
          </cell>
          <cell r="AI97">
            <v>2396.3544302</v>
          </cell>
          <cell r="AJ97">
            <v>1335.6705841400001</v>
          </cell>
          <cell r="AK97">
            <v>2642.8791732499999</v>
          </cell>
          <cell r="AL97">
            <v>1673.4799110899999</v>
          </cell>
          <cell r="AM97">
            <v>1504.9910312999993</v>
          </cell>
          <cell r="AN97">
            <v>1243.6533925799999</v>
          </cell>
          <cell r="AO97">
            <v>1522.02877891</v>
          </cell>
          <cell r="AP97">
            <v>1462.04726099</v>
          </cell>
          <cell r="AQ97">
            <v>1653.5484276</v>
          </cell>
          <cell r="AR97">
            <v>1562.4612145599999</v>
          </cell>
          <cell r="AS97">
            <v>778.41249528999992</v>
          </cell>
          <cell r="AT97">
            <v>1579.6655714799999</v>
          </cell>
          <cell r="AU97">
            <v>983.98070169000005</v>
          </cell>
          <cell r="AV97">
            <v>1180.4742826099998</v>
          </cell>
          <cell r="AW97">
            <v>1141.0100879500001</v>
          </cell>
          <cell r="AX97">
            <v>828.23335425999994</v>
          </cell>
          <cell r="AY97">
            <v>1532.2796087300001</v>
          </cell>
          <cell r="AZ97">
            <v>1395.66239449</v>
          </cell>
          <cell r="BA97">
            <v>1301.2221627700001</v>
          </cell>
          <cell r="BB97">
            <v>1117.70149616</v>
          </cell>
          <cell r="BC97">
            <v>1327.91237987</v>
          </cell>
          <cell r="BD97">
            <v>1859.7568576400001</v>
          </cell>
          <cell r="BE97">
            <v>1078.54537828</v>
          </cell>
          <cell r="BF97">
            <v>1905.44588501</v>
          </cell>
          <cell r="BG97">
            <v>1327.10770426</v>
          </cell>
          <cell r="BH97">
            <v>1055.88857072</v>
          </cell>
          <cell r="BI97">
            <v>1360.1466188299999</v>
          </cell>
          <cell r="BJ97">
            <v>998.37401877999991</v>
          </cell>
          <cell r="BK97">
            <v>2450.4246497499998</v>
          </cell>
          <cell r="BL97">
            <v>8137.41954016</v>
          </cell>
          <cell r="BM97">
            <v>492.28525083</v>
          </cell>
          <cell r="BN97">
            <v>152.99898179999963</v>
          </cell>
          <cell r="BO97">
            <v>132.49005306000001</v>
          </cell>
          <cell r="BP97">
            <v>211.91643876999962</v>
          </cell>
          <cell r="BQ97">
            <v>104.15635490000001</v>
          </cell>
          <cell r="BR97">
            <v>101.27406884</v>
          </cell>
          <cell r="BS97">
            <v>95.737601780000006</v>
          </cell>
          <cell r="BT97">
            <v>97.13233301999999</v>
          </cell>
          <cell r="BU97">
            <v>65.306473859999997</v>
          </cell>
          <cell r="BV97">
            <v>120.45317834000001</v>
          </cell>
          <cell r="BW97">
            <v>102.4606245899997</v>
          </cell>
          <cell r="BX97">
            <v>2275.6343232899999</v>
          </cell>
          <cell r="BY97">
            <v>1040.23499926</v>
          </cell>
          <cell r="BZ97">
            <v>922.58089596000002</v>
          </cell>
          <cell r="CA97">
            <v>995.90207854999994</v>
          </cell>
          <cell r="CB97">
            <v>1574.9641173399998</v>
          </cell>
          <cell r="CC97">
            <v>1144.2513479000002</v>
          </cell>
          <cell r="CD97">
            <v>1603.04899299</v>
          </cell>
          <cell r="CE97">
            <v>1265.60939846</v>
          </cell>
          <cell r="CF97">
            <v>1366.77648028</v>
          </cell>
          <cell r="CG97">
            <v>830.84565425000005</v>
          </cell>
          <cell r="CH97">
            <v>900.64461082000003</v>
          </cell>
          <cell r="CI97">
            <v>1370.8578252999991</v>
          </cell>
          <cell r="CJ97">
            <v>58.323306729999999</v>
          </cell>
          <cell r="CK97">
            <v>69.790785369999995</v>
          </cell>
          <cell r="CL97">
            <v>56.564469950000003</v>
          </cell>
          <cell r="CM97">
            <v>87.382072249999993</v>
          </cell>
          <cell r="CN97">
            <v>47.578139430000007</v>
          </cell>
          <cell r="CO97">
            <v>72.60495155000001</v>
          </cell>
          <cell r="CP97">
            <v>133.07783325</v>
          </cell>
          <cell r="CQ97">
            <v>45.087627359999956</v>
          </cell>
          <cell r="CR97">
            <v>45.350523610000018</v>
          </cell>
          <cell r="CS97">
            <v>38.337065559999999</v>
          </cell>
          <cell r="CT97">
            <v>75.601637999999994</v>
          </cell>
          <cell r="CU97">
            <v>181.28633518000004</v>
          </cell>
          <cell r="CV97">
            <v>1378.1619379200001</v>
          </cell>
          <cell r="CW97">
            <v>2005.8336631</v>
          </cell>
          <cell r="CX97">
            <v>636.96461481999995</v>
          </cell>
          <cell r="CY97">
            <v>1245.61376051</v>
          </cell>
          <cell r="CZ97">
            <v>1815.2325035900001</v>
          </cell>
          <cell r="DA97">
            <v>1237.0245609800002</v>
          </cell>
          <cell r="DB97">
            <v>2442.3897687499998</v>
          </cell>
          <cell r="DC97">
            <v>2282.7315938899997</v>
          </cell>
          <cell r="DD97">
            <v>1696.6900302200002</v>
          </cell>
          <cell r="DE97">
            <v>1663.34947281</v>
          </cell>
          <cell r="DF97">
            <v>950.65000780999992</v>
          </cell>
          <cell r="DG97">
            <v>2662.9358673500001</v>
          </cell>
          <cell r="DH97">
            <v>40.093482610000002</v>
          </cell>
          <cell r="DI97">
            <v>57.402574259999994</v>
          </cell>
          <cell r="DJ97">
            <v>91.424363060000005</v>
          </cell>
          <cell r="DK97">
            <v>53.340387939999999</v>
          </cell>
          <cell r="DL97">
            <v>49.489484259999998</v>
          </cell>
          <cell r="DM97">
            <v>43.864972860000002</v>
          </cell>
          <cell r="DN97">
            <v>42.098792889999999</v>
          </cell>
          <cell r="DO97">
            <v>39.682724540000002</v>
          </cell>
          <cell r="DP97">
            <v>20.42492313</v>
          </cell>
          <cell r="DQ97">
            <v>40.998629979999997</v>
          </cell>
          <cell r="DR97">
            <v>42.008585539999999</v>
          </cell>
          <cell r="DS97">
            <v>26.663555219999999</v>
          </cell>
          <cell r="DT97">
            <v>39.356805739999999</v>
          </cell>
          <cell r="DU97">
            <v>17.591557139999999</v>
          </cell>
          <cell r="DV97">
            <v>25.850409380000002</v>
          </cell>
          <cell r="DW97">
            <v>16.196750390000002</v>
          </cell>
          <cell r="DX97">
            <v>16.76819819999999</v>
          </cell>
          <cell r="DY97">
            <v>100.32835742000002</v>
          </cell>
          <cell r="DZ97">
            <v>31.764884519999981</v>
          </cell>
          <cell r="EA97">
            <v>40.749397239999979</v>
          </cell>
          <cell r="EB97">
            <v>16.870581180000006</v>
          </cell>
          <cell r="EC97">
            <v>29.801204140000046</v>
          </cell>
          <cell r="ED97">
            <v>35.525080299999949</v>
          </cell>
          <cell r="EE97">
            <v>56.88968156</v>
          </cell>
          <cell r="EF97">
            <v>39.356805739999999</v>
          </cell>
          <cell r="EG97">
            <v>56.948362880000005</v>
          </cell>
          <cell r="EH97">
            <v>82.798772260000007</v>
          </cell>
          <cell r="EI97">
            <v>98.995522650000012</v>
          </cell>
          <cell r="EJ97">
            <v>115.76372085</v>
          </cell>
          <cell r="EK97">
            <v>216.09207827</v>
          </cell>
          <cell r="EL97">
            <v>247.85696278999998</v>
          </cell>
          <cell r="EM97">
            <v>288.60636002999996</v>
          </cell>
          <cell r="EN97">
            <v>305.47694121000001</v>
          </cell>
          <cell r="EO97">
            <v>335.27814535000005</v>
          </cell>
          <cell r="EP97">
            <v>370.80322565</v>
          </cell>
          <cell r="EQ97">
            <v>427.69290720999999</v>
          </cell>
          <cell r="ER97">
            <v>31.329906569999999</v>
          </cell>
          <cell r="ES97">
            <v>41.798619270000003</v>
          </cell>
          <cell r="ET97">
            <v>13.18102229</v>
          </cell>
          <cell r="EU97">
            <v>50.206078779999999</v>
          </cell>
          <cell r="EV97">
            <v>92.757606909999993</v>
          </cell>
          <cell r="EW97">
            <v>27.309237550000002</v>
          </cell>
          <cell r="EX97">
            <v>27.121497399999999</v>
          </cell>
          <cell r="EY97">
            <v>33.226081600000001</v>
          </cell>
          <cell r="EZ97">
            <v>25.172647000000001</v>
          </cell>
          <cell r="FA97">
            <v>25.45926227</v>
          </cell>
          <cell r="FB97">
            <v>29.424469819999999</v>
          </cell>
          <cell r="FC97">
            <v>25.885068530000002</v>
          </cell>
          <cell r="FD97">
            <v>31.329906569999999</v>
          </cell>
          <cell r="FE97">
            <v>73.128525840000009</v>
          </cell>
          <cell r="FF97">
            <v>86.30954813000001</v>
          </cell>
          <cell r="FG97">
            <v>136.51562691000001</v>
          </cell>
          <cell r="FH97">
            <v>229.27323382</v>
          </cell>
          <cell r="FI97">
            <v>256.58247137000001</v>
          </cell>
          <cell r="FJ97">
            <v>283.70396877000002</v>
          </cell>
          <cell r="FK97">
            <v>316.93005037</v>
          </cell>
          <cell r="FL97">
            <v>342.10269736999999</v>
          </cell>
          <cell r="FM97">
            <v>367.56195964</v>
          </cell>
          <cell r="FN97">
            <v>396.98642946000001</v>
          </cell>
          <cell r="FO97">
            <v>422.87149799000002</v>
          </cell>
          <cell r="FP97">
            <v>0</v>
          </cell>
          <cell r="FQ97">
            <v>-8.0268991700000001</v>
          </cell>
          <cell r="FR97">
            <v>24.207062130000004</v>
          </cell>
          <cell r="FS97">
            <v>-12.669387090000003</v>
          </cell>
          <cell r="FT97">
            <v>34.009328389999993</v>
          </cell>
          <cell r="FU97">
            <v>75.989408710000006</v>
          </cell>
          <cell r="FV97">
            <v>-73.019119870000011</v>
          </cell>
          <cell r="FW97">
            <v>-4.6433871199999821</v>
          </cell>
          <cell r="FX97">
            <v>-7.5233156399999785</v>
          </cell>
          <cell r="FY97">
            <v>8.3020658199999957</v>
          </cell>
          <cell r="FZ97">
            <v>-4.3419418700000456</v>
          </cell>
          <cell r="GA97">
            <v>-6.1006104799999505</v>
          </cell>
          <cell r="GB97">
            <v>-31.004613029999998</v>
          </cell>
          <cell r="GC97">
            <v>0</v>
          </cell>
          <cell r="GD97">
            <v>-0.20395199811253789</v>
          </cell>
          <cell r="GE97">
            <v>1.3760613649690823</v>
          </cell>
          <cell r="GF97">
            <v>-0.4901039246133595</v>
          </cell>
          <cell r="GG97">
            <v>2.0997624567331492</v>
          </cell>
          <cell r="GH97">
            <v>4.5317575450652807</v>
          </cell>
          <cell r="GI97">
            <v>-0.7278014087714344</v>
          </cell>
          <cell r="GJ97">
            <v>-0.14617988354644851</v>
          </cell>
          <cell r="GK97">
            <v>-0.18462397359377439</v>
          </cell>
          <cell r="GL97">
            <v>0.49210313097227826</v>
          </cell>
          <cell r="GM97">
            <v>-0.14569686008667565</v>
          </cell>
          <cell r="GN97">
            <v>-0.17172685968566154</v>
          </cell>
          <cell r="GO97">
            <v>-0.5449953696313149</v>
          </cell>
          <cell r="GP97">
            <v>0</v>
          </cell>
          <cell r="GQ97">
            <v>-8.0268991700000001</v>
          </cell>
          <cell r="GR97">
            <v>16.180162960000004</v>
          </cell>
          <cell r="GS97">
            <v>3.5107758700000034</v>
          </cell>
          <cell r="GT97">
            <v>37.520104259999997</v>
          </cell>
          <cell r="GU97">
            <v>113.50951297</v>
          </cell>
          <cell r="GV97">
            <v>40.490393100000006</v>
          </cell>
          <cell r="GW97">
            <v>35.847005980000034</v>
          </cell>
          <cell r="GX97">
            <v>28.323690340000041</v>
          </cell>
          <cell r="GY97">
            <v>36.62575615999998</v>
          </cell>
          <cell r="GZ97">
            <v>32.283814289999953</v>
          </cell>
          <cell r="HA97">
            <v>26.183203810000009</v>
          </cell>
          <cell r="HB97">
            <v>-4.8214092199999641</v>
          </cell>
          <cell r="HC97">
            <v>0</v>
          </cell>
          <cell r="HD97">
            <v>-0.20395199811253789</v>
          </cell>
          <cell r="HE97">
            <v>0.28411989637163743</v>
          </cell>
          <cell r="HF97">
            <v>4.2401303475559565E-2</v>
          </cell>
          <cell r="HG97">
            <v>0.37900809304934752</v>
          </cell>
          <cell r="HH97">
            <v>0.98052751014352013</v>
          </cell>
          <cell r="HI97">
            <v>0.18737564756727723</v>
          </cell>
          <cell r="HJ97">
            <v>0.14462779490432098</v>
          </cell>
          <cell r="HK97">
            <v>9.8139522417509645E-2</v>
          </cell>
          <cell r="HL97">
            <v>0.11989695855577399</v>
          </cell>
          <cell r="HM97">
            <v>9.6289647081823873E-2</v>
          </cell>
          <cell r="HN97">
            <v>7.0612125242713653E-2</v>
          </cell>
          <cell r="HO97">
            <v>-1.1273063309494213E-2</v>
          </cell>
          <cell r="HP97">
            <v>0</v>
          </cell>
          <cell r="HQ97">
            <v>7.9999988855661286E-8</v>
          </cell>
          <cell r="HR97">
            <v>-5.9999919699293969E-8</v>
          </cell>
          <cell r="HS97">
            <v>-3.0999990485724993E-7</v>
          </cell>
          <cell r="HT97">
            <v>1.2999990417483787E-7</v>
          </cell>
          <cell r="HU97">
            <v>-9.9475983006414026E-14</v>
          </cell>
          <cell r="HV97">
            <v>-4.9999994899962985E-7</v>
          </cell>
          <cell r="HW97">
            <v>-2.0000076261794675E-8</v>
          </cell>
          <cell r="HX97">
            <v>4.8999987001252521E-7</v>
          </cell>
          <cell r="HY97">
            <v>1.8000006818397196E-7</v>
          </cell>
          <cell r="HZ97">
            <v>-3.19999912790081E-7</v>
          </cell>
          <cell r="IA97">
            <v>29.424469819999999</v>
          </cell>
          <cell r="IB97">
            <v>25.885068530000002</v>
          </cell>
          <cell r="IC97">
            <v>0</v>
          </cell>
          <cell r="ID97">
            <v>2.5534703999578154E-9</v>
          </cell>
          <cell r="IE97">
            <v>-1.4354521910303987E-9</v>
          </cell>
          <cell r="IF97">
            <v>-2.3518653617758928E-8</v>
          </cell>
          <cell r="IG97">
            <v>2.5893259874188089E-9</v>
          </cell>
          <cell r="IH97">
            <v>-1.0724293814838557E-15</v>
          </cell>
          <cell r="II97">
            <v>-1.8308820922948845E-8</v>
          </cell>
          <cell r="IJ97">
            <v>-7.37425222216754E-10</v>
          </cell>
          <cell r="IK97">
            <v>1.4747446994735976E-8</v>
          </cell>
          <cell r="IL97">
            <v>7.1506214452172747E-9</v>
          </cell>
          <cell r="IM97">
            <v>-1.256909589030175E-8</v>
          </cell>
          <cell r="IN97">
            <v>0</v>
          </cell>
          <cell r="IO97">
            <v>0</v>
          </cell>
          <cell r="IP97">
            <v>0</v>
          </cell>
          <cell r="IQ97">
            <v>7.9999988855661286E-8</v>
          </cell>
          <cell r="IR97">
            <v>2.0000072709080996E-8</v>
          </cell>
          <cell r="IS97">
            <v>-2.8999983214816893E-7</v>
          </cell>
          <cell r="IT97">
            <v>-1.5999992797333107E-7</v>
          </cell>
          <cell r="IU97">
            <v>-1.6000001323845936E-7</v>
          </cell>
          <cell r="IV97">
            <v>-6.5999995513266185E-7</v>
          </cell>
          <cell r="IW97">
            <v>-6.8000002784174285E-7</v>
          </cell>
          <cell r="IX97">
            <v>-1.9000015072379028E-7</v>
          </cell>
          <cell r="IY97">
            <v>-1.0000121619668789E-8</v>
          </cell>
          <cell r="IZ97">
            <v>-3.3000003440974979E-7</v>
          </cell>
          <cell r="JA97">
            <v>29.424469489999979</v>
          </cell>
          <cell r="JB97">
            <v>55.309538019999991</v>
          </cell>
          <cell r="JC97">
            <v>0</v>
          </cell>
          <cell r="JD97">
            <v>2.5534703999578154E-9</v>
          </cell>
          <cell r="JE97">
            <v>2.7349208102881205E-10</v>
          </cell>
          <cell r="JF97">
            <v>-3.3599970971574396E-9</v>
          </cell>
          <cell r="JG97">
            <v>-1.1720264661809691E-9</v>
          </cell>
          <cell r="JH97">
            <v>-6.9785735762080494E-10</v>
          </cell>
          <cell r="JI97">
            <v>-2.5722721817704437E-9</v>
          </cell>
          <cell r="JJ97">
            <v>-2.3968646937158417E-9</v>
          </cell>
          <cell r="JK97">
            <v>-5.9950184713651849E-10</v>
          </cell>
          <cell r="JL97">
            <v>-2.9231343968506849E-11</v>
          </cell>
          <cell r="JM97">
            <v>-8.9780790818691897E-10</v>
          </cell>
          <cell r="JN97">
            <v>8.0053086811272767E-2</v>
          </cell>
          <cell r="JO97">
            <v>0.15047677410500881</v>
          </cell>
          <cell r="JP97">
            <v>0</v>
          </cell>
          <cell r="JQ97">
            <v>31.32990649000001</v>
          </cell>
          <cell r="JR97">
            <v>41.798619329999923</v>
          </cell>
          <cell r="JS97">
            <v>13.181022599999904</v>
          </cell>
          <cell r="JT97">
            <v>50.206078650000094</v>
          </cell>
          <cell r="JU97">
            <v>92.757606910000092</v>
          </cell>
          <cell r="JV97">
            <v>27.309238049999951</v>
          </cell>
          <cell r="JW97">
            <v>27.121497420000075</v>
          </cell>
          <cell r="JX97">
            <v>33.226081110000131</v>
          </cell>
          <cell r="JY97">
            <v>25.172646819999933</v>
          </cell>
          <cell r="JZ97">
            <v>25.459262589999913</v>
          </cell>
          <cell r="KA97">
            <v>0</v>
          </cell>
          <cell r="KB97">
            <v>0</v>
          </cell>
          <cell r="KC97">
            <v>0</v>
          </cell>
          <cell r="KD97">
            <v>31.32990649000001</v>
          </cell>
          <cell r="KE97">
            <v>73.128525819999936</v>
          </cell>
          <cell r="KF97">
            <v>86.309548419999842</v>
          </cell>
          <cell r="KG97">
            <v>136.51562706999994</v>
          </cell>
          <cell r="KH97">
            <v>229.27323398000001</v>
          </cell>
          <cell r="KI97">
            <v>256.58247202999996</v>
          </cell>
          <cell r="KJ97">
            <v>283.70396945000005</v>
          </cell>
          <cell r="KK97">
            <v>316.93005056000015</v>
          </cell>
          <cell r="KL97">
            <v>342.10269738000011</v>
          </cell>
          <cell r="KM97">
            <v>367.56195997000003</v>
          </cell>
          <cell r="KN97">
            <v>367.56195997000003</v>
          </cell>
          <cell r="KO97">
            <v>367.56195997000003</v>
          </cell>
          <cell r="KP97">
            <v>0</v>
          </cell>
          <cell r="KQ97">
            <v>31.329906569999999</v>
          </cell>
          <cell r="KR97">
            <v>41.798619270000003</v>
          </cell>
          <cell r="KS97">
            <v>13.18102229</v>
          </cell>
          <cell r="KT97">
            <v>50.206078779999999</v>
          </cell>
          <cell r="KU97">
            <v>92.757606909999993</v>
          </cell>
          <cell r="KV97">
            <v>27.309237550000002</v>
          </cell>
          <cell r="KW97">
            <v>27.121497399999999</v>
          </cell>
          <cell r="KX97">
            <v>33.226081600000001</v>
          </cell>
          <cell r="KY97">
            <v>25.172647000000001</v>
          </cell>
          <cell r="KZ97">
            <v>25.45926227</v>
          </cell>
          <cell r="LA97">
            <v>29.424469819999999</v>
          </cell>
          <cell r="LB97">
            <v>25.885068530000002</v>
          </cell>
          <cell r="LC97">
            <v>0</v>
          </cell>
          <cell r="LD97" t="str">
            <v xml:space="preserve">13.1        Genuine Secondary tax on companies </v>
          </cell>
          <cell r="LE97">
            <v>0</v>
          </cell>
          <cell r="LF97">
            <v>0</v>
          </cell>
          <cell r="LG97">
            <v>0</v>
          </cell>
          <cell r="LH97">
            <v>0</v>
          </cell>
          <cell r="LI97">
            <v>0</v>
          </cell>
          <cell r="LJ97">
            <v>0</v>
          </cell>
          <cell r="LK97">
            <v>0</v>
          </cell>
          <cell r="LL97">
            <v>0</v>
          </cell>
          <cell r="LM97">
            <v>0</v>
          </cell>
          <cell r="LN97">
            <v>0</v>
          </cell>
          <cell r="LO97">
            <v>0</v>
          </cell>
          <cell r="LP97">
            <v>0</v>
          </cell>
          <cell r="LQ97">
            <v>0</v>
          </cell>
          <cell r="LR97">
            <v>0</v>
          </cell>
        </row>
        <row r="98">
          <cell r="M98" t="str">
            <v>13.1.0              Gross Secondary Tax on Companies</v>
          </cell>
          <cell r="O98">
            <v>0</v>
          </cell>
          <cell r="P98">
            <v>1836.46318357</v>
          </cell>
          <cell r="Q98">
            <v>1611.6262550500001</v>
          </cell>
          <cell r="R98">
            <v>855.54501809999999</v>
          </cell>
          <cell r="S98">
            <v>1631.00471397</v>
          </cell>
          <cell r="T98">
            <v>2231.67983026</v>
          </cell>
          <cell r="U98">
            <v>1192.9424920500001</v>
          </cell>
          <cell r="V98">
            <v>2726.3146044699997</v>
          </cell>
          <cell r="W98">
            <v>1681.8350894500004</v>
          </cell>
          <cell r="X98">
            <v>722.47243117999994</v>
          </cell>
          <cell r="Y98">
            <v>1750.6670441900001</v>
          </cell>
          <cell r="Z98">
            <v>1154.5908907099999</v>
          </cell>
          <cell r="AA98">
            <v>4572.4282388100009</v>
          </cell>
          <cell r="AB98" t="str">
            <v>Not available</v>
          </cell>
          <cell r="AC98" t="str">
            <v>Not available</v>
          </cell>
          <cell r="AD98" t="str">
            <v>Not available</v>
          </cell>
          <cell r="AE98" t="str">
            <v>Not available</v>
          </cell>
          <cell r="AF98" t="str">
            <v>Not available</v>
          </cell>
          <cell r="AG98" t="str">
            <v>Not available</v>
          </cell>
          <cell r="AH98" t="str">
            <v>Not available</v>
          </cell>
          <cell r="AI98" t="str">
            <v>Not available</v>
          </cell>
          <cell r="AJ98" t="str">
            <v>Not available</v>
          </cell>
          <cell r="AK98" t="str">
            <v>Not available</v>
          </cell>
          <cell r="AL98" t="str">
            <v>Not available</v>
          </cell>
          <cell r="AM98" t="str">
            <v>Not available</v>
          </cell>
          <cell r="AN98">
            <v>1243.6533925800002</v>
          </cell>
          <cell r="AO98">
            <v>1522.02877891</v>
          </cell>
          <cell r="AP98">
            <v>1462.1072609900002</v>
          </cell>
          <cell r="AQ98">
            <v>1653.5484276</v>
          </cell>
          <cell r="AR98">
            <v>1562.4612145600001</v>
          </cell>
          <cell r="AS98">
            <v>778.52793647999999</v>
          </cell>
          <cell r="AT98">
            <v>1579.68276008</v>
          </cell>
          <cell r="AU98">
            <v>984.49468182999988</v>
          </cell>
          <cell r="AV98">
            <v>1180.4742826099998</v>
          </cell>
          <cell r="AW98">
            <v>1141.0100879500001</v>
          </cell>
          <cell r="AX98">
            <v>828.23335425999994</v>
          </cell>
          <cell r="AY98">
            <v>1532.2796087299998</v>
          </cell>
          <cell r="AZ98">
            <v>1395.6623944899998</v>
          </cell>
          <cell r="BA98">
            <v>1304.80123987</v>
          </cell>
          <cell r="BB98">
            <v>1119.0420835099999</v>
          </cell>
          <cell r="BC98">
            <v>1327.9123798700002</v>
          </cell>
          <cell r="BD98">
            <v>1859.7568576400001</v>
          </cell>
          <cell r="BE98">
            <v>1078.5504301000001</v>
          </cell>
          <cell r="BF98">
            <v>1905.44588501</v>
          </cell>
          <cell r="BG98">
            <v>1327.10770426</v>
          </cell>
          <cell r="BH98">
            <v>1055.88857072</v>
          </cell>
          <cell r="BI98">
            <v>1360.1466188300001</v>
          </cell>
          <cell r="BJ98">
            <v>998.38661877999994</v>
          </cell>
          <cell r="BK98">
            <v>2450.8987540200001</v>
          </cell>
          <cell r="BL98">
            <v>8137.41954016</v>
          </cell>
          <cell r="BM98">
            <v>492.29208278999994</v>
          </cell>
          <cell r="BN98">
            <v>153.24867739999962</v>
          </cell>
          <cell r="BO98">
            <v>132.49005306000001</v>
          </cell>
          <cell r="BP98">
            <v>212.01101039999961</v>
          </cell>
          <cell r="BQ98">
            <v>104.15769321000099</v>
          </cell>
          <cell r="BR98">
            <v>101.71764319999886</v>
          </cell>
          <cell r="BS98">
            <v>96.889224949999999</v>
          </cell>
          <cell r="BT98">
            <v>97.13233301999999</v>
          </cell>
          <cell r="BU98">
            <v>65.306473859998704</v>
          </cell>
          <cell r="BV98">
            <v>120.6295483900013</v>
          </cell>
          <cell r="BW98">
            <v>102.47376256999969</v>
          </cell>
          <cell r="BX98" t="str">
            <v>Not available</v>
          </cell>
          <cell r="BY98" t="str">
            <v>Not available</v>
          </cell>
          <cell r="BZ98" t="str">
            <v>Not available</v>
          </cell>
          <cell r="CA98" t="str">
            <v>Not available</v>
          </cell>
          <cell r="CB98" t="str">
            <v>Not available</v>
          </cell>
          <cell r="CC98" t="str">
            <v>Not available</v>
          </cell>
          <cell r="CD98" t="str">
            <v>Not available</v>
          </cell>
          <cell r="CE98" t="str">
            <v>Not available</v>
          </cell>
          <cell r="CF98" t="str">
            <v>Not available</v>
          </cell>
          <cell r="CG98" t="str">
            <v>Not available</v>
          </cell>
          <cell r="CH98" t="str">
            <v>Not available</v>
          </cell>
          <cell r="CI98" t="str">
            <v>Not available</v>
          </cell>
          <cell r="CJ98">
            <v>58.618161319999999</v>
          </cell>
          <cell r="CK98">
            <v>69.984237069999992</v>
          </cell>
          <cell r="CL98">
            <v>56.564469950000003</v>
          </cell>
          <cell r="CM98">
            <v>87.382072249999965</v>
          </cell>
          <cell r="CN98">
            <v>47.578139430000007</v>
          </cell>
          <cell r="CO98">
            <v>72.60495155000001</v>
          </cell>
          <cell r="CP98">
            <v>133.07783325</v>
          </cell>
          <cell r="CQ98">
            <v>45.087627359999956</v>
          </cell>
          <cell r="CR98">
            <v>45.350523610000018</v>
          </cell>
          <cell r="CS98">
            <v>38.337065560000063</v>
          </cell>
          <cell r="CT98">
            <v>75.601637999999994</v>
          </cell>
          <cell r="CU98">
            <v>181.28633518000004</v>
          </cell>
          <cell r="CV98">
            <v>1378.1619379200001</v>
          </cell>
          <cell r="CW98">
            <v>2005.8336631</v>
          </cell>
          <cell r="CX98">
            <v>636.97023027</v>
          </cell>
          <cell r="CY98">
            <v>1246.77303848</v>
          </cell>
          <cell r="CZ98">
            <v>1815.2325035900001</v>
          </cell>
          <cell r="DA98">
            <v>1237.0667942100004</v>
          </cell>
          <cell r="DB98">
            <v>2442.46566196</v>
          </cell>
          <cell r="DC98">
            <v>2282.7315938899997</v>
          </cell>
          <cell r="DD98">
            <v>1696.6900302200002</v>
          </cell>
          <cell r="DE98">
            <v>1663.34947281</v>
          </cell>
          <cell r="DF98">
            <v>950.65000780999992</v>
          </cell>
          <cell r="DG98">
            <v>2662.9358673500001</v>
          </cell>
          <cell r="DH98">
            <v>40.093482610000002</v>
          </cell>
          <cell r="DI98">
            <v>57.402574260000009</v>
          </cell>
          <cell r="DJ98">
            <v>91.424363060000005</v>
          </cell>
          <cell r="DK98">
            <v>53.340387939999999</v>
          </cell>
          <cell r="DL98">
            <v>49.48948425999999</v>
          </cell>
          <cell r="DM98">
            <v>43.864972860000016</v>
          </cell>
          <cell r="DN98">
            <v>42.098792889999984</v>
          </cell>
          <cell r="DO98">
            <v>39.682724540000024</v>
          </cell>
          <cell r="DP98">
            <v>20.424923129999996</v>
          </cell>
          <cell r="DQ98">
            <v>40.998629979999961</v>
          </cell>
          <cell r="DR98">
            <v>42.00858554000002</v>
          </cell>
          <cell r="DS98">
            <v>26.663555219999967</v>
          </cell>
          <cell r="DT98">
            <v>39.356805739999999</v>
          </cell>
          <cell r="DU98">
            <v>17.591557139999999</v>
          </cell>
          <cell r="DV98">
            <v>25.850409380000002</v>
          </cell>
          <cell r="DW98">
            <v>16.196750390000002</v>
          </cell>
          <cell r="DX98">
            <v>16.76819819999999</v>
          </cell>
          <cell r="DY98">
            <v>100.32835742000002</v>
          </cell>
          <cell r="DZ98">
            <v>31.764884519999981</v>
          </cell>
          <cell r="EA98">
            <v>40.749397239999979</v>
          </cell>
          <cell r="EB98">
            <v>16.870581180000006</v>
          </cell>
          <cell r="EC98">
            <v>29.801204140000046</v>
          </cell>
          <cell r="ED98">
            <v>35.525080299999949</v>
          </cell>
          <cell r="EE98">
            <v>56.88968156</v>
          </cell>
          <cell r="EF98">
            <v>39.356805739999999</v>
          </cell>
          <cell r="EG98">
            <v>56.948362880000005</v>
          </cell>
          <cell r="EH98">
            <v>82.798772260000007</v>
          </cell>
          <cell r="EI98">
            <v>98.995522650000012</v>
          </cell>
          <cell r="EJ98">
            <v>115.76372085</v>
          </cell>
          <cell r="EK98">
            <v>216.09207827</v>
          </cell>
          <cell r="EL98">
            <v>247.85696278999998</v>
          </cell>
          <cell r="EM98">
            <v>288.60636002999996</v>
          </cell>
          <cell r="EN98">
            <v>305.47694121000001</v>
          </cell>
          <cell r="EO98">
            <v>335.27814535000005</v>
          </cell>
          <cell r="EP98">
            <v>370.80322565</v>
          </cell>
          <cell r="EQ98">
            <v>427.69290720999999</v>
          </cell>
          <cell r="ER98">
            <v>31.329906569999999</v>
          </cell>
          <cell r="ES98">
            <v>41.798619270000003</v>
          </cell>
          <cell r="ET98">
            <v>13.181022289999992</v>
          </cell>
          <cell r="EU98">
            <v>50.337475499999996</v>
          </cell>
          <cell r="EV98">
            <v>92.757606909999993</v>
          </cell>
          <cell r="EW98">
            <v>27.309237550000013</v>
          </cell>
          <cell r="EX98">
            <v>27.121497400000006</v>
          </cell>
          <cell r="EY98">
            <v>33.226081599999965</v>
          </cell>
          <cell r="EZ98">
            <v>25.172647000000001</v>
          </cell>
          <cell r="FA98">
            <v>25.459262270000039</v>
          </cell>
          <cell r="FB98">
            <v>29.424469819999992</v>
          </cell>
          <cell r="FC98">
            <v>25.88506852999997</v>
          </cell>
          <cell r="FD98">
            <v>31.329906569999999</v>
          </cell>
          <cell r="FE98">
            <v>73.128525840000009</v>
          </cell>
          <cell r="FF98">
            <v>86.309548129999996</v>
          </cell>
          <cell r="FG98">
            <v>136.64702362999998</v>
          </cell>
          <cell r="FH98">
            <v>229.40463053999997</v>
          </cell>
          <cell r="FI98">
            <v>256.71386809000001</v>
          </cell>
          <cell r="FJ98">
            <v>283.83536549000002</v>
          </cell>
          <cell r="FK98">
            <v>317.06144709</v>
          </cell>
          <cell r="FL98">
            <v>342.23409408999999</v>
          </cell>
          <cell r="FM98">
            <v>367.69335636000005</v>
          </cell>
          <cell r="FN98">
            <v>397.11782618000007</v>
          </cell>
          <cell r="FO98">
            <v>423.00289471000002</v>
          </cell>
          <cell r="FP98">
            <v>0</v>
          </cell>
          <cell r="FQ98">
            <v>-8.0268991700000001</v>
          </cell>
          <cell r="FR98">
            <v>24.207062130000004</v>
          </cell>
          <cell r="FS98">
            <v>-12.66938709000001</v>
          </cell>
          <cell r="FT98">
            <v>34.140725109999991</v>
          </cell>
          <cell r="FU98">
            <v>75.989408710000006</v>
          </cell>
          <cell r="FV98">
            <v>-73.019119869999997</v>
          </cell>
          <cell r="FW98">
            <v>-4.643387119999975</v>
          </cell>
          <cell r="FX98">
            <v>-7.5233156400000141</v>
          </cell>
          <cell r="FY98">
            <v>8.3020658199999957</v>
          </cell>
          <cell r="FZ98">
            <v>-4.3419418700000065</v>
          </cell>
          <cell r="GA98">
            <v>-6.1006104799999576</v>
          </cell>
          <cell r="GB98">
            <v>-31.00461303000003</v>
          </cell>
          <cell r="GC98">
            <v>0</v>
          </cell>
          <cell r="GD98">
            <v>-0.20395199811253789</v>
          </cell>
          <cell r="GE98">
            <v>1.3760613649690823</v>
          </cell>
          <cell r="GF98">
            <v>-0.49010392461335978</v>
          </cell>
          <cell r="GG98">
            <v>2.1078749926947529</v>
          </cell>
          <cell r="GH98">
            <v>4.5317575450652807</v>
          </cell>
          <cell r="GI98">
            <v>-0.72780140877143429</v>
          </cell>
          <cell r="GJ98">
            <v>-0.14617988354644829</v>
          </cell>
          <cell r="GK98">
            <v>-0.18462397359377525</v>
          </cell>
          <cell r="GL98">
            <v>0.49210313097227826</v>
          </cell>
          <cell r="GM98">
            <v>-0.14569686008667435</v>
          </cell>
          <cell r="GN98">
            <v>-0.17172685968566176</v>
          </cell>
          <cell r="GO98">
            <v>-0.54499536963131545</v>
          </cell>
          <cell r="GP98">
            <v>0</v>
          </cell>
          <cell r="GQ98">
            <v>-8.0268991700000001</v>
          </cell>
          <cell r="GR98">
            <v>16.180162960000004</v>
          </cell>
          <cell r="GS98">
            <v>3.5107758699999891</v>
          </cell>
          <cell r="GT98">
            <v>37.651500979999966</v>
          </cell>
          <cell r="GU98">
            <v>113.64090968999997</v>
          </cell>
          <cell r="GV98">
            <v>40.621789820000004</v>
          </cell>
          <cell r="GW98">
            <v>35.978402700000032</v>
          </cell>
          <cell r="GX98">
            <v>28.455087060000039</v>
          </cell>
          <cell r="GY98">
            <v>36.757152879999978</v>
          </cell>
          <cell r="GZ98">
            <v>32.415211010000007</v>
          </cell>
          <cell r="HA98">
            <v>26.314600530000064</v>
          </cell>
          <cell r="HB98">
            <v>-4.6900124999999662</v>
          </cell>
          <cell r="HC98">
            <v>0</v>
          </cell>
          <cell r="HD98">
            <v>-0.20395199811253789</v>
          </cell>
          <cell r="HE98">
            <v>0.28411989637163743</v>
          </cell>
          <cell r="HF98">
            <v>4.2401303475559399E-2</v>
          </cell>
          <cell r="HG98">
            <v>0.38033539267343786</v>
          </cell>
          <cell r="HH98">
            <v>0.98166255244377776</v>
          </cell>
          <cell r="HI98">
            <v>0.18798370650702154</v>
          </cell>
          <cell r="HJ98">
            <v>0.14515792614824866</v>
          </cell>
          <cell r="HK98">
            <v>9.8594802474353649E-2</v>
          </cell>
          <cell r="HL98">
            <v>0.12032709485175605</v>
          </cell>
          <cell r="HM98">
            <v>9.6681550705195712E-2</v>
          </cell>
          <cell r="HN98">
            <v>7.0966482246404006E-2</v>
          </cell>
          <cell r="HO98">
            <v>-1.0965841193380231E-2</v>
          </cell>
          <cell r="HP98">
            <v>0</v>
          </cell>
          <cell r="HQ98">
            <v>7.9999988855661286E-8</v>
          </cell>
          <cell r="HR98">
            <v>-5.9999919699293969E-8</v>
          </cell>
          <cell r="HS98">
            <v>-3.0999991196267729E-7</v>
          </cell>
          <cell r="HT98">
            <v>1.2999990417483787E-7</v>
          </cell>
          <cell r="HU98">
            <v>-9.9475983006414026E-14</v>
          </cell>
          <cell r="HV98">
            <v>-4.9999993834148881E-7</v>
          </cell>
          <cell r="HW98">
            <v>-2.0000069156367317E-8</v>
          </cell>
          <cell r="HX98">
            <v>4.8999983448538842E-7</v>
          </cell>
          <cell r="HY98">
            <v>1.8000006818397196E-7</v>
          </cell>
          <cell r="HZ98">
            <v>-3.1999987371023053E-7</v>
          </cell>
          <cell r="IA98">
            <v>29.424469819999992</v>
          </cell>
          <cell r="IB98">
            <v>25.88506852999997</v>
          </cell>
          <cell r="IC98">
            <v>0</v>
          </cell>
          <cell r="ID98">
            <v>2.5534703999578154E-9</v>
          </cell>
          <cell r="IE98">
            <v>-1.4354521910303987E-9</v>
          </cell>
          <cell r="IF98">
            <v>-2.3518654156823881E-8</v>
          </cell>
          <cell r="IG98">
            <v>2.5825670282287266E-9</v>
          </cell>
          <cell r="IH98">
            <v>-1.0724293814838557E-15</v>
          </cell>
          <cell r="II98">
            <v>-1.8308820532672816E-8</v>
          </cell>
          <cell r="IJ98">
            <v>-7.3742496023168553E-10</v>
          </cell>
          <cell r="IK98">
            <v>1.4747445925481475E-8</v>
          </cell>
          <cell r="IL98">
            <v>7.1506214452172747E-9</v>
          </cell>
          <cell r="IM98">
            <v>-1.256909435530637E-8</v>
          </cell>
          <cell r="IN98">
            <v>0</v>
          </cell>
          <cell r="IO98">
            <v>0</v>
          </cell>
          <cell r="IP98">
            <v>0</v>
          </cell>
          <cell r="IQ98">
            <v>7.9999988855661286E-8</v>
          </cell>
          <cell r="IR98">
            <v>2.0000072709080996E-8</v>
          </cell>
          <cell r="IS98">
            <v>-2.8999984635902365E-7</v>
          </cell>
          <cell r="IT98">
            <v>-1.599999563950405E-7</v>
          </cell>
          <cell r="IU98">
            <v>-1.6000004166016879E-7</v>
          </cell>
          <cell r="IV98">
            <v>-6.5999995513266185E-7</v>
          </cell>
          <cell r="IW98">
            <v>-6.8000008468516171E-7</v>
          </cell>
          <cell r="IX98">
            <v>-1.9000020756720915E-7</v>
          </cell>
          <cell r="IY98">
            <v>-1.000017846308765E-8</v>
          </cell>
          <cell r="IZ98">
            <v>-3.2999997756633093E-7</v>
          </cell>
          <cell r="JA98">
            <v>29.424469490000035</v>
          </cell>
          <cell r="JB98">
            <v>55.309538019999991</v>
          </cell>
          <cell r="JC98">
            <v>0</v>
          </cell>
          <cell r="JD98">
            <v>2.5534703999578154E-9</v>
          </cell>
          <cell r="JE98">
            <v>2.7349208102881205E-10</v>
          </cell>
          <cell r="JF98">
            <v>-3.3599972618072955E-9</v>
          </cell>
          <cell r="JG98">
            <v>-1.1708996797539441E-9</v>
          </cell>
          <cell r="JH98">
            <v>-6.9745776783994437E-10</v>
          </cell>
          <cell r="JI98">
            <v>-2.570955587036869E-9</v>
          </cell>
          <cell r="JJ98">
            <v>-2.3957553065388021E-9</v>
          </cell>
          <cell r="JK98">
            <v>-5.9925358064557755E-10</v>
          </cell>
          <cell r="JL98">
            <v>-2.9220287035942175E-11</v>
          </cell>
          <cell r="JM98">
            <v>-8.9748691827617608E-10</v>
          </cell>
          <cell r="JN98">
            <v>8.0024479514346034E-2</v>
          </cell>
          <cell r="JO98">
            <v>0.1504230006163291</v>
          </cell>
          <cell r="JP98">
            <v>0</v>
          </cell>
          <cell r="JQ98">
            <v>31.32990649000001</v>
          </cell>
          <cell r="JR98">
            <v>41.798619329999923</v>
          </cell>
          <cell r="JS98">
            <v>13.181022599999904</v>
          </cell>
          <cell r="JT98">
            <v>50.337475370000092</v>
          </cell>
          <cell r="JU98">
            <v>92.757606910000092</v>
          </cell>
          <cell r="JV98">
            <v>27.309238049999951</v>
          </cell>
          <cell r="JW98">
            <v>27.121497420000075</v>
          </cell>
          <cell r="JX98">
            <v>33.226081110000131</v>
          </cell>
          <cell r="JY98">
            <v>25.172646819999933</v>
          </cell>
          <cell r="JZ98">
            <v>25.459262589999913</v>
          </cell>
          <cell r="KA98">
            <v>0</v>
          </cell>
          <cell r="KB98">
            <v>0</v>
          </cell>
          <cell r="KC98">
            <v>0</v>
          </cell>
          <cell r="KD98">
            <v>31.32990649000001</v>
          </cell>
          <cell r="KE98">
            <v>73.128525819999936</v>
          </cell>
          <cell r="KF98">
            <v>86.309548419999842</v>
          </cell>
          <cell r="KG98">
            <v>136.64702378999993</v>
          </cell>
          <cell r="KH98">
            <v>229.40463070000001</v>
          </cell>
          <cell r="KI98">
            <v>256.71386874999996</v>
          </cell>
          <cell r="KJ98">
            <v>283.8353661700001</v>
          </cell>
          <cell r="KK98">
            <v>317.06144728000021</v>
          </cell>
          <cell r="KL98">
            <v>342.23409410000016</v>
          </cell>
          <cell r="KM98">
            <v>367.69335669000003</v>
          </cell>
          <cell r="KN98">
            <v>367.69335669000003</v>
          </cell>
          <cell r="KO98">
            <v>367.69335669000003</v>
          </cell>
          <cell r="KP98">
            <v>0</v>
          </cell>
          <cell r="KQ98">
            <v>31.329906569999999</v>
          </cell>
          <cell r="KR98">
            <v>41.798619270000003</v>
          </cell>
          <cell r="KS98">
            <v>13.181022289999992</v>
          </cell>
          <cell r="KT98">
            <v>50.337475499999996</v>
          </cell>
          <cell r="KU98">
            <v>92.757606909999993</v>
          </cell>
          <cell r="KV98">
            <v>27.309237550000013</v>
          </cell>
          <cell r="KW98">
            <v>27.121497400000006</v>
          </cell>
          <cell r="KX98">
            <v>33.226081599999965</v>
          </cell>
          <cell r="KY98">
            <v>25.172647000000001</v>
          </cell>
          <cell r="KZ98">
            <v>25.459262270000039</v>
          </cell>
          <cell r="LA98">
            <v>29.424469819999992</v>
          </cell>
          <cell r="LB98">
            <v>25.88506852999997</v>
          </cell>
          <cell r="LC98">
            <v>0</v>
          </cell>
          <cell r="LD98" t="str">
            <v>13.1.0              Gross Secondary Tax on Companies</v>
          </cell>
          <cell r="LE98">
            <v>0</v>
          </cell>
          <cell r="LF98">
            <v>0</v>
          </cell>
          <cell r="LG98">
            <v>0</v>
          </cell>
          <cell r="LH98">
            <v>0</v>
          </cell>
          <cell r="LI98">
            <v>0</v>
          </cell>
          <cell r="LJ98">
            <v>0</v>
          </cell>
          <cell r="LK98">
            <v>0</v>
          </cell>
          <cell r="LL98">
            <v>0</v>
          </cell>
          <cell r="LM98">
            <v>0</v>
          </cell>
          <cell r="LN98">
            <v>0</v>
          </cell>
          <cell r="LO98">
            <v>0</v>
          </cell>
          <cell r="LP98">
            <v>0</v>
          </cell>
          <cell r="LQ98">
            <v>0</v>
          </cell>
          <cell r="LR98">
            <v>0</v>
          </cell>
        </row>
        <row r="99">
          <cell r="M99" t="str">
            <v>13.1.1              Secondary Tax on Companies Refunds</v>
          </cell>
          <cell r="O99">
            <v>0</v>
          </cell>
          <cell r="P99">
            <v>-2.2872409999999999E-2</v>
          </cell>
          <cell r="Q99">
            <v>-0.13937617999999999</v>
          </cell>
          <cell r="R99">
            <v>0</v>
          </cell>
          <cell r="S99">
            <v>-0.20537643</v>
          </cell>
          <cell r="T99">
            <v>-0.21604208</v>
          </cell>
          <cell r="U99">
            <v>-0.26968446999999995</v>
          </cell>
          <cell r="V99">
            <v>-0.54244451999999999</v>
          </cell>
          <cell r="W99">
            <v>-6.007581E-2</v>
          </cell>
          <cell r="X99">
            <v>-2.0751349999999998E-2</v>
          </cell>
          <cell r="Y99">
            <v>0</v>
          </cell>
          <cell r="Z99">
            <v>-0.54408393999999993</v>
          </cell>
          <cell r="AA99">
            <v>-0.14045283</v>
          </cell>
          <cell r="AB99" t="str">
            <v>Not available</v>
          </cell>
          <cell r="AC99" t="str">
            <v>Not available</v>
          </cell>
          <cell r="AD99" t="str">
            <v>Not available</v>
          </cell>
          <cell r="AE99" t="str">
            <v>Not available</v>
          </cell>
          <cell r="AF99" t="str">
            <v>Not available</v>
          </cell>
          <cell r="AG99" t="str">
            <v>Not available</v>
          </cell>
          <cell r="AH99" t="str">
            <v>Not available</v>
          </cell>
          <cell r="AI99" t="str">
            <v>Not available</v>
          </cell>
          <cell r="AJ99" t="str">
            <v>Not available</v>
          </cell>
          <cell r="AK99" t="str">
            <v>Not available</v>
          </cell>
          <cell r="AL99" t="str">
            <v>Not available</v>
          </cell>
          <cell r="AM99" t="str">
            <v>Not available</v>
          </cell>
          <cell r="AN99">
            <v>0</v>
          </cell>
          <cell r="AO99">
            <v>0</v>
          </cell>
          <cell r="AP99">
            <v>-0.06</v>
          </cell>
          <cell r="AQ99">
            <v>0</v>
          </cell>
          <cell r="AR99">
            <v>0</v>
          </cell>
          <cell r="AS99">
            <v>-0.11544119</v>
          </cell>
          <cell r="AT99">
            <v>-1.7188599999999998E-2</v>
          </cell>
          <cell r="AU99">
            <v>-0.51398014000000003</v>
          </cell>
          <cell r="AV99">
            <v>0</v>
          </cell>
          <cell r="AW99">
            <v>0</v>
          </cell>
          <cell r="AX99">
            <v>0</v>
          </cell>
          <cell r="AY99">
            <v>0</v>
          </cell>
          <cell r="AZ99">
            <v>0</v>
          </cell>
          <cell r="BA99">
            <v>-3.5790771000000001</v>
          </cell>
          <cell r="BB99">
            <v>-1.3405873500000001</v>
          </cell>
          <cell r="BC99">
            <v>0</v>
          </cell>
          <cell r="BD99">
            <v>0</v>
          </cell>
          <cell r="BE99">
            <v>-5.0518199999999994E-3</v>
          </cell>
          <cell r="BF99">
            <v>0</v>
          </cell>
          <cell r="BG99">
            <v>0</v>
          </cell>
          <cell r="BH99">
            <v>0</v>
          </cell>
          <cell r="BI99">
            <v>0</v>
          </cell>
          <cell r="BJ99">
            <v>-1.26E-2</v>
          </cell>
          <cell r="BK99">
            <v>-0.47410426999999999</v>
          </cell>
          <cell r="BL99">
            <v>0</v>
          </cell>
          <cell r="BM99">
            <v>-6.8319599999999998E-3</v>
          </cell>
          <cell r="BN99">
            <v>-0.24969560000000002</v>
          </cell>
          <cell r="BO99">
            <v>0</v>
          </cell>
          <cell r="BP99">
            <v>-9.4571630000000004E-2</v>
          </cell>
          <cell r="BQ99">
            <v>-1.3383099999999977E-3</v>
          </cell>
          <cell r="BR99">
            <v>-0.44357436</v>
          </cell>
          <cell r="BS99">
            <v>-1.1516231699999999</v>
          </cell>
          <cell r="BT99">
            <v>0</v>
          </cell>
          <cell r="BU99">
            <v>0</v>
          </cell>
          <cell r="BV99">
            <v>-0.17637005000000006</v>
          </cell>
          <cell r="BW99">
            <v>-1.3137979999999981E-2</v>
          </cell>
          <cell r="BX99" t="str">
            <v>Not available</v>
          </cell>
          <cell r="BY99" t="str">
            <v>Not available</v>
          </cell>
          <cell r="BZ99" t="str">
            <v>Not available</v>
          </cell>
          <cell r="CA99" t="str">
            <v>Not available</v>
          </cell>
          <cell r="CB99" t="str">
            <v>Not available</v>
          </cell>
          <cell r="CC99" t="str">
            <v>Not available</v>
          </cell>
          <cell r="CD99" t="str">
            <v>Not available</v>
          </cell>
          <cell r="CE99" t="str">
            <v>Not available</v>
          </cell>
          <cell r="CF99" t="str">
            <v>Not available</v>
          </cell>
          <cell r="CG99" t="str">
            <v>Not available</v>
          </cell>
          <cell r="CH99" t="str">
            <v>Not available</v>
          </cell>
          <cell r="CI99" t="str">
            <v>Not available</v>
          </cell>
          <cell r="CJ99">
            <v>-0.29485459000000003</v>
          </cell>
          <cell r="CK99">
            <v>-0.19345169999999995</v>
          </cell>
          <cell r="CL99">
            <v>0</v>
          </cell>
          <cell r="CM99">
            <v>0</v>
          </cell>
          <cell r="CN99">
            <v>0</v>
          </cell>
          <cell r="CO99">
            <v>0</v>
          </cell>
          <cell r="CP99">
            <v>0</v>
          </cell>
          <cell r="CQ99">
            <v>0</v>
          </cell>
          <cell r="CR99">
            <v>0</v>
          </cell>
          <cell r="CS99">
            <v>0</v>
          </cell>
          <cell r="CT99">
            <v>0</v>
          </cell>
          <cell r="CU99">
            <v>0</v>
          </cell>
          <cell r="CV99">
            <v>0</v>
          </cell>
          <cell r="CW99">
            <v>0</v>
          </cell>
          <cell r="CX99">
            <v>-5.6154500000000001E-3</v>
          </cell>
          <cell r="CY99">
            <v>-1.15927797</v>
          </cell>
          <cell r="CZ99">
            <v>0</v>
          </cell>
          <cell r="DA99">
            <v>-4.2233230000000004E-2</v>
          </cell>
          <cell r="DB99">
            <v>-7.5893210000000003E-2</v>
          </cell>
          <cell r="DC99">
            <v>0</v>
          </cell>
          <cell r="DD99">
            <v>0</v>
          </cell>
          <cell r="DE99">
            <v>0</v>
          </cell>
          <cell r="DF99">
            <v>0</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-0.13139671999999999</v>
          </cell>
          <cell r="EV99">
            <v>0</v>
          </cell>
          <cell r="EW99">
            <v>0</v>
          </cell>
          <cell r="EX99">
            <v>0</v>
          </cell>
          <cell r="EY99">
            <v>0</v>
          </cell>
          <cell r="EZ99">
            <v>0</v>
          </cell>
          <cell r="FA99">
            <v>0</v>
          </cell>
          <cell r="FB99">
            <v>0</v>
          </cell>
          <cell r="FC99">
            <v>0</v>
          </cell>
          <cell r="FD99">
            <v>0</v>
          </cell>
          <cell r="FE99">
            <v>0</v>
          </cell>
          <cell r="FF99">
            <v>0</v>
          </cell>
          <cell r="FG99">
            <v>-0.13139671999999999</v>
          </cell>
          <cell r="FH99">
            <v>-0.13139671999999999</v>
          </cell>
          <cell r="FI99">
            <v>-0.13139671999999999</v>
          </cell>
          <cell r="FJ99">
            <v>-0.13139671999999999</v>
          </cell>
          <cell r="FK99">
            <v>-0.13139671999999999</v>
          </cell>
          <cell r="FL99">
            <v>-0.13139671999999999</v>
          </cell>
          <cell r="FM99">
            <v>-0.13139671999999999</v>
          </cell>
          <cell r="FN99">
            <v>-0.13139671999999999</v>
          </cell>
          <cell r="FO99">
            <v>-0.13139671999999999</v>
          </cell>
          <cell r="FP99">
            <v>0</v>
          </cell>
          <cell r="FQ99">
            <v>0</v>
          </cell>
          <cell r="FR99">
            <v>0</v>
          </cell>
          <cell r="FS99">
            <v>0</v>
          </cell>
          <cell r="FT99">
            <v>-0.13139671999999999</v>
          </cell>
          <cell r="FU99">
            <v>0</v>
          </cell>
          <cell r="FV99">
            <v>0</v>
          </cell>
          <cell r="FW99">
            <v>0</v>
          </cell>
          <cell r="FX99">
            <v>0</v>
          </cell>
          <cell r="FY99">
            <v>0</v>
          </cell>
          <cell r="FZ99">
            <v>0</v>
          </cell>
          <cell r="GA99">
            <v>0</v>
          </cell>
          <cell r="GB99">
            <v>0</v>
          </cell>
          <cell r="GC99">
            <v>0</v>
          </cell>
          <cell r="GD99">
            <v>0</v>
          </cell>
          <cell r="GE99">
            <v>0</v>
          </cell>
          <cell r="GF99">
            <v>0</v>
          </cell>
          <cell r="GG99">
            <v>0</v>
          </cell>
          <cell r="GH99">
            <v>0</v>
          </cell>
          <cell r="GI99">
            <v>0</v>
          </cell>
          <cell r="GJ99">
            <v>0</v>
          </cell>
          <cell r="GK99">
            <v>0</v>
          </cell>
          <cell r="GL99">
            <v>0</v>
          </cell>
          <cell r="GM99">
            <v>0</v>
          </cell>
          <cell r="GN99">
            <v>0</v>
          </cell>
          <cell r="GO99">
            <v>0</v>
          </cell>
          <cell r="GP99">
            <v>0</v>
          </cell>
          <cell r="GQ99">
            <v>0</v>
          </cell>
          <cell r="GR99">
            <v>0</v>
          </cell>
          <cell r="GS99">
            <v>0</v>
          </cell>
          <cell r="GT99">
            <v>-0.13139671999999999</v>
          </cell>
          <cell r="GU99">
            <v>-0.13139671999999999</v>
          </cell>
          <cell r="GV99">
            <v>-0.13139671999999999</v>
          </cell>
          <cell r="GW99">
            <v>-0.13139671999999999</v>
          </cell>
          <cell r="GX99">
            <v>-0.13139671999999999</v>
          </cell>
          <cell r="GY99">
            <v>-0.13139671999999999</v>
          </cell>
          <cell r="GZ99">
            <v>-0.13139671999999999</v>
          </cell>
          <cell r="HA99">
            <v>-0.13139671999999999</v>
          </cell>
          <cell r="HB99">
            <v>-0.13139671999999999</v>
          </cell>
          <cell r="HC99">
            <v>0</v>
          </cell>
          <cell r="HD99">
            <v>0</v>
          </cell>
          <cell r="HE99">
            <v>0</v>
          </cell>
          <cell r="HF99">
            <v>0</v>
          </cell>
          <cell r="HG99">
            <v>0</v>
          </cell>
          <cell r="HH99">
            <v>0</v>
          </cell>
          <cell r="HI99">
            <v>0</v>
          </cell>
          <cell r="HJ99">
            <v>0</v>
          </cell>
          <cell r="HK99">
            <v>0</v>
          </cell>
          <cell r="HL99">
            <v>0</v>
          </cell>
          <cell r="HM99">
            <v>0</v>
          </cell>
          <cell r="HN99">
            <v>0</v>
          </cell>
          <cell r="HO99">
            <v>0</v>
          </cell>
          <cell r="HP99">
            <v>0</v>
          </cell>
          <cell r="HQ99">
            <v>0</v>
          </cell>
          <cell r="HR99">
            <v>0</v>
          </cell>
          <cell r="HS99">
            <v>0</v>
          </cell>
          <cell r="HT99">
            <v>0</v>
          </cell>
          <cell r="HU99">
            <v>0</v>
          </cell>
          <cell r="HV99">
            <v>0</v>
          </cell>
          <cell r="HW99">
            <v>0</v>
          </cell>
          <cell r="HX99">
            <v>0</v>
          </cell>
          <cell r="HY99">
            <v>0</v>
          </cell>
          <cell r="HZ99">
            <v>0</v>
          </cell>
          <cell r="IA99">
            <v>0</v>
          </cell>
          <cell r="IB99">
            <v>0</v>
          </cell>
          <cell r="IC99">
            <v>0</v>
          </cell>
          <cell r="ID99">
            <v>0</v>
          </cell>
          <cell r="IE99">
            <v>0</v>
          </cell>
          <cell r="IF99">
            <v>0</v>
          </cell>
          <cell r="IG99">
            <v>0</v>
          </cell>
          <cell r="IH99">
            <v>0</v>
          </cell>
          <cell r="II99">
            <v>0</v>
          </cell>
          <cell r="IJ99">
            <v>0</v>
          </cell>
          <cell r="IK99">
            <v>0</v>
          </cell>
          <cell r="IL99">
            <v>0</v>
          </cell>
          <cell r="IM99">
            <v>0</v>
          </cell>
          <cell r="IN99">
            <v>0</v>
          </cell>
          <cell r="IO99">
            <v>0</v>
          </cell>
          <cell r="IP99">
            <v>0</v>
          </cell>
          <cell r="IQ99">
            <v>0</v>
          </cell>
          <cell r="IR99">
            <v>0</v>
          </cell>
          <cell r="IS99">
            <v>0</v>
          </cell>
          <cell r="IT99">
            <v>0</v>
          </cell>
          <cell r="IU99">
            <v>0</v>
          </cell>
          <cell r="IV99">
            <v>0</v>
          </cell>
          <cell r="IW99">
            <v>0</v>
          </cell>
          <cell r="IX99">
            <v>0</v>
          </cell>
          <cell r="IY99">
            <v>0</v>
          </cell>
          <cell r="IZ99">
            <v>0</v>
          </cell>
          <cell r="JA99">
            <v>0</v>
          </cell>
          <cell r="JB99">
            <v>0</v>
          </cell>
          <cell r="JC99">
            <v>0</v>
          </cell>
          <cell r="JD99">
            <v>0</v>
          </cell>
          <cell r="JE99">
            <v>0</v>
          </cell>
          <cell r="JF99">
            <v>0</v>
          </cell>
          <cell r="JG99">
            <v>0</v>
          </cell>
          <cell r="JH99">
            <v>0</v>
          </cell>
          <cell r="JI99">
            <v>0</v>
          </cell>
          <cell r="JJ99">
            <v>0</v>
          </cell>
          <cell r="JK99">
            <v>0</v>
          </cell>
          <cell r="JL99">
            <v>0</v>
          </cell>
          <cell r="JM99">
            <v>0</v>
          </cell>
          <cell r="JN99">
            <v>0</v>
          </cell>
          <cell r="JO99">
            <v>0</v>
          </cell>
          <cell r="JP99">
            <v>0</v>
          </cell>
          <cell r="JQ99">
            <v>0</v>
          </cell>
          <cell r="JR99">
            <v>0</v>
          </cell>
          <cell r="JS99">
            <v>0</v>
          </cell>
          <cell r="JT99">
            <v>-0.13139671999999999</v>
          </cell>
          <cell r="JU99">
            <v>0</v>
          </cell>
          <cell r="JV99">
            <v>0</v>
          </cell>
          <cell r="JW99">
            <v>0</v>
          </cell>
          <cell r="JX99">
            <v>0</v>
          </cell>
          <cell r="JY99">
            <v>0</v>
          </cell>
          <cell r="JZ99">
            <v>0</v>
          </cell>
          <cell r="KA99">
            <v>0</v>
          </cell>
          <cell r="KB99">
            <v>0</v>
          </cell>
          <cell r="KC99">
            <v>0</v>
          </cell>
          <cell r="KD99">
            <v>0</v>
          </cell>
          <cell r="KE99">
            <v>0</v>
          </cell>
          <cell r="KF99">
            <v>0</v>
          </cell>
          <cell r="KG99">
            <v>-0.13139671999999999</v>
          </cell>
          <cell r="KH99">
            <v>-0.13139671999999999</v>
          </cell>
          <cell r="KI99">
            <v>-0.13139671999999999</v>
          </cell>
          <cell r="KJ99">
            <v>-0.13139671999999999</v>
          </cell>
          <cell r="KK99">
            <v>-0.13139671999999999</v>
          </cell>
          <cell r="KL99">
            <v>-0.13139671999999999</v>
          </cell>
          <cell r="KM99">
            <v>-0.13139671999999999</v>
          </cell>
          <cell r="KN99">
            <v>-0.13139671999999999</v>
          </cell>
          <cell r="KO99">
            <v>-0.13139671999999999</v>
          </cell>
          <cell r="KP99">
            <v>0</v>
          </cell>
          <cell r="KQ99">
            <v>0</v>
          </cell>
          <cell r="KR99">
            <v>0</v>
          </cell>
          <cell r="KS99">
            <v>0</v>
          </cell>
          <cell r="KT99">
            <v>-0.13139671999999999</v>
          </cell>
          <cell r="KU99">
            <v>0</v>
          </cell>
          <cell r="KV99">
            <v>0</v>
          </cell>
          <cell r="KW99">
            <v>0</v>
          </cell>
          <cell r="KX99">
            <v>0</v>
          </cell>
          <cell r="KY99">
            <v>0</v>
          </cell>
          <cell r="KZ99">
            <v>0</v>
          </cell>
          <cell r="LA99">
            <v>0</v>
          </cell>
          <cell r="LB99">
            <v>0</v>
          </cell>
          <cell r="LC99">
            <v>0</v>
          </cell>
          <cell r="LD99" t="str">
            <v>13.1.1              Secondary Tax on Companies Refunds</v>
          </cell>
          <cell r="LE99">
            <v>0</v>
          </cell>
          <cell r="LF99">
            <v>0</v>
          </cell>
          <cell r="LG99">
            <v>0</v>
          </cell>
          <cell r="LH99">
            <v>0</v>
          </cell>
          <cell r="LI99">
            <v>0</v>
          </cell>
          <cell r="LJ99">
            <v>0</v>
          </cell>
          <cell r="LK99">
            <v>0</v>
          </cell>
          <cell r="LL99">
            <v>0</v>
          </cell>
          <cell r="LM99">
            <v>0</v>
          </cell>
          <cell r="LN99">
            <v>0</v>
          </cell>
          <cell r="LO99">
            <v>0</v>
          </cell>
          <cell r="LP99">
            <v>0</v>
          </cell>
          <cell r="LQ99">
            <v>0</v>
          </cell>
          <cell r="LR99">
            <v>0</v>
          </cell>
        </row>
        <row r="100">
          <cell r="M100" t="str">
            <v>13.2        Genuine Dividends Tax</v>
          </cell>
          <cell r="O100">
            <v>0</v>
          </cell>
          <cell r="P100" t="str">
            <v>Not applicable</v>
          </cell>
          <cell r="Q100" t="str">
            <v>Not applicable</v>
          </cell>
          <cell r="R100" t="str">
            <v>Not applicable</v>
          </cell>
          <cell r="S100" t="str">
            <v>Not applicable</v>
          </cell>
          <cell r="T100" t="str">
            <v>Not applicable</v>
          </cell>
          <cell r="U100" t="str">
            <v>Not applicable</v>
          </cell>
          <cell r="V100" t="str">
            <v>Not applicable</v>
          </cell>
          <cell r="W100" t="str">
            <v>Not applicable</v>
          </cell>
          <cell r="X100" t="str">
            <v>Not applicable</v>
          </cell>
          <cell r="Y100" t="str">
            <v>Not applicable</v>
          </cell>
          <cell r="Z100" t="str">
            <v>Not applicable</v>
          </cell>
          <cell r="AA100" t="str">
            <v>Not applicable</v>
          </cell>
          <cell r="AB100" t="str">
            <v>Not applicable</v>
          </cell>
          <cell r="AC100" t="str">
            <v>Not applicable</v>
          </cell>
          <cell r="AD100" t="str">
            <v>Not applicable</v>
          </cell>
          <cell r="AE100" t="str">
            <v>Not applicable</v>
          </cell>
          <cell r="AF100" t="str">
            <v>Not applicable</v>
          </cell>
          <cell r="AG100" t="str">
            <v>Not applicable</v>
          </cell>
          <cell r="AH100" t="str">
            <v>Not applicable</v>
          </cell>
          <cell r="AI100" t="str">
            <v>Not applicable</v>
          </cell>
          <cell r="AJ100" t="str">
            <v>Not applicable</v>
          </cell>
          <cell r="AK100" t="str">
            <v>Not applicable</v>
          </cell>
          <cell r="AL100" t="str">
            <v>Not applicable</v>
          </cell>
          <cell r="AM100" t="str">
            <v>Not applicable</v>
          </cell>
          <cell r="AN100" t="str">
            <v>Not applicable</v>
          </cell>
          <cell r="AO100" t="str">
            <v>Not applicable</v>
          </cell>
          <cell r="AP100" t="str">
            <v>Not applicable</v>
          </cell>
          <cell r="AQ100" t="str">
            <v>Not applicable</v>
          </cell>
          <cell r="AR100" t="str">
            <v>Not applicable</v>
          </cell>
          <cell r="AS100" t="str">
            <v>Not applicable</v>
          </cell>
          <cell r="AT100" t="str">
            <v>Not applicable</v>
          </cell>
          <cell r="AU100" t="str">
            <v>Not applicable</v>
          </cell>
          <cell r="AV100" t="str">
            <v>Not applicable</v>
          </cell>
          <cell r="AW100" t="str">
            <v>Not applicable</v>
          </cell>
          <cell r="AX100" t="str">
            <v>Not applicable</v>
          </cell>
          <cell r="AY100" t="str">
            <v>Not applicable</v>
          </cell>
          <cell r="AZ100" t="str">
            <v>Not applicable</v>
          </cell>
          <cell r="BA100" t="str">
            <v>Not applicable</v>
          </cell>
          <cell r="BB100" t="str">
            <v>Not applicable</v>
          </cell>
          <cell r="BC100" t="str">
            <v>Not applicable</v>
          </cell>
          <cell r="BD100" t="str">
            <v>Not applicable</v>
          </cell>
          <cell r="BE100" t="str">
            <v>Not applicable</v>
          </cell>
          <cell r="BF100" t="str">
            <v>Not applicable</v>
          </cell>
          <cell r="BG100" t="str">
            <v>Not applicable</v>
          </cell>
          <cell r="BH100" t="str">
            <v>Not applicable</v>
          </cell>
          <cell r="BI100" t="str">
            <v>Not applicable</v>
          </cell>
          <cell r="BJ100" t="str">
            <v>Not applicable</v>
          </cell>
          <cell r="BK100" t="str">
            <v>Not applicable</v>
          </cell>
          <cell r="BL100">
            <v>0.52406600000000003</v>
          </cell>
          <cell r="BM100">
            <v>721.37083848999998</v>
          </cell>
          <cell r="BN100">
            <v>339.77258185000005</v>
          </cell>
          <cell r="BO100">
            <v>1043.4652742799999</v>
          </cell>
          <cell r="BP100">
            <v>540.50795267000012</v>
          </cell>
          <cell r="BQ100">
            <v>636.51805783999998</v>
          </cell>
          <cell r="BR100">
            <v>1895.95157629</v>
          </cell>
          <cell r="BS100">
            <v>1542.3091678699998</v>
          </cell>
          <cell r="BT100">
            <v>493.07066961000004</v>
          </cell>
          <cell r="BU100">
            <v>975.65681646000007</v>
          </cell>
          <cell r="BV100">
            <v>789.3243384299999</v>
          </cell>
          <cell r="BW100">
            <v>946.60663978000002</v>
          </cell>
          <cell r="BX100" t="str">
            <v>Not applicable</v>
          </cell>
          <cell r="BY100" t="str">
            <v>Not applicable</v>
          </cell>
          <cell r="BZ100" t="str">
            <v>Not applicable</v>
          </cell>
          <cell r="CA100" t="str">
            <v>Not applicable</v>
          </cell>
          <cell r="CB100" t="str">
            <v>Not applicable</v>
          </cell>
          <cell r="CC100" t="str">
            <v>Not applicable</v>
          </cell>
          <cell r="CD100" t="str">
            <v>Not applicable</v>
          </cell>
          <cell r="CE100" t="str">
            <v>Not applicable</v>
          </cell>
          <cell r="CF100" t="str">
            <v>Not applicable</v>
          </cell>
          <cell r="CG100" t="str">
            <v>Not applicable</v>
          </cell>
          <cell r="CH100" t="str">
            <v>Not applicable</v>
          </cell>
          <cell r="CI100" t="str">
            <v>Not applicable</v>
          </cell>
          <cell r="CJ100">
            <v>1319.8059917099999</v>
          </cell>
          <cell r="CK100">
            <v>2620.0736042899998</v>
          </cell>
          <cell r="CL100">
            <v>864.04083269999978</v>
          </cell>
          <cell r="CM100">
            <v>927.04675527999973</v>
          </cell>
          <cell r="CN100">
            <v>980.9747896800003</v>
          </cell>
          <cell r="CO100">
            <v>723.92959367000003</v>
          </cell>
          <cell r="CP100">
            <v>2488.2009284899996</v>
          </cell>
          <cell r="CQ100">
            <v>1596.8160232600003</v>
          </cell>
          <cell r="CR100">
            <v>870.39488867000011</v>
          </cell>
          <cell r="CS100">
            <v>1358.1646987500001</v>
          </cell>
          <cell r="CT100">
            <v>1089.8769566599999</v>
          </cell>
          <cell r="CU100">
            <v>1558.4801012100008</v>
          </cell>
          <cell r="CV100" t="str">
            <v>Not applicable</v>
          </cell>
          <cell r="CW100" t="str">
            <v>Not applicable</v>
          </cell>
          <cell r="CX100" t="str">
            <v>Not applicable</v>
          </cell>
          <cell r="CY100" t="str">
            <v>Not applicable</v>
          </cell>
          <cell r="CZ100" t="str">
            <v>Not applicable</v>
          </cell>
          <cell r="DA100" t="str">
            <v>Not applicable</v>
          </cell>
          <cell r="DB100" t="str">
            <v>Not applicable</v>
          </cell>
          <cell r="DC100" t="str">
            <v>Not applicable</v>
          </cell>
          <cell r="DD100" t="str">
            <v>Not applicable</v>
          </cell>
          <cell r="DE100" t="str">
            <v>Not applicable</v>
          </cell>
          <cell r="DF100" t="str">
            <v>Not applicable</v>
          </cell>
          <cell r="DG100" t="str">
            <v>Not applicable</v>
          </cell>
          <cell r="DH100">
            <v>2653.3600925199999</v>
          </cell>
          <cell r="DI100">
            <v>2227.2094851300003</v>
          </cell>
          <cell r="DJ100">
            <v>1019.6632741000001</v>
          </cell>
          <cell r="DK100">
            <v>1296.43972717</v>
          </cell>
          <cell r="DL100">
            <v>1027.34135477</v>
          </cell>
          <cell r="DM100">
            <v>1009.3135026900001</v>
          </cell>
          <cell r="DN100">
            <v>2783.20276169</v>
          </cell>
          <cell r="DO100">
            <v>2259.3991102300001</v>
          </cell>
          <cell r="DP100">
            <v>1466.7828951199999</v>
          </cell>
          <cell r="DQ100">
            <v>1550.1748828599998</v>
          </cell>
          <cell r="DR100">
            <v>1399.7005328499999</v>
          </cell>
          <cell r="DS100">
            <v>2007.20903763</v>
          </cell>
          <cell r="DT100">
            <v>2811.0099723499998</v>
          </cell>
          <cell r="DU100">
            <v>2733.4790413299997</v>
          </cell>
          <cell r="DV100">
            <v>1182.12172807</v>
          </cell>
          <cell r="DW100">
            <v>1627.16881911</v>
          </cell>
          <cell r="DX100">
            <v>1296.4484361900002</v>
          </cell>
          <cell r="DY100">
            <v>1518.57865722</v>
          </cell>
          <cell r="DZ100">
            <v>2918.4488335400001</v>
          </cell>
          <cell r="EA100">
            <v>2253.3035940199998</v>
          </cell>
          <cell r="EB100">
            <v>1506.8195700899998</v>
          </cell>
          <cell r="EC100">
            <v>1705.5415706800002</v>
          </cell>
          <cell r="ED100">
            <v>1675.2502562699999</v>
          </cell>
          <cell r="EE100">
            <v>2278.3698726799998</v>
          </cell>
          <cell r="EF100">
            <v>2811.0099723499998</v>
          </cell>
          <cell r="EG100">
            <v>5544.4890136800004</v>
          </cell>
          <cell r="EH100">
            <v>6726.6107417499998</v>
          </cell>
          <cell r="EI100">
            <v>8353.779560859999</v>
          </cell>
          <cell r="EJ100">
            <v>9650.2279970499985</v>
          </cell>
          <cell r="EK100">
            <v>11168.806654269998</v>
          </cell>
          <cell r="EL100">
            <v>14087.255487809998</v>
          </cell>
          <cell r="EM100">
            <v>16340.559081829999</v>
          </cell>
          <cell r="EN100">
            <v>17847.378651919997</v>
          </cell>
          <cell r="EO100">
            <v>19552.920222599998</v>
          </cell>
          <cell r="EP100">
            <v>21228.170478869997</v>
          </cell>
          <cell r="EQ100">
            <v>23506.54035155</v>
          </cell>
          <cell r="ER100">
            <v>1389.52591151</v>
          </cell>
          <cell r="ES100">
            <v>4417.4935536700004</v>
          </cell>
          <cell r="ET100">
            <v>1296.8320404000001</v>
          </cell>
          <cell r="EU100">
            <v>1715.0785373499998</v>
          </cell>
          <cell r="EV100">
            <v>1552.9425020899998</v>
          </cell>
          <cell r="EW100">
            <v>1389.3344369500001</v>
          </cell>
          <cell r="EX100">
            <v>2989.4245145800001</v>
          </cell>
          <cell r="EY100">
            <v>2538.8784818899999</v>
          </cell>
          <cell r="EZ100">
            <v>1532.92295418</v>
          </cell>
          <cell r="FA100">
            <v>2100.93569841</v>
          </cell>
          <cell r="FB100">
            <v>2820.6729218400001</v>
          </cell>
          <cell r="FC100">
            <v>6962.9786260000001</v>
          </cell>
          <cell r="FD100">
            <v>1389.52591151</v>
          </cell>
          <cell r="FE100">
            <v>5807.0194651800002</v>
          </cell>
          <cell r="FF100">
            <v>7103.8515055799999</v>
          </cell>
          <cell r="FG100">
            <v>8818.9300429300001</v>
          </cell>
          <cell r="FH100">
            <v>10371.87254502</v>
          </cell>
          <cell r="FI100">
            <v>11761.206981970001</v>
          </cell>
          <cell r="FJ100">
            <v>14750.631496550001</v>
          </cell>
          <cell r="FK100">
            <v>17289.509978440001</v>
          </cell>
          <cell r="FL100">
            <v>18822.432932620002</v>
          </cell>
          <cell r="FM100">
            <v>20923.368631030004</v>
          </cell>
          <cell r="FN100">
            <v>23744.041552870003</v>
          </cell>
          <cell r="FO100">
            <v>30707.020178870003</v>
          </cell>
          <cell r="FP100">
            <v>0</v>
          </cell>
          <cell r="FQ100">
            <v>-1421.4840608399998</v>
          </cell>
          <cell r="FR100">
            <v>1684.0145123400007</v>
          </cell>
          <cell r="FS100">
            <v>114.71031233000008</v>
          </cell>
          <cell r="FT100">
            <v>87.909718239999847</v>
          </cell>
          <cell r="FU100">
            <v>256.49406589999967</v>
          </cell>
          <cell r="FV100">
            <v>-129.24422026999991</v>
          </cell>
          <cell r="FW100">
            <v>70.975681039999927</v>
          </cell>
          <cell r="FX100">
            <v>285.57488787000011</v>
          </cell>
          <cell r="FY100">
            <v>26.103384090000191</v>
          </cell>
          <cell r="FZ100">
            <v>395.39412772999981</v>
          </cell>
          <cell r="GA100">
            <v>1145.4226655700002</v>
          </cell>
          <cell r="GB100">
            <v>4684.6087533200007</v>
          </cell>
          <cell r="GC100">
            <v>0</v>
          </cell>
          <cell r="GD100">
            <v>-0.50568446032642189</v>
          </cell>
          <cell r="GE100">
            <v>0.61607002902814567</v>
          </cell>
          <cell r="GF100">
            <v>9.7037648159367426E-2</v>
          </cell>
          <cell r="GG100">
            <v>5.4026181676762437E-2</v>
          </cell>
          <cell r="GH100">
            <v>0.19784363090736093</v>
          </cell>
          <cell r="GI100">
            <v>-8.5108676890403578E-2</v>
          </cell>
          <cell r="GJ100">
            <v>2.4319659205369153E-2</v>
          </cell>
          <cell r="GK100">
            <v>0.12673609034658356</v>
          </cell>
          <cell r="GL100">
            <v>1.7323496859309492E-2</v>
          </cell>
          <cell r="GM100">
            <v>0.23182907677375228</v>
          </cell>
          <cell r="GN100">
            <v>0.68373227300398787</v>
          </cell>
          <cell r="GO100">
            <v>2.0561230244014732</v>
          </cell>
          <cell r="GP100">
            <v>0</v>
          </cell>
          <cell r="GQ100">
            <v>-1421.4840608399998</v>
          </cell>
          <cell r="GR100">
            <v>262.5304514999998</v>
          </cell>
          <cell r="GS100">
            <v>377.24076383000011</v>
          </cell>
          <cell r="GT100">
            <v>465.15048207000109</v>
          </cell>
          <cell r="GU100">
            <v>721.64454797000144</v>
          </cell>
          <cell r="GV100">
            <v>592.40032770000289</v>
          </cell>
          <cell r="GW100">
            <v>663.37600874000236</v>
          </cell>
          <cell r="GX100">
            <v>948.95089661000202</v>
          </cell>
          <cell r="GY100">
            <v>975.05428070000562</v>
          </cell>
          <cell r="GZ100">
            <v>1370.4484084300057</v>
          </cell>
          <cell r="HA100">
            <v>2515.871074000006</v>
          </cell>
          <cell r="HB100">
            <v>7200.4798273200031</v>
          </cell>
          <cell r="HC100">
            <v>0</v>
          </cell>
          <cell r="HD100">
            <v>-0.50568446032642189</v>
          </cell>
          <cell r="HE100">
            <v>4.7349801010021751E-2</v>
          </cell>
          <cell r="HF100">
            <v>5.6081848394851058E-2</v>
          </cell>
          <cell r="HG100">
            <v>5.5681440799488259E-2</v>
          </cell>
          <cell r="HH100">
            <v>7.4780051641329379E-2</v>
          </cell>
          <cell r="HI100">
            <v>5.3040610876142223E-2</v>
          </cell>
          <cell r="HJ100">
            <v>4.7090507396138001E-2</v>
          </cell>
          <cell r="HK100">
            <v>5.8073343259423399E-2</v>
          </cell>
          <cell r="HL100">
            <v>5.4632912749632875E-2</v>
          </cell>
          <cell r="HM100">
            <v>7.0089193472287079E-2</v>
          </cell>
          <cell r="HN100">
            <v>0.11851568068497673</v>
          </cell>
          <cell r="HO100">
            <v>0.30631814463693335</v>
          </cell>
          <cell r="HP100">
            <v>0</v>
          </cell>
          <cell r="HQ100">
            <v>0</v>
          </cell>
          <cell r="HR100">
            <v>0</v>
          </cell>
          <cell r="HS100">
            <v>0</v>
          </cell>
          <cell r="HT100">
            <v>0</v>
          </cell>
          <cell r="HU100">
            <v>0</v>
          </cell>
          <cell r="HV100">
            <v>0</v>
          </cell>
          <cell r="HW100">
            <v>0</v>
          </cell>
          <cell r="HX100">
            <v>0</v>
          </cell>
          <cell r="HY100">
            <v>0</v>
          </cell>
          <cell r="HZ100">
            <v>0</v>
          </cell>
          <cell r="IA100">
            <v>979.93293384000003</v>
          </cell>
          <cell r="IB100">
            <v>4384.6492049999997</v>
          </cell>
          <cell r="IC100">
            <v>0</v>
          </cell>
          <cell r="ID100">
            <v>0</v>
          </cell>
          <cell r="IE100">
            <v>0</v>
          </cell>
          <cell r="IF100">
            <v>0</v>
          </cell>
          <cell r="IG100">
            <v>0</v>
          </cell>
          <cell r="IH100">
            <v>0</v>
          </cell>
          <cell r="II100">
            <v>0</v>
          </cell>
          <cell r="IJ100">
            <v>0</v>
          </cell>
          <cell r="IK100">
            <v>0</v>
          </cell>
          <cell r="IL100">
            <v>0</v>
          </cell>
          <cell r="IM100">
            <v>0</v>
          </cell>
          <cell r="IN100">
            <v>0.53235814956392413</v>
          </cell>
          <cell r="IO100">
            <v>1.7005775791440267</v>
          </cell>
          <cell r="IP100">
            <v>0</v>
          </cell>
          <cell r="IQ100">
            <v>0</v>
          </cell>
          <cell r="IR100">
            <v>0</v>
          </cell>
          <cell r="IS100">
            <v>0</v>
          </cell>
          <cell r="IT100">
            <v>0</v>
          </cell>
          <cell r="IU100">
            <v>0</v>
          </cell>
          <cell r="IV100">
            <v>0</v>
          </cell>
          <cell r="IW100">
            <v>0</v>
          </cell>
          <cell r="IX100">
            <v>0</v>
          </cell>
          <cell r="IY100">
            <v>0</v>
          </cell>
          <cell r="IZ100">
            <v>0</v>
          </cell>
          <cell r="JA100">
            <v>979.93293384000208</v>
          </cell>
          <cell r="JB100">
            <v>5364.58213884</v>
          </cell>
          <cell r="JC100">
            <v>0</v>
          </cell>
          <cell r="JD100">
            <v>0</v>
          </cell>
          <cell r="JE100">
            <v>0</v>
          </cell>
          <cell r="JF100">
            <v>0</v>
          </cell>
          <cell r="JG100">
            <v>0</v>
          </cell>
          <cell r="JH100">
            <v>0</v>
          </cell>
          <cell r="JI100">
            <v>0</v>
          </cell>
          <cell r="JJ100">
            <v>0</v>
          </cell>
          <cell r="JK100">
            <v>0</v>
          </cell>
          <cell r="JL100">
            <v>0</v>
          </cell>
          <cell r="JM100">
            <v>0</v>
          </cell>
          <cell r="JN100">
            <v>4.3047278953009929E-2</v>
          </cell>
          <cell r="JO100">
            <v>0.21168374291243403</v>
          </cell>
          <cell r="JP100">
            <v>0</v>
          </cell>
          <cell r="JQ100">
            <v>1389.52591151</v>
          </cell>
          <cell r="JR100">
            <v>4417.4935536700004</v>
          </cell>
          <cell r="JS100">
            <v>1296.8320404000001</v>
          </cell>
          <cell r="JT100">
            <v>1715.0785373499998</v>
          </cell>
          <cell r="JU100">
            <v>1552.9425020899998</v>
          </cell>
          <cell r="JV100">
            <v>1389.3344369500001</v>
          </cell>
          <cell r="JW100">
            <v>2989.4245145800001</v>
          </cell>
          <cell r="JX100">
            <v>2538.8784818899999</v>
          </cell>
          <cell r="JY100">
            <v>1532.92295418</v>
          </cell>
          <cell r="JZ100">
            <v>2100.93569841</v>
          </cell>
          <cell r="KA100">
            <v>1840.739988</v>
          </cell>
          <cell r="KB100">
            <v>2578.3294209999999</v>
          </cell>
          <cell r="KC100">
            <v>0</v>
          </cell>
          <cell r="KD100">
            <v>1389.52591151</v>
          </cell>
          <cell r="KE100">
            <v>5807.0194651800002</v>
          </cell>
          <cell r="KF100">
            <v>7103.8515055799999</v>
          </cell>
          <cell r="KG100">
            <v>8818.9300429300001</v>
          </cell>
          <cell r="KH100">
            <v>10371.87254502</v>
          </cell>
          <cell r="KI100">
            <v>11761.206981970001</v>
          </cell>
          <cell r="KJ100">
            <v>14750.631496550001</v>
          </cell>
          <cell r="KK100">
            <v>17289.509978440001</v>
          </cell>
          <cell r="KL100">
            <v>18822.432932620002</v>
          </cell>
          <cell r="KM100">
            <v>20923.368631030004</v>
          </cell>
          <cell r="KN100">
            <v>22764.108619030001</v>
          </cell>
          <cell r="KO100">
            <v>25342.438040030003</v>
          </cell>
          <cell r="KP100">
            <v>0</v>
          </cell>
          <cell r="KQ100">
            <v>1389.52591151</v>
          </cell>
          <cell r="KR100">
            <v>4417.4935536700004</v>
          </cell>
          <cell r="KS100">
            <v>1296.8320404000001</v>
          </cell>
          <cell r="KT100">
            <v>1715.0785373499998</v>
          </cell>
          <cell r="KU100">
            <v>1552.9425020899998</v>
          </cell>
          <cell r="KV100">
            <v>1389.3344369500001</v>
          </cell>
          <cell r="KW100">
            <v>2989.4245145800001</v>
          </cell>
          <cell r="KX100">
            <v>2538.8784818899999</v>
          </cell>
          <cell r="KY100">
            <v>1532.92295418</v>
          </cell>
          <cell r="KZ100">
            <v>2100.93569841</v>
          </cell>
          <cell r="LA100">
            <v>2820.6729218400001</v>
          </cell>
          <cell r="LB100">
            <v>6962.9786260000001</v>
          </cell>
          <cell r="LC100">
            <v>0</v>
          </cell>
          <cell r="LD100" t="str">
            <v>13.2        Genuine Dividends Tax</v>
          </cell>
          <cell r="LE100">
            <v>1330.4033844799999</v>
          </cell>
          <cell r="LF100">
            <v>4407.0431911300002</v>
          </cell>
          <cell r="LG100">
            <v>1247.7754578900001</v>
          </cell>
          <cell r="LH100">
            <v>1698.4346327999999</v>
          </cell>
          <cell r="LI100">
            <v>1592.3674484800001</v>
          </cell>
          <cell r="LJ100">
            <v>1514.8755490000001</v>
          </cell>
          <cell r="LK100">
            <v>2944.9158927399999</v>
          </cell>
          <cell r="LL100">
            <v>2555.2748927600001</v>
          </cell>
          <cell r="LM100">
            <v>1524.7379642599999</v>
          </cell>
          <cell r="LN100">
            <v>2078.0427109699999</v>
          </cell>
          <cell r="LO100">
            <v>2830.0586109800001</v>
          </cell>
          <cell r="LP100">
            <v>6967.2653611900005</v>
          </cell>
          <cell r="LQ100">
            <v>0</v>
          </cell>
          <cell r="LR100">
            <v>0</v>
          </cell>
        </row>
        <row r="101">
          <cell r="M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v>0</v>
          </cell>
          <cell r="FF101">
            <v>0</v>
          </cell>
          <cell r="FG101">
            <v>0</v>
          </cell>
          <cell r="FH101">
            <v>0</v>
          </cell>
          <cell r="FI101">
            <v>0</v>
          </cell>
          <cell r="FJ101">
            <v>0</v>
          </cell>
          <cell r="FK101">
            <v>0</v>
          </cell>
          <cell r="FL101">
            <v>0</v>
          </cell>
          <cell r="FM101">
            <v>0</v>
          </cell>
          <cell r="FN101">
            <v>0</v>
          </cell>
          <cell r="FO101">
            <v>0</v>
          </cell>
          <cell r="FP101">
            <v>0</v>
          </cell>
          <cell r="FQ101">
            <v>0</v>
          </cell>
          <cell r="FR101">
            <v>0</v>
          </cell>
          <cell r="FS101">
            <v>0</v>
          </cell>
          <cell r="FT101">
            <v>0</v>
          </cell>
          <cell r="FU101">
            <v>0</v>
          </cell>
          <cell r="FV101">
            <v>0</v>
          </cell>
          <cell r="FW101">
            <v>0</v>
          </cell>
          <cell r="FX101">
            <v>0</v>
          </cell>
          <cell r="FY101">
            <v>0</v>
          </cell>
          <cell r="FZ101">
            <v>0</v>
          </cell>
          <cell r="GA101">
            <v>0</v>
          </cell>
          <cell r="GB101">
            <v>0</v>
          </cell>
          <cell r="GC101">
            <v>0</v>
          </cell>
          <cell r="GD101">
            <v>0</v>
          </cell>
          <cell r="GE101">
            <v>0</v>
          </cell>
          <cell r="GF101">
            <v>0</v>
          </cell>
          <cell r="GG101">
            <v>0</v>
          </cell>
          <cell r="GH101">
            <v>0</v>
          </cell>
          <cell r="GI101">
            <v>0</v>
          </cell>
          <cell r="GJ101">
            <v>0</v>
          </cell>
          <cell r="GK101">
            <v>0</v>
          </cell>
          <cell r="GL101">
            <v>0</v>
          </cell>
          <cell r="GM101">
            <v>0</v>
          </cell>
          <cell r="GN101">
            <v>0</v>
          </cell>
          <cell r="GO101">
            <v>0</v>
          </cell>
          <cell r="GP101">
            <v>0</v>
          </cell>
          <cell r="GQ101">
            <v>0</v>
          </cell>
          <cell r="GR101">
            <v>0</v>
          </cell>
          <cell r="GS101">
            <v>0</v>
          </cell>
          <cell r="GT101">
            <v>0</v>
          </cell>
          <cell r="GU101">
            <v>0</v>
          </cell>
          <cell r="GV101">
            <v>0</v>
          </cell>
          <cell r="GW101">
            <v>0</v>
          </cell>
          <cell r="GX101">
            <v>0</v>
          </cell>
          <cell r="GY101">
            <v>0</v>
          </cell>
          <cell r="GZ101">
            <v>0</v>
          </cell>
          <cell r="HA101">
            <v>0</v>
          </cell>
          <cell r="HB101">
            <v>0</v>
          </cell>
          <cell r="HC101">
            <v>0</v>
          </cell>
          <cell r="HD101">
            <v>0</v>
          </cell>
          <cell r="HE101">
            <v>0</v>
          </cell>
          <cell r="HF101">
            <v>0</v>
          </cell>
          <cell r="HG101">
            <v>0</v>
          </cell>
          <cell r="HH101">
            <v>0</v>
          </cell>
          <cell r="HI101">
            <v>0</v>
          </cell>
          <cell r="HJ101">
            <v>0</v>
          </cell>
          <cell r="HK101">
            <v>0</v>
          </cell>
          <cell r="HL101">
            <v>0</v>
          </cell>
          <cell r="HM101">
            <v>0</v>
          </cell>
          <cell r="HN101">
            <v>0</v>
          </cell>
          <cell r="HO101">
            <v>0</v>
          </cell>
          <cell r="HP101">
            <v>0</v>
          </cell>
          <cell r="HQ101">
            <v>0</v>
          </cell>
          <cell r="HR101">
            <v>0</v>
          </cell>
          <cell r="HS101">
            <v>0</v>
          </cell>
          <cell r="HT101">
            <v>0</v>
          </cell>
          <cell r="HU101">
            <v>0</v>
          </cell>
          <cell r="HV101">
            <v>0</v>
          </cell>
          <cell r="HW101">
            <v>0</v>
          </cell>
          <cell r="HX101">
            <v>0</v>
          </cell>
          <cell r="HY101">
            <v>0</v>
          </cell>
          <cell r="HZ101">
            <v>0</v>
          </cell>
          <cell r="IA101">
            <v>0</v>
          </cell>
          <cell r="IB101">
            <v>0</v>
          </cell>
          <cell r="IC101">
            <v>0</v>
          </cell>
          <cell r="ID101">
            <v>0</v>
          </cell>
          <cell r="IE101">
            <v>0</v>
          </cell>
          <cell r="IF101">
            <v>0</v>
          </cell>
          <cell r="IG101">
            <v>0</v>
          </cell>
          <cell r="IH101">
            <v>0</v>
          </cell>
          <cell r="II101">
            <v>0</v>
          </cell>
          <cell r="IJ101">
            <v>0</v>
          </cell>
          <cell r="IK101">
            <v>0</v>
          </cell>
          <cell r="IL101">
            <v>0</v>
          </cell>
          <cell r="IM101">
            <v>0</v>
          </cell>
          <cell r="IN101">
            <v>0</v>
          </cell>
          <cell r="IO101">
            <v>0</v>
          </cell>
          <cell r="IP101">
            <v>0</v>
          </cell>
          <cell r="IQ101">
            <v>0</v>
          </cell>
          <cell r="IR101">
            <v>0</v>
          </cell>
          <cell r="IS101">
            <v>0</v>
          </cell>
          <cell r="IT101">
            <v>0</v>
          </cell>
          <cell r="IU101">
            <v>0</v>
          </cell>
          <cell r="IV101">
            <v>0</v>
          </cell>
          <cell r="IW101">
            <v>0</v>
          </cell>
          <cell r="IX101">
            <v>0</v>
          </cell>
          <cell r="IY101">
            <v>0</v>
          </cell>
          <cell r="IZ101">
            <v>0</v>
          </cell>
          <cell r="JA101">
            <v>0</v>
          </cell>
          <cell r="JB101">
            <v>0</v>
          </cell>
          <cell r="JC101">
            <v>0</v>
          </cell>
          <cell r="JD101">
            <v>0</v>
          </cell>
          <cell r="JE101">
            <v>0</v>
          </cell>
          <cell r="JF101">
            <v>0</v>
          </cell>
          <cell r="JG101">
            <v>0</v>
          </cell>
          <cell r="JH101">
            <v>0</v>
          </cell>
          <cell r="JI101">
            <v>0</v>
          </cell>
          <cell r="JJ101">
            <v>0</v>
          </cell>
          <cell r="JK101">
            <v>0</v>
          </cell>
          <cell r="JL101">
            <v>0</v>
          </cell>
          <cell r="JM101">
            <v>0</v>
          </cell>
          <cell r="JN101">
            <v>0</v>
          </cell>
          <cell r="JO101">
            <v>0</v>
          </cell>
          <cell r="JP101">
            <v>0</v>
          </cell>
          <cell r="JQ101">
            <v>0</v>
          </cell>
          <cell r="JR101">
            <v>0</v>
          </cell>
          <cell r="JS101">
            <v>0</v>
          </cell>
          <cell r="JT101">
            <v>0</v>
          </cell>
          <cell r="JU101">
            <v>0</v>
          </cell>
          <cell r="JV101">
            <v>0</v>
          </cell>
          <cell r="JW101">
            <v>0</v>
          </cell>
          <cell r="JX101">
            <v>0</v>
          </cell>
          <cell r="JY101">
            <v>0</v>
          </cell>
          <cell r="JZ101">
            <v>0</v>
          </cell>
          <cell r="KA101">
            <v>0</v>
          </cell>
          <cell r="KB101">
            <v>0</v>
          </cell>
          <cell r="KC101">
            <v>0</v>
          </cell>
          <cell r="KD101">
            <v>0</v>
          </cell>
          <cell r="KE101">
            <v>0</v>
          </cell>
          <cell r="KF101">
            <v>0</v>
          </cell>
          <cell r="KG101">
            <v>0</v>
          </cell>
          <cell r="KH101">
            <v>0</v>
          </cell>
          <cell r="KI101">
            <v>0</v>
          </cell>
          <cell r="KJ101">
            <v>0</v>
          </cell>
          <cell r="KK101">
            <v>0</v>
          </cell>
          <cell r="KL101">
            <v>0</v>
          </cell>
          <cell r="KM101">
            <v>0</v>
          </cell>
          <cell r="KN101">
            <v>0</v>
          </cell>
          <cell r="KO101">
            <v>0</v>
          </cell>
          <cell r="KP101">
            <v>0</v>
          </cell>
          <cell r="KQ101">
            <v>0</v>
          </cell>
          <cell r="KR101">
            <v>0</v>
          </cell>
          <cell r="KS101">
            <v>0</v>
          </cell>
          <cell r="KT101">
            <v>0</v>
          </cell>
          <cell r="KU101">
            <v>0</v>
          </cell>
          <cell r="KV101">
            <v>0</v>
          </cell>
          <cell r="KW101">
            <v>0</v>
          </cell>
          <cell r="KX101">
            <v>0</v>
          </cell>
          <cell r="KY101">
            <v>0</v>
          </cell>
          <cell r="KZ101">
            <v>0</v>
          </cell>
          <cell r="LA101">
            <v>0</v>
          </cell>
          <cell r="LB101">
            <v>0</v>
          </cell>
          <cell r="LC101">
            <v>0</v>
          </cell>
          <cell r="LD101">
            <v>0</v>
          </cell>
          <cell r="LE101">
            <v>0</v>
          </cell>
          <cell r="LF101">
            <v>0</v>
          </cell>
          <cell r="LG101">
            <v>0</v>
          </cell>
          <cell r="LH101">
            <v>0</v>
          </cell>
          <cell r="LI101">
            <v>0</v>
          </cell>
          <cell r="LJ101">
            <v>0</v>
          </cell>
          <cell r="LK101">
            <v>0</v>
          </cell>
          <cell r="LL101">
            <v>0</v>
          </cell>
          <cell r="LM101">
            <v>0</v>
          </cell>
          <cell r="LN101">
            <v>0</v>
          </cell>
          <cell r="LO101">
            <v>0</v>
          </cell>
          <cell r="LP101">
            <v>0</v>
          </cell>
          <cell r="LQ101">
            <v>0</v>
          </cell>
          <cell r="LR101">
            <v>0</v>
          </cell>
        </row>
        <row r="102">
          <cell r="M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B102">
            <v>0</v>
          </cell>
          <cell r="FC102">
            <v>0</v>
          </cell>
          <cell r="FD102">
            <v>0</v>
          </cell>
          <cell r="FE102">
            <v>0</v>
          </cell>
          <cell r="FF102">
            <v>0</v>
          </cell>
          <cell r="FG102">
            <v>0</v>
          </cell>
          <cell r="FH102">
            <v>0</v>
          </cell>
          <cell r="FI102">
            <v>0</v>
          </cell>
          <cell r="FJ102">
            <v>0</v>
          </cell>
          <cell r="FK102">
            <v>0</v>
          </cell>
          <cell r="FL102">
            <v>0</v>
          </cell>
          <cell r="FM102">
            <v>0</v>
          </cell>
          <cell r="FN102">
            <v>0</v>
          </cell>
          <cell r="FO102">
            <v>0</v>
          </cell>
          <cell r="FP102">
            <v>0</v>
          </cell>
          <cell r="FQ102">
            <v>0</v>
          </cell>
          <cell r="FR102">
            <v>0</v>
          </cell>
          <cell r="FS102">
            <v>0</v>
          </cell>
          <cell r="FT102">
            <v>0</v>
          </cell>
          <cell r="FU102">
            <v>0</v>
          </cell>
          <cell r="FV102">
            <v>0</v>
          </cell>
          <cell r="FW102">
            <v>0</v>
          </cell>
          <cell r="FX102">
            <v>0</v>
          </cell>
          <cell r="FY102">
            <v>0</v>
          </cell>
          <cell r="FZ102">
            <v>0</v>
          </cell>
          <cell r="GA102">
            <v>0</v>
          </cell>
          <cell r="GB102">
            <v>0</v>
          </cell>
          <cell r="GC102">
            <v>0</v>
          </cell>
          <cell r="GD102">
            <v>0</v>
          </cell>
          <cell r="GE102">
            <v>0</v>
          </cell>
          <cell r="GF102">
            <v>0</v>
          </cell>
          <cell r="GG102">
            <v>0</v>
          </cell>
          <cell r="GH102">
            <v>0</v>
          </cell>
          <cell r="GI102">
            <v>0</v>
          </cell>
          <cell r="GJ102">
            <v>0</v>
          </cell>
          <cell r="GK102">
            <v>0</v>
          </cell>
          <cell r="GL102">
            <v>0</v>
          </cell>
          <cell r="GM102">
            <v>0</v>
          </cell>
          <cell r="GN102">
            <v>0</v>
          </cell>
          <cell r="GO102">
            <v>0</v>
          </cell>
          <cell r="GP102">
            <v>0</v>
          </cell>
          <cell r="GQ102">
            <v>0</v>
          </cell>
          <cell r="GR102">
            <v>0</v>
          </cell>
          <cell r="GS102">
            <v>0</v>
          </cell>
          <cell r="GT102">
            <v>0</v>
          </cell>
          <cell r="GU102">
            <v>0</v>
          </cell>
          <cell r="GV102">
            <v>0</v>
          </cell>
          <cell r="GW102">
            <v>0</v>
          </cell>
          <cell r="GX102">
            <v>0</v>
          </cell>
          <cell r="GY102">
            <v>0</v>
          </cell>
          <cell r="GZ102">
            <v>0</v>
          </cell>
          <cell r="HA102">
            <v>0</v>
          </cell>
          <cell r="HB102">
            <v>0</v>
          </cell>
          <cell r="HC102">
            <v>0</v>
          </cell>
          <cell r="HD102">
            <v>0</v>
          </cell>
          <cell r="HE102">
            <v>0</v>
          </cell>
          <cell r="HF102">
            <v>0</v>
          </cell>
          <cell r="HG102">
            <v>0</v>
          </cell>
          <cell r="HH102">
            <v>0</v>
          </cell>
          <cell r="HI102">
            <v>0</v>
          </cell>
          <cell r="HJ102">
            <v>0</v>
          </cell>
          <cell r="HK102">
            <v>0</v>
          </cell>
          <cell r="HL102">
            <v>0</v>
          </cell>
          <cell r="HM102">
            <v>0</v>
          </cell>
          <cell r="HN102">
            <v>0</v>
          </cell>
          <cell r="HO102">
            <v>0</v>
          </cell>
          <cell r="HP102">
            <v>0</v>
          </cell>
          <cell r="HQ102">
            <v>0</v>
          </cell>
          <cell r="HR102">
            <v>0</v>
          </cell>
          <cell r="HS102">
            <v>0</v>
          </cell>
          <cell r="HT102">
            <v>0</v>
          </cell>
          <cell r="HU102">
            <v>0</v>
          </cell>
          <cell r="HV102">
            <v>0</v>
          </cell>
          <cell r="HW102">
            <v>0</v>
          </cell>
          <cell r="HX102">
            <v>0</v>
          </cell>
          <cell r="HY102">
            <v>0</v>
          </cell>
          <cell r="HZ102">
            <v>0</v>
          </cell>
          <cell r="IA102">
            <v>0</v>
          </cell>
          <cell r="IB102">
            <v>0</v>
          </cell>
          <cell r="IC102">
            <v>0</v>
          </cell>
          <cell r="ID102">
            <v>0</v>
          </cell>
          <cell r="IE102">
            <v>0</v>
          </cell>
          <cell r="IF102">
            <v>0</v>
          </cell>
          <cell r="IG102">
            <v>0</v>
          </cell>
          <cell r="IH102">
            <v>0</v>
          </cell>
          <cell r="II102">
            <v>0</v>
          </cell>
          <cell r="IJ102">
            <v>0</v>
          </cell>
          <cell r="IK102">
            <v>0</v>
          </cell>
          <cell r="IL102">
            <v>0</v>
          </cell>
          <cell r="IM102">
            <v>0</v>
          </cell>
          <cell r="IN102">
            <v>0</v>
          </cell>
          <cell r="IO102">
            <v>0</v>
          </cell>
          <cell r="IP102">
            <v>0</v>
          </cell>
          <cell r="IQ102">
            <v>0</v>
          </cell>
          <cell r="IR102">
            <v>0</v>
          </cell>
          <cell r="IS102">
            <v>0</v>
          </cell>
          <cell r="IT102">
            <v>0</v>
          </cell>
          <cell r="IU102">
            <v>0</v>
          </cell>
          <cell r="IV102">
            <v>0</v>
          </cell>
          <cell r="IW102">
            <v>0</v>
          </cell>
          <cell r="IX102">
            <v>0</v>
          </cell>
          <cell r="IY102">
            <v>0</v>
          </cell>
          <cell r="IZ102">
            <v>0</v>
          </cell>
          <cell r="JA102">
            <v>0</v>
          </cell>
          <cell r="JB102">
            <v>0</v>
          </cell>
          <cell r="JC102">
            <v>0</v>
          </cell>
          <cell r="JD102">
            <v>0</v>
          </cell>
          <cell r="JE102">
            <v>0</v>
          </cell>
          <cell r="JF102">
            <v>0</v>
          </cell>
          <cell r="JG102">
            <v>0</v>
          </cell>
          <cell r="JH102">
            <v>0</v>
          </cell>
          <cell r="JI102">
            <v>0</v>
          </cell>
          <cell r="JJ102">
            <v>0</v>
          </cell>
          <cell r="JK102">
            <v>0</v>
          </cell>
          <cell r="JL102">
            <v>0</v>
          </cell>
          <cell r="JM102">
            <v>0</v>
          </cell>
          <cell r="JN102">
            <v>0</v>
          </cell>
          <cell r="JO102">
            <v>0</v>
          </cell>
          <cell r="JP102">
            <v>0</v>
          </cell>
          <cell r="JQ102">
            <v>0</v>
          </cell>
          <cell r="JR102">
            <v>0</v>
          </cell>
          <cell r="JS102">
            <v>0</v>
          </cell>
          <cell r="JT102">
            <v>0</v>
          </cell>
          <cell r="JU102">
            <v>0</v>
          </cell>
          <cell r="JV102">
            <v>0</v>
          </cell>
          <cell r="JW102">
            <v>0</v>
          </cell>
          <cell r="JX102">
            <v>0</v>
          </cell>
          <cell r="JY102">
            <v>0</v>
          </cell>
          <cell r="JZ102">
            <v>0</v>
          </cell>
          <cell r="KA102">
            <v>0</v>
          </cell>
          <cell r="KB102">
            <v>0</v>
          </cell>
          <cell r="KC102">
            <v>0</v>
          </cell>
          <cell r="KD102">
            <v>0</v>
          </cell>
          <cell r="KE102">
            <v>0</v>
          </cell>
          <cell r="KF102">
            <v>0</v>
          </cell>
          <cell r="KG102">
            <v>0</v>
          </cell>
          <cell r="KH102">
            <v>0</v>
          </cell>
          <cell r="KI102">
            <v>0</v>
          </cell>
          <cell r="KJ102">
            <v>0</v>
          </cell>
          <cell r="KK102">
            <v>0</v>
          </cell>
          <cell r="KL102">
            <v>0</v>
          </cell>
          <cell r="KM102">
            <v>0</v>
          </cell>
          <cell r="KN102">
            <v>0</v>
          </cell>
          <cell r="KO102">
            <v>0</v>
          </cell>
          <cell r="KP102">
            <v>0</v>
          </cell>
          <cell r="KQ102">
            <v>0</v>
          </cell>
          <cell r="KR102">
            <v>0</v>
          </cell>
          <cell r="KS102">
            <v>0</v>
          </cell>
          <cell r="KT102">
            <v>0</v>
          </cell>
          <cell r="KU102">
            <v>0</v>
          </cell>
          <cell r="KV102">
            <v>0</v>
          </cell>
          <cell r="KW102">
            <v>0</v>
          </cell>
          <cell r="KX102">
            <v>0</v>
          </cell>
          <cell r="KY102">
            <v>0</v>
          </cell>
          <cell r="KZ102">
            <v>0</v>
          </cell>
          <cell r="LA102">
            <v>0</v>
          </cell>
          <cell r="LB102">
            <v>0</v>
          </cell>
          <cell r="LC102">
            <v>0</v>
          </cell>
          <cell r="LD102">
            <v>0</v>
          </cell>
          <cell r="LE102">
            <v>0</v>
          </cell>
          <cell r="LF102">
            <v>0</v>
          </cell>
          <cell r="LG102">
            <v>0</v>
          </cell>
          <cell r="LH102">
            <v>0</v>
          </cell>
          <cell r="LI102">
            <v>0</v>
          </cell>
          <cell r="LJ102">
            <v>0</v>
          </cell>
          <cell r="LK102">
            <v>0</v>
          </cell>
          <cell r="LL102">
            <v>0</v>
          </cell>
          <cell r="LM102">
            <v>0</v>
          </cell>
          <cell r="LN102">
            <v>0</v>
          </cell>
          <cell r="LO102">
            <v>0</v>
          </cell>
          <cell r="LP102">
            <v>0</v>
          </cell>
          <cell r="LQ102">
            <v>0</v>
          </cell>
          <cell r="LR102">
            <v>0</v>
          </cell>
        </row>
        <row r="103">
          <cell r="M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C103">
            <v>0</v>
          </cell>
          <cell r="DD103">
            <v>0</v>
          </cell>
          <cell r="DE103">
            <v>0</v>
          </cell>
          <cell r="DF103">
            <v>0</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v>0</v>
          </cell>
          <cell r="FF103">
            <v>0</v>
          </cell>
          <cell r="FG103">
            <v>0</v>
          </cell>
          <cell r="FH103">
            <v>0</v>
          </cell>
          <cell r="FI103">
            <v>0</v>
          </cell>
          <cell r="FJ103">
            <v>0</v>
          </cell>
          <cell r="FK103">
            <v>0</v>
          </cell>
          <cell r="FL103">
            <v>0</v>
          </cell>
          <cell r="FM103">
            <v>0</v>
          </cell>
          <cell r="FN103">
            <v>0</v>
          </cell>
          <cell r="FO103">
            <v>0</v>
          </cell>
          <cell r="FP103">
            <v>0</v>
          </cell>
          <cell r="FQ103">
            <v>0</v>
          </cell>
          <cell r="FR103">
            <v>0</v>
          </cell>
          <cell r="FS103">
            <v>0</v>
          </cell>
          <cell r="FT103">
            <v>0</v>
          </cell>
          <cell r="FU103">
            <v>0</v>
          </cell>
          <cell r="FV103">
            <v>0</v>
          </cell>
          <cell r="FW103">
            <v>0</v>
          </cell>
          <cell r="FX103">
            <v>0</v>
          </cell>
          <cell r="FY103">
            <v>0</v>
          </cell>
          <cell r="FZ103">
            <v>0</v>
          </cell>
          <cell r="GA103">
            <v>0</v>
          </cell>
          <cell r="GB103">
            <v>0</v>
          </cell>
          <cell r="GC103">
            <v>0</v>
          </cell>
          <cell r="GD103">
            <v>0</v>
          </cell>
          <cell r="GE103">
            <v>0</v>
          </cell>
          <cell r="GF103">
            <v>0</v>
          </cell>
          <cell r="GG103">
            <v>0</v>
          </cell>
          <cell r="GH103">
            <v>0</v>
          </cell>
          <cell r="GI103">
            <v>0</v>
          </cell>
          <cell r="GJ103">
            <v>0</v>
          </cell>
          <cell r="GK103">
            <v>0</v>
          </cell>
          <cell r="GL103">
            <v>0</v>
          </cell>
          <cell r="GM103">
            <v>0</v>
          </cell>
          <cell r="GN103">
            <v>0</v>
          </cell>
          <cell r="GO103">
            <v>0</v>
          </cell>
          <cell r="GP103">
            <v>0</v>
          </cell>
          <cell r="GQ103">
            <v>0</v>
          </cell>
          <cell r="GR103">
            <v>0</v>
          </cell>
          <cell r="GS103">
            <v>0</v>
          </cell>
          <cell r="GT103">
            <v>0</v>
          </cell>
          <cell r="GU103">
            <v>0</v>
          </cell>
          <cell r="GV103">
            <v>0</v>
          </cell>
          <cell r="GW103">
            <v>0</v>
          </cell>
          <cell r="GX103">
            <v>0</v>
          </cell>
          <cell r="GY103">
            <v>0</v>
          </cell>
          <cell r="GZ103">
            <v>0</v>
          </cell>
          <cell r="HA103">
            <v>0</v>
          </cell>
          <cell r="HB103">
            <v>0</v>
          </cell>
          <cell r="HC103">
            <v>0</v>
          </cell>
          <cell r="HD103">
            <v>0</v>
          </cell>
          <cell r="HE103">
            <v>0</v>
          </cell>
          <cell r="HF103">
            <v>0</v>
          </cell>
          <cell r="HG103">
            <v>0</v>
          </cell>
          <cell r="HH103">
            <v>0</v>
          </cell>
          <cell r="HI103">
            <v>0</v>
          </cell>
          <cell r="HJ103">
            <v>0</v>
          </cell>
          <cell r="HK103">
            <v>0</v>
          </cell>
          <cell r="HL103">
            <v>0</v>
          </cell>
          <cell r="HM103">
            <v>0</v>
          </cell>
          <cell r="HN103">
            <v>0</v>
          </cell>
          <cell r="HO103">
            <v>0</v>
          </cell>
          <cell r="HP103">
            <v>0</v>
          </cell>
          <cell r="HQ103">
            <v>0</v>
          </cell>
          <cell r="HR103">
            <v>0</v>
          </cell>
          <cell r="HS103">
            <v>0</v>
          </cell>
          <cell r="HT103">
            <v>0</v>
          </cell>
          <cell r="HU103">
            <v>0</v>
          </cell>
          <cell r="HV103">
            <v>0</v>
          </cell>
          <cell r="HW103">
            <v>0</v>
          </cell>
          <cell r="HX103">
            <v>0</v>
          </cell>
          <cell r="HY103">
            <v>0</v>
          </cell>
          <cell r="HZ103">
            <v>0</v>
          </cell>
          <cell r="IA103">
            <v>0</v>
          </cell>
          <cell r="IB103">
            <v>0</v>
          </cell>
          <cell r="IC103">
            <v>0</v>
          </cell>
          <cell r="ID103">
            <v>0</v>
          </cell>
          <cell r="IE103">
            <v>0</v>
          </cell>
          <cell r="IF103">
            <v>0</v>
          </cell>
          <cell r="IG103">
            <v>0</v>
          </cell>
          <cell r="IH103">
            <v>0</v>
          </cell>
          <cell r="II103">
            <v>0</v>
          </cell>
          <cell r="IJ103">
            <v>0</v>
          </cell>
          <cell r="IK103">
            <v>0</v>
          </cell>
          <cell r="IL103">
            <v>0</v>
          </cell>
          <cell r="IM103">
            <v>0</v>
          </cell>
          <cell r="IN103">
            <v>0</v>
          </cell>
          <cell r="IO103">
            <v>0</v>
          </cell>
          <cell r="IP103">
            <v>0</v>
          </cell>
          <cell r="IQ103">
            <v>0</v>
          </cell>
          <cell r="IR103">
            <v>0</v>
          </cell>
          <cell r="IS103">
            <v>0</v>
          </cell>
          <cell r="IT103">
            <v>0</v>
          </cell>
          <cell r="IU103">
            <v>0</v>
          </cell>
          <cell r="IV103">
            <v>0</v>
          </cell>
          <cell r="IW103">
            <v>0</v>
          </cell>
          <cell r="IX103">
            <v>0</v>
          </cell>
          <cell r="IY103">
            <v>0</v>
          </cell>
          <cell r="IZ103">
            <v>0</v>
          </cell>
          <cell r="JA103">
            <v>0</v>
          </cell>
          <cell r="JB103">
            <v>0</v>
          </cell>
          <cell r="JC103">
            <v>0</v>
          </cell>
          <cell r="JD103">
            <v>0</v>
          </cell>
          <cell r="JE103">
            <v>0</v>
          </cell>
          <cell r="JF103">
            <v>0</v>
          </cell>
          <cell r="JG103">
            <v>0</v>
          </cell>
          <cell r="JH103">
            <v>0</v>
          </cell>
          <cell r="JI103">
            <v>0</v>
          </cell>
          <cell r="JJ103">
            <v>0</v>
          </cell>
          <cell r="JK103">
            <v>0</v>
          </cell>
          <cell r="JL103">
            <v>0</v>
          </cell>
          <cell r="JM103">
            <v>0</v>
          </cell>
          <cell r="JN103">
            <v>0</v>
          </cell>
          <cell r="JO103">
            <v>0</v>
          </cell>
          <cell r="JP103">
            <v>0</v>
          </cell>
          <cell r="JQ103">
            <v>0</v>
          </cell>
          <cell r="JR103">
            <v>0</v>
          </cell>
          <cell r="JS103">
            <v>0</v>
          </cell>
          <cell r="JT103">
            <v>0</v>
          </cell>
          <cell r="JU103">
            <v>0</v>
          </cell>
          <cell r="JV103">
            <v>0</v>
          </cell>
          <cell r="JW103">
            <v>0</v>
          </cell>
          <cell r="JX103">
            <v>0</v>
          </cell>
          <cell r="JY103">
            <v>0</v>
          </cell>
          <cell r="JZ103">
            <v>0</v>
          </cell>
          <cell r="KA103">
            <v>0</v>
          </cell>
          <cell r="KB103">
            <v>0</v>
          </cell>
          <cell r="KC103">
            <v>0</v>
          </cell>
          <cell r="KD103">
            <v>0</v>
          </cell>
          <cell r="KE103">
            <v>0</v>
          </cell>
          <cell r="KF103">
            <v>0</v>
          </cell>
          <cell r="KG103">
            <v>0</v>
          </cell>
          <cell r="KH103">
            <v>0</v>
          </cell>
          <cell r="KI103">
            <v>0</v>
          </cell>
          <cell r="KJ103">
            <v>0</v>
          </cell>
          <cell r="KK103">
            <v>0</v>
          </cell>
          <cell r="KL103">
            <v>0</v>
          </cell>
          <cell r="KM103">
            <v>0</v>
          </cell>
          <cell r="KN103">
            <v>0</v>
          </cell>
          <cell r="KO103">
            <v>0</v>
          </cell>
          <cell r="KP103">
            <v>0</v>
          </cell>
          <cell r="KQ103">
            <v>0</v>
          </cell>
          <cell r="KR103">
            <v>0</v>
          </cell>
          <cell r="KS103">
            <v>0</v>
          </cell>
          <cell r="KT103">
            <v>0</v>
          </cell>
          <cell r="KU103">
            <v>0</v>
          </cell>
          <cell r="KV103">
            <v>0</v>
          </cell>
          <cell r="KW103">
            <v>0</v>
          </cell>
          <cell r="KX103">
            <v>0</v>
          </cell>
          <cell r="KY103">
            <v>0</v>
          </cell>
          <cell r="KZ103">
            <v>0</v>
          </cell>
          <cell r="LA103">
            <v>0</v>
          </cell>
          <cell r="LB103">
            <v>0</v>
          </cell>
          <cell r="LC103">
            <v>0</v>
          </cell>
          <cell r="LD103">
            <v>0</v>
          </cell>
          <cell r="LE103">
            <v>0</v>
          </cell>
          <cell r="LF103">
            <v>0</v>
          </cell>
          <cell r="LG103">
            <v>0</v>
          </cell>
          <cell r="LH103">
            <v>0</v>
          </cell>
          <cell r="LI103">
            <v>0</v>
          </cell>
          <cell r="LJ103">
            <v>0</v>
          </cell>
          <cell r="LK103">
            <v>0</v>
          </cell>
          <cell r="LL103">
            <v>0</v>
          </cell>
          <cell r="LM103">
            <v>0</v>
          </cell>
          <cell r="LN103">
            <v>0</v>
          </cell>
          <cell r="LO103">
            <v>0</v>
          </cell>
          <cell r="LP103">
            <v>0</v>
          </cell>
          <cell r="LQ103">
            <v>0</v>
          </cell>
          <cell r="LR103">
            <v>0</v>
          </cell>
        </row>
        <row r="104">
          <cell r="M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0</v>
          </cell>
          <cell r="CY104">
            <v>0</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B104">
            <v>0</v>
          </cell>
          <cell r="FC104">
            <v>0</v>
          </cell>
          <cell r="FD104">
            <v>0</v>
          </cell>
          <cell r="FE104">
            <v>0</v>
          </cell>
          <cell r="FF104">
            <v>0</v>
          </cell>
          <cell r="FG104">
            <v>0</v>
          </cell>
          <cell r="FH104">
            <v>0</v>
          </cell>
          <cell r="FI104">
            <v>0</v>
          </cell>
          <cell r="FJ104">
            <v>0</v>
          </cell>
          <cell r="FK104">
            <v>0</v>
          </cell>
          <cell r="FL104">
            <v>0</v>
          </cell>
          <cell r="FM104">
            <v>0</v>
          </cell>
          <cell r="FN104">
            <v>0</v>
          </cell>
          <cell r="FO104">
            <v>0</v>
          </cell>
          <cell r="FP104">
            <v>0</v>
          </cell>
          <cell r="FQ104">
            <v>0</v>
          </cell>
          <cell r="FR104">
            <v>0</v>
          </cell>
          <cell r="FS104">
            <v>0</v>
          </cell>
          <cell r="FT104">
            <v>0</v>
          </cell>
          <cell r="FU104">
            <v>0</v>
          </cell>
          <cell r="FV104">
            <v>0</v>
          </cell>
          <cell r="FW104">
            <v>0</v>
          </cell>
          <cell r="FX104">
            <v>0</v>
          </cell>
          <cell r="FY104">
            <v>0</v>
          </cell>
          <cell r="FZ104">
            <v>0</v>
          </cell>
          <cell r="GA104">
            <v>0</v>
          </cell>
          <cell r="GB104">
            <v>0</v>
          </cell>
          <cell r="GC104">
            <v>0</v>
          </cell>
          <cell r="GD104">
            <v>0</v>
          </cell>
          <cell r="GE104">
            <v>0</v>
          </cell>
          <cell r="GF104">
            <v>0</v>
          </cell>
          <cell r="GG104">
            <v>0</v>
          </cell>
          <cell r="GH104">
            <v>0</v>
          </cell>
          <cell r="GI104">
            <v>0</v>
          </cell>
          <cell r="GJ104">
            <v>0</v>
          </cell>
          <cell r="GK104">
            <v>0</v>
          </cell>
          <cell r="GL104">
            <v>0</v>
          </cell>
          <cell r="GM104">
            <v>0</v>
          </cell>
          <cell r="GN104">
            <v>0</v>
          </cell>
          <cell r="GO104">
            <v>0</v>
          </cell>
          <cell r="GP104">
            <v>0</v>
          </cell>
          <cell r="GQ104">
            <v>0</v>
          </cell>
          <cell r="GR104">
            <v>0</v>
          </cell>
          <cell r="GS104">
            <v>0</v>
          </cell>
          <cell r="GT104">
            <v>0</v>
          </cell>
          <cell r="GU104">
            <v>0</v>
          </cell>
          <cell r="GV104">
            <v>0</v>
          </cell>
          <cell r="GW104">
            <v>0</v>
          </cell>
          <cell r="GX104">
            <v>0</v>
          </cell>
          <cell r="GY104">
            <v>0</v>
          </cell>
          <cell r="GZ104">
            <v>0</v>
          </cell>
          <cell r="HA104">
            <v>0</v>
          </cell>
          <cell r="HB104">
            <v>0</v>
          </cell>
          <cell r="HC104">
            <v>0</v>
          </cell>
          <cell r="HD104">
            <v>0</v>
          </cell>
          <cell r="HE104">
            <v>0</v>
          </cell>
          <cell r="HF104">
            <v>0</v>
          </cell>
          <cell r="HG104">
            <v>0</v>
          </cell>
          <cell r="HH104">
            <v>0</v>
          </cell>
          <cell r="HI104">
            <v>0</v>
          </cell>
          <cell r="HJ104">
            <v>0</v>
          </cell>
          <cell r="HK104">
            <v>0</v>
          </cell>
          <cell r="HL104">
            <v>0</v>
          </cell>
          <cell r="HM104">
            <v>0</v>
          </cell>
          <cell r="HN104">
            <v>0</v>
          </cell>
          <cell r="HO104">
            <v>0</v>
          </cell>
          <cell r="HP104">
            <v>0</v>
          </cell>
          <cell r="HQ104">
            <v>0</v>
          </cell>
          <cell r="HR104">
            <v>0</v>
          </cell>
          <cell r="HS104">
            <v>0</v>
          </cell>
          <cell r="HT104">
            <v>0</v>
          </cell>
          <cell r="HU104">
            <v>0</v>
          </cell>
          <cell r="HV104">
            <v>0</v>
          </cell>
          <cell r="HW104">
            <v>0</v>
          </cell>
          <cell r="HX104">
            <v>0</v>
          </cell>
          <cell r="HY104">
            <v>0</v>
          </cell>
          <cell r="HZ104">
            <v>0</v>
          </cell>
          <cell r="IA104">
            <v>0</v>
          </cell>
          <cell r="IB104">
            <v>0</v>
          </cell>
          <cell r="IC104">
            <v>0</v>
          </cell>
          <cell r="ID104">
            <v>0</v>
          </cell>
          <cell r="IE104">
            <v>0</v>
          </cell>
          <cell r="IF104">
            <v>0</v>
          </cell>
          <cell r="IG104">
            <v>0</v>
          </cell>
          <cell r="IH104">
            <v>0</v>
          </cell>
          <cell r="II104">
            <v>0</v>
          </cell>
          <cell r="IJ104">
            <v>0</v>
          </cell>
          <cell r="IK104">
            <v>0</v>
          </cell>
          <cell r="IL104">
            <v>0</v>
          </cell>
          <cell r="IM104">
            <v>0</v>
          </cell>
          <cell r="IN104">
            <v>0</v>
          </cell>
          <cell r="IO104">
            <v>0</v>
          </cell>
          <cell r="IP104">
            <v>0</v>
          </cell>
          <cell r="IQ104">
            <v>0</v>
          </cell>
          <cell r="IR104">
            <v>0</v>
          </cell>
          <cell r="IS104">
            <v>0</v>
          </cell>
          <cell r="IT104">
            <v>0</v>
          </cell>
          <cell r="IU104">
            <v>0</v>
          </cell>
          <cell r="IV104">
            <v>0</v>
          </cell>
          <cell r="IW104">
            <v>0</v>
          </cell>
          <cell r="IX104">
            <v>0</v>
          </cell>
          <cell r="IY104">
            <v>0</v>
          </cell>
          <cell r="IZ104">
            <v>0</v>
          </cell>
          <cell r="JA104">
            <v>0</v>
          </cell>
          <cell r="JB104">
            <v>0</v>
          </cell>
          <cell r="JC104">
            <v>0</v>
          </cell>
          <cell r="JD104">
            <v>0</v>
          </cell>
          <cell r="JE104">
            <v>0</v>
          </cell>
          <cell r="JF104">
            <v>0</v>
          </cell>
          <cell r="JG104">
            <v>0</v>
          </cell>
          <cell r="JH104">
            <v>0</v>
          </cell>
          <cell r="JI104">
            <v>0</v>
          </cell>
          <cell r="JJ104">
            <v>0</v>
          </cell>
          <cell r="JK104">
            <v>0</v>
          </cell>
          <cell r="JL104">
            <v>0</v>
          </cell>
          <cell r="JM104">
            <v>0</v>
          </cell>
          <cell r="JN104">
            <v>0</v>
          </cell>
          <cell r="JO104">
            <v>0</v>
          </cell>
          <cell r="JP104">
            <v>0</v>
          </cell>
          <cell r="JQ104">
            <v>0</v>
          </cell>
          <cell r="JR104">
            <v>0</v>
          </cell>
          <cell r="JS104">
            <v>0</v>
          </cell>
          <cell r="JT104">
            <v>0</v>
          </cell>
          <cell r="JU104">
            <v>0</v>
          </cell>
          <cell r="JV104">
            <v>0</v>
          </cell>
          <cell r="JW104">
            <v>0</v>
          </cell>
          <cell r="JX104">
            <v>0</v>
          </cell>
          <cell r="JY104">
            <v>0</v>
          </cell>
          <cell r="JZ104">
            <v>0</v>
          </cell>
          <cell r="KA104">
            <v>0</v>
          </cell>
          <cell r="KB104">
            <v>0</v>
          </cell>
          <cell r="KC104">
            <v>0</v>
          </cell>
          <cell r="KD104">
            <v>0</v>
          </cell>
          <cell r="KE104">
            <v>0</v>
          </cell>
          <cell r="KF104">
            <v>0</v>
          </cell>
          <cell r="KG104">
            <v>0</v>
          </cell>
          <cell r="KH104">
            <v>0</v>
          </cell>
          <cell r="KI104">
            <v>0</v>
          </cell>
          <cell r="KJ104">
            <v>0</v>
          </cell>
          <cell r="KK104">
            <v>0</v>
          </cell>
          <cell r="KL104">
            <v>0</v>
          </cell>
          <cell r="KM104">
            <v>0</v>
          </cell>
          <cell r="KN104">
            <v>0</v>
          </cell>
          <cell r="KO104">
            <v>0</v>
          </cell>
          <cell r="KP104">
            <v>0</v>
          </cell>
          <cell r="KQ104">
            <v>0</v>
          </cell>
          <cell r="KR104">
            <v>0</v>
          </cell>
          <cell r="KS104">
            <v>0</v>
          </cell>
          <cell r="KT104">
            <v>0</v>
          </cell>
          <cell r="KU104">
            <v>0</v>
          </cell>
          <cell r="KV104">
            <v>0</v>
          </cell>
          <cell r="KW104">
            <v>0</v>
          </cell>
          <cell r="KX104">
            <v>0</v>
          </cell>
          <cell r="KY104">
            <v>0</v>
          </cell>
          <cell r="KZ104">
            <v>0</v>
          </cell>
          <cell r="LA104">
            <v>0</v>
          </cell>
          <cell r="LB104">
            <v>0</v>
          </cell>
          <cell r="LC104">
            <v>0</v>
          </cell>
          <cell r="LD104">
            <v>0</v>
          </cell>
          <cell r="LE104">
            <v>0</v>
          </cell>
          <cell r="LF104">
            <v>0</v>
          </cell>
          <cell r="LG104">
            <v>0</v>
          </cell>
          <cell r="LH104">
            <v>0</v>
          </cell>
          <cell r="LI104">
            <v>0</v>
          </cell>
          <cell r="LJ104">
            <v>0</v>
          </cell>
          <cell r="LK104">
            <v>0</v>
          </cell>
          <cell r="LL104">
            <v>0</v>
          </cell>
          <cell r="LM104">
            <v>0</v>
          </cell>
          <cell r="LN104">
            <v>0</v>
          </cell>
          <cell r="LO104">
            <v>0</v>
          </cell>
          <cell r="LP104">
            <v>0</v>
          </cell>
          <cell r="LQ104">
            <v>0</v>
          </cell>
          <cell r="LR104">
            <v>0</v>
          </cell>
        </row>
        <row r="105">
          <cell r="M105">
            <v>0</v>
          </cell>
          <cell r="O105">
            <v>0</v>
          </cell>
          <cell r="P105">
            <v>1836.44031116</v>
          </cell>
          <cell r="Q105">
            <v>1611.4868788700001</v>
          </cell>
          <cell r="R105">
            <v>855.54501809999999</v>
          </cell>
          <cell r="S105">
            <v>1630.7993375400001</v>
          </cell>
          <cell r="T105">
            <v>2231.4637881799999</v>
          </cell>
          <cell r="U105">
            <v>1192.6728075800002</v>
          </cell>
          <cell r="V105">
            <v>2725.7721599499996</v>
          </cell>
          <cell r="W105">
            <v>1681.7750136400005</v>
          </cell>
          <cell r="X105">
            <v>722.45167982999999</v>
          </cell>
          <cell r="Y105">
            <v>1750.6670441900001</v>
          </cell>
          <cell r="Z105">
            <v>1154.0468067699999</v>
          </cell>
          <cell r="AA105">
            <v>4572.287785980001</v>
          </cell>
          <cell r="AB105">
            <v>2622.5861466599999</v>
          </cell>
          <cell r="AC105">
            <v>1201.9132079200001</v>
          </cell>
          <cell r="AD105">
            <v>2391.7031900000002</v>
          </cell>
          <cell r="AE105">
            <v>287.40133298000001</v>
          </cell>
          <cell r="AF105">
            <v>1345.71020724</v>
          </cell>
          <cell r="AG105">
            <v>2230.3836219999998</v>
          </cell>
          <cell r="AH105">
            <v>952.34864134999998</v>
          </cell>
          <cell r="AI105">
            <v>2396.3544302</v>
          </cell>
          <cell r="AJ105">
            <v>1335.6705841400001</v>
          </cell>
          <cell r="AK105">
            <v>2642.8791732499999</v>
          </cell>
          <cell r="AL105">
            <v>1673.4799110899999</v>
          </cell>
          <cell r="AM105">
            <v>1504.9910312999993</v>
          </cell>
          <cell r="AN105">
            <v>1243.6533925800002</v>
          </cell>
          <cell r="AO105">
            <v>1522.02877891</v>
          </cell>
          <cell r="AP105">
            <v>1462.0472609900003</v>
          </cell>
          <cell r="AQ105">
            <v>1653.5484276</v>
          </cell>
          <cell r="AR105">
            <v>1562.4612145600001</v>
          </cell>
          <cell r="AS105">
            <v>778.41249529000004</v>
          </cell>
          <cell r="AT105">
            <v>1579.6655714799999</v>
          </cell>
          <cell r="AU105">
            <v>983.98070168999993</v>
          </cell>
          <cell r="AV105">
            <v>1180.4742826099998</v>
          </cell>
          <cell r="AW105">
            <v>1141.0100879500001</v>
          </cell>
          <cell r="AX105">
            <v>828.23335425999994</v>
          </cell>
          <cell r="AY105">
            <v>1532.2796087299998</v>
          </cell>
          <cell r="AZ105">
            <v>1395.6623944899998</v>
          </cell>
          <cell r="BA105">
            <v>1301.2221627700001</v>
          </cell>
          <cell r="BB105">
            <v>1117.7014961599998</v>
          </cell>
          <cell r="BC105">
            <v>1327.9123798700002</v>
          </cell>
          <cell r="BD105">
            <v>1859.7568576400001</v>
          </cell>
          <cell r="BE105">
            <v>1078.54537828</v>
          </cell>
          <cell r="BF105">
            <v>1905.44588501</v>
          </cell>
          <cell r="BG105">
            <v>1327.10770426</v>
          </cell>
          <cell r="BH105">
            <v>1055.88857072</v>
          </cell>
          <cell r="BI105">
            <v>1360.1466188300001</v>
          </cell>
          <cell r="BJ105">
            <v>998.37401877999991</v>
          </cell>
          <cell r="BK105">
            <v>2450.4246497499998</v>
          </cell>
          <cell r="BL105">
            <v>8137.9436061599999</v>
          </cell>
          <cell r="BM105">
            <v>1213.6560893199999</v>
          </cell>
          <cell r="BN105">
            <v>492.77156364999968</v>
          </cell>
          <cell r="BO105">
            <v>1175.9553273399999</v>
          </cell>
          <cell r="BP105">
            <v>752.42439143999968</v>
          </cell>
          <cell r="BQ105">
            <v>740.674412740001</v>
          </cell>
          <cell r="BR105">
            <v>1997.2256451299988</v>
          </cell>
          <cell r="BS105">
            <v>1638.0467696499998</v>
          </cell>
          <cell r="BT105">
            <v>590.20300263000001</v>
          </cell>
          <cell r="BU105">
            <v>1040.9632903199988</v>
          </cell>
          <cell r="BV105">
            <v>909.77751677000117</v>
          </cell>
          <cell r="BW105">
            <v>1049.0672643699997</v>
          </cell>
          <cell r="BX105">
            <v>2275.6343232899999</v>
          </cell>
          <cell r="BY105">
            <v>1040.23499926</v>
          </cell>
          <cell r="BZ105">
            <v>922.58089596000002</v>
          </cell>
          <cell r="CA105">
            <v>995.90207854999994</v>
          </cell>
          <cell r="CB105">
            <v>1574.9641173399998</v>
          </cell>
          <cell r="CC105">
            <v>1144.2513479000002</v>
          </cell>
          <cell r="CD105">
            <v>1603.04899299</v>
          </cell>
          <cell r="CE105">
            <v>1265.60939846</v>
          </cell>
          <cell r="CF105">
            <v>1366.77648028</v>
          </cell>
          <cell r="CG105">
            <v>830.84565425000005</v>
          </cell>
          <cell r="CH105">
            <v>900.64461082000003</v>
          </cell>
          <cell r="CI105">
            <v>1370.8578252999991</v>
          </cell>
          <cell r="CJ105">
            <v>1378.12929844</v>
          </cell>
          <cell r="CK105">
            <v>2689.8643896599997</v>
          </cell>
          <cell r="CL105">
            <v>920.60530264999977</v>
          </cell>
          <cell r="CM105">
            <v>1014.4288275299997</v>
          </cell>
          <cell r="CN105">
            <v>1028.5529291100004</v>
          </cell>
          <cell r="CO105">
            <v>796.53454522000004</v>
          </cell>
          <cell r="CP105">
            <v>2621.2787617399995</v>
          </cell>
          <cell r="CQ105">
            <v>1641.9036506200002</v>
          </cell>
          <cell r="CR105">
            <v>915.7454122800001</v>
          </cell>
          <cell r="CS105">
            <v>1396.5017643100002</v>
          </cell>
          <cell r="CT105">
            <v>1165.47859466</v>
          </cell>
          <cell r="CU105">
            <v>1739.7664363900008</v>
          </cell>
          <cell r="CV105">
            <v>1378.1619379200001</v>
          </cell>
          <cell r="CW105">
            <v>2005.8336631</v>
          </cell>
          <cell r="CX105">
            <v>636.96461481999995</v>
          </cell>
          <cell r="CY105">
            <v>1245.61376051</v>
          </cell>
          <cell r="CZ105">
            <v>1815.2325035900001</v>
          </cell>
          <cell r="DA105">
            <v>1237.0245609800004</v>
          </cell>
          <cell r="DB105">
            <v>2442.3897687500003</v>
          </cell>
          <cell r="DC105">
            <v>2282.7315938899997</v>
          </cell>
          <cell r="DD105">
            <v>1696.6900302200002</v>
          </cell>
          <cell r="DE105">
            <v>1663.34947281</v>
          </cell>
          <cell r="DF105">
            <v>950.65000780999992</v>
          </cell>
          <cell r="DG105">
            <v>2662.9358673500001</v>
          </cell>
          <cell r="DH105">
            <v>2693.45357513</v>
          </cell>
          <cell r="DI105">
            <v>2284.6120593900005</v>
          </cell>
          <cell r="DJ105">
            <v>1111.08763716</v>
          </cell>
          <cell r="DK105">
            <v>1349.78011511</v>
          </cell>
          <cell r="DL105">
            <v>1076.8308390299999</v>
          </cell>
          <cell r="DM105">
            <v>1053.17847555</v>
          </cell>
          <cell r="DN105">
            <v>2825.3015545799999</v>
          </cell>
          <cell r="DO105">
            <v>2299.0818347700001</v>
          </cell>
          <cell r="DP105">
            <v>1487.2078182499999</v>
          </cell>
          <cell r="DQ105">
            <v>1591.1735128399998</v>
          </cell>
          <cell r="DR105">
            <v>1441.70911839</v>
          </cell>
          <cell r="DS105">
            <v>2033.87259285</v>
          </cell>
          <cell r="DT105">
            <v>2850.3667780899996</v>
          </cell>
          <cell r="DU105">
            <v>2751.0705984699998</v>
          </cell>
          <cell r="DV105">
            <v>1207.97213745</v>
          </cell>
          <cell r="DW105">
            <v>1643.3655695</v>
          </cell>
          <cell r="DX105">
            <v>1313.2166343900001</v>
          </cell>
          <cell r="DY105">
            <v>1618.9070146399999</v>
          </cell>
          <cell r="DZ105">
            <v>2950.2137180600002</v>
          </cell>
          <cell r="EA105">
            <v>2294.0529912599995</v>
          </cell>
          <cell r="EB105">
            <v>1523.6901512699999</v>
          </cell>
          <cell r="EC105">
            <v>1735.3427748200002</v>
          </cell>
          <cell r="ED105">
            <v>1710.7753365699998</v>
          </cell>
          <cell r="EE105">
            <v>2335.2595542399999</v>
          </cell>
          <cell r="EF105">
            <v>2850.3667780899996</v>
          </cell>
          <cell r="EG105">
            <v>5601.4373765600003</v>
          </cell>
          <cell r="EH105">
            <v>6809.4095140099998</v>
          </cell>
          <cell r="EI105">
            <v>8452.7750835099996</v>
          </cell>
          <cell r="EJ105">
            <v>9765.9917178999985</v>
          </cell>
          <cell r="EK105">
            <v>11384.898732539998</v>
          </cell>
          <cell r="EL105">
            <v>14335.112450599998</v>
          </cell>
          <cell r="EM105">
            <v>16629.165441859997</v>
          </cell>
          <cell r="EN105">
            <v>18152.855593129996</v>
          </cell>
          <cell r="EO105">
            <v>19888.198367949997</v>
          </cell>
          <cell r="EP105">
            <v>21598.973704519998</v>
          </cell>
          <cell r="EQ105">
            <v>23934.233258759999</v>
          </cell>
          <cell r="ER105">
            <v>1420.8558180800001</v>
          </cell>
          <cell r="ES105">
            <v>4459.2921729400005</v>
          </cell>
          <cell r="ET105">
            <v>1310.0130626900002</v>
          </cell>
          <cell r="EU105">
            <v>1765.2846161299999</v>
          </cell>
          <cell r="EV105">
            <v>1645.7001089999999</v>
          </cell>
          <cell r="EW105">
            <v>1416.6436745000001</v>
          </cell>
          <cell r="EX105">
            <v>3016.54601198</v>
          </cell>
          <cell r="EY105">
            <v>2572.1045634899997</v>
          </cell>
          <cell r="EZ105">
            <v>1558.0956011800001</v>
          </cell>
          <cell r="FA105">
            <v>2126.3949606800002</v>
          </cell>
          <cell r="FB105">
            <v>2850.0973916600001</v>
          </cell>
          <cell r="FC105">
            <v>6988.8636945300004</v>
          </cell>
          <cell r="FD105">
            <v>1420.8558180800001</v>
          </cell>
          <cell r="FE105">
            <v>5880.1479910200005</v>
          </cell>
          <cell r="FF105">
            <v>7190.1610537099996</v>
          </cell>
          <cell r="FG105">
            <v>8955.4456698400008</v>
          </cell>
          <cell r="FH105">
            <v>10601.14577884</v>
          </cell>
          <cell r="FI105">
            <v>12017.789453340001</v>
          </cell>
          <cell r="FJ105">
            <v>15034.33546532</v>
          </cell>
          <cell r="FK105">
            <v>17606.440028810001</v>
          </cell>
          <cell r="FL105">
            <v>19164.535629990001</v>
          </cell>
          <cell r="FM105">
            <v>21290.930590670003</v>
          </cell>
          <cell r="FN105">
            <v>24141.027982330004</v>
          </cell>
          <cell r="FO105">
            <v>31129.891676860003</v>
          </cell>
          <cell r="FP105">
            <v>0</v>
          </cell>
          <cell r="FQ105">
            <v>-1429.5109600099997</v>
          </cell>
          <cell r="FR105">
            <v>1708.2215744700006</v>
          </cell>
          <cell r="FS105">
            <v>102.04092524000006</v>
          </cell>
          <cell r="FT105">
            <v>121.91904662999984</v>
          </cell>
          <cell r="FU105">
            <v>332.48347460999969</v>
          </cell>
          <cell r="FV105">
            <v>-202.26334013999991</v>
          </cell>
          <cell r="FW105">
            <v>66.332293919999955</v>
          </cell>
          <cell r="FX105">
            <v>278.05157223000009</v>
          </cell>
          <cell r="FY105">
            <v>34.405449910000186</v>
          </cell>
          <cell r="FZ105">
            <v>391.05218585999978</v>
          </cell>
          <cell r="GA105">
            <v>1139.3220550900003</v>
          </cell>
          <cell r="GB105">
            <v>4653.6041402900009</v>
          </cell>
          <cell r="GC105">
            <v>0</v>
          </cell>
          <cell r="GD105">
            <v>-0.50151825056279242</v>
          </cell>
          <cell r="GE105">
            <v>0.62092974837505921</v>
          </cell>
          <cell r="GF105">
            <v>8.4472912972484604E-2</v>
          </cell>
          <cell r="GG105">
            <v>7.4188633918559066E-2</v>
          </cell>
          <cell r="GH105">
            <v>0.25318250310196611</v>
          </cell>
          <cell r="GI105">
            <v>-0.1249382072663251</v>
          </cell>
          <cell r="GJ105">
            <v>2.2483894476505485E-2</v>
          </cell>
          <cell r="GK105">
            <v>0.12120538334961538</v>
          </cell>
          <cell r="GL105">
            <v>2.2580345407708483E-2</v>
          </cell>
          <cell r="GM105">
            <v>0.22534578847142289</v>
          </cell>
          <cell r="GN105">
            <v>0.66596824886093542</v>
          </cell>
          <cell r="GO105">
            <v>1.9927567074249681</v>
          </cell>
          <cell r="GP105">
            <v>0</v>
          </cell>
          <cell r="GQ105">
            <v>-1429.5109600099997</v>
          </cell>
          <cell r="GR105">
            <v>278.71061445999982</v>
          </cell>
          <cell r="GS105">
            <v>380.75153970000008</v>
          </cell>
          <cell r="GT105">
            <v>502.67058633000107</v>
          </cell>
          <cell r="GU105">
            <v>835.15406094000139</v>
          </cell>
          <cell r="GV105">
            <v>632.8907208000029</v>
          </cell>
          <cell r="GW105">
            <v>699.22301472000242</v>
          </cell>
          <cell r="GX105">
            <v>977.274586950002</v>
          </cell>
          <cell r="GY105">
            <v>1011.6800368600057</v>
          </cell>
          <cell r="GZ105">
            <v>1402.7322227200057</v>
          </cell>
          <cell r="HA105">
            <v>2542.0542778100062</v>
          </cell>
          <cell r="HB105">
            <v>7195.6584181000035</v>
          </cell>
          <cell r="HC105">
            <v>0</v>
          </cell>
          <cell r="HD105">
            <v>-0.50151825056279242</v>
          </cell>
          <cell r="HE105">
            <v>4.9756981239548165E-2</v>
          </cell>
          <cell r="HF105">
            <v>5.5915500296556397E-2</v>
          </cell>
          <cell r="HG105">
            <v>5.9468113295789722E-2</v>
          </cell>
          <cell r="HH105">
            <v>8.5516564529668299E-2</v>
          </cell>
          <cell r="HI105">
            <v>5.559036893240802E-2</v>
          </cell>
          <cell r="HJ105">
            <v>4.8776946614795223E-2</v>
          </cell>
          <cell r="HK105">
            <v>5.8768709131364102E-2</v>
          </cell>
          <cell r="HL105">
            <v>5.5731178583433398E-2</v>
          </cell>
          <cell r="HM105">
            <v>7.0530884536053343E-2</v>
          </cell>
          <cell r="HN105">
            <v>0.11769329008803936</v>
          </cell>
          <cell r="HO105">
            <v>0.30064294687469761</v>
          </cell>
          <cell r="HP105">
            <v>0</v>
          </cell>
          <cell r="HQ105">
            <v>7.9999988855661286E-8</v>
          </cell>
          <cell r="HR105">
            <v>-5.9999919699293969E-8</v>
          </cell>
          <cell r="HS105">
            <v>-3.0999991196267729E-7</v>
          </cell>
          <cell r="HT105">
            <v>1.2999990417483787E-7</v>
          </cell>
          <cell r="HU105">
            <v>-9.9475983006414026E-14</v>
          </cell>
          <cell r="HV105">
            <v>-4.9999993834148881E-7</v>
          </cell>
          <cell r="HW105">
            <v>-2.0000069156367317E-8</v>
          </cell>
          <cell r="HX105">
            <v>4.8999983448538842E-7</v>
          </cell>
          <cell r="HY105">
            <v>1.8000006818397196E-7</v>
          </cell>
          <cell r="HZ105">
            <v>-3.1999987371023053E-7</v>
          </cell>
          <cell r="IA105">
            <v>1009.35740366</v>
          </cell>
          <cell r="IB105">
            <v>4410.5342735300001</v>
          </cell>
          <cell r="IC105">
            <v>0</v>
          </cell>
          <cell r="ID105">
            <v>5.6304086482377543E-11</v>
          </cell>
          <cell r="IE105">
            <v>-1.345503218259163E-11</v>
          </cell>
          <cell r="IF105">
            <v>-2.3663879446572914E-10</v>
          </cell>
          <cell r="IG105">
            <v>7.3642461389261822E-11</v>
          </cell>
          <cell r="IH105">
            <v>-6.0445996486480169E-17</v>
          </cell>
          <cell r="II105">
            <v>-3.5294686106687261E-10</v>
          </cell>
          <cell r="IJ105">
            <v>-6.6301223574266224E-12</v>
          </cell>
          <cell r="IK105">
            <v>1.905054100576192E-10</v>
          </cell>
          <cell r="IL105">
            <v>1.1552568922500409E-10</v>
          </cell>
          <cell r="IM105">
            <v>-1.5048938676930515E-10</v>
          </cell>
          <cell r="IN105">
            <v>0.54834328055027837</v>
          </cell>
          <cell r="IO105">
            <v>1.7106170521140713</v>
          </cell>
          <cell r="IP105">
            <v>0</v>
          </cell>
          <cell r="IQ105">
            <v>7.9999988855661286E-8</v>
          </cell>
          <cell r="IR105">
            <v>2.0000072709080996E-8</v>
          </cell>
          <cell r="IS105">
            <v>-2.8999984635902365E-7</v>
          </cell>
          <cell r="IT105">
            <v>-1.599999563950405E-7</v>
          </cell>
          <cell r="IU105">
            <v>-1.6000004166016879E-7</v>
          </cell>
          <cell r="IV105">
            <v>-6.5999995513266185E-7</v>
          </cell>
          <cell r="IW105">
            <v>-6.8000008468516171E-7</v>
          </cell>
          <cell r="IX105">
            <v>-1.9000020756720915E-7</v>
          </cell>
          <cell r="IY105">
            <v>-1.000017846308765E-8</v>
          </cell>
          <cell r="IZ105">
            <v>-3.2999997756633093E-7</v>
          </cell>
          <cell r="JA105">
            <v>1009.3574033300022</v>
          </cell>
          <cell r="JB105">
            <v>5419.8916768600002</v>
          </cell>
          <cell r="JC105">
            <v>0</v>
          </cell>
          <cell r="JD105">
            <v>0</v>
          </cell>
          <cell r="JE105">
            <v>0</v>
          </cell>
          <cell r="JF105">
            <v>0</v>
          </cell>
          <cell r="JG105">
            <v>0</v>
          </cell>
          <cell r="JH105">
            <v>0</v>
          </cell>
          <cell r="JI105">
            <v>0</v>
          </cell>
          <cell r="JJ105">
            <v>0</v>
          </cell>
          <cell r="JK105">
            <v>0</v>
          </cell>
          <cell r="JL105">
            <v>0</v>
          </cell>
          <cell r="JM105">
            <v>0</v>
          </cell>
          <cell r="JN105">
            <v>0</v>
          </cell>
          <cell r="JO105">
            <v>0</v>
          </cell>
          <cell r="JP105">
            <v>0</v>
          </cell>
          <cell r="JQ105">
            <v>1420.855818</v>
          </cell>
          <cell r="JR105">
            <v>4459.2921730000007</v>
          </cell>
          <cell r="JS105">
            <v>1310.0130630000001</v>
          </cell>
          <cell r="JT105">
            <v>1765.2846159999999</v>
          </cell>
          <cell r="JU105">
            <v>1645.7001089999999</v>
          </cell>
          <cell r="JV105">
            <v>1416.643675</v>
          </cell>
          <cell r="JW105">
            <v>3016.5460120000002</v>
          </cell>
          <cell r="JX105">
            <v>2572.1045629999999</v>
          </cell>
          <cell r="JY105">
            <v>1558.095601</v>
          </cell>
          <cell r="JZ105">
            <v>2126.394961</v>
          </cell>
          <cell r="KA105">
            <v>1840.739988</v>
          </cell>
          <cell r="KB105">
            <v>2578.3294209999999</v>
          </cell>
          <cell r="KC105">
            <v>0</v>
          </cell>
          <cell r="KD105">
            <v>1420.855818</v>
          </cell>
          <cell r="KE105">
            <v>5880.1479909999998</v>
          </cell>
          <cell r="KF105">
            <v>7190.1610540000001</v>
          </cell>
          <cell r="KG105">
            <v>8955.445670000001</v>
          </cell>
          <cell r="KH105">
            <v>10601.145779</v>
          </cell>
          <cell r="KI105">
            <v>12017.789454000002</v>
          </cell>
          <cell r="KJ105">
            <v>15034.335466</v>
          </cell>
          <cell r="KK105">
            <v>17606.440029000001</v>
          </cell>
          <cell r="KL105">
            <v>19164.535630000002</v>
          </cell>
          <cell r="KM105">
            <v>21290.930591000004</v>
          </cell>
          <cell r="KN105">
            <v>23131.670579000001</v>
          </cell>
          <cell r="KO105">
            <v>25710.000000000004</v>
          </cell>
          <cell r="KP105">
            <v>0</v>
          </cell>
          <cell r="KQ105">
            <v>1420.8558180800001</v>
          </cell>
          <cell r="KR105">
            <v>4459.2921729400005</v>
          </cell>
          <cell r="KS105">
            <v>1310.0130626900002</v>
          </cell>
          <cell r="KT105">
            <v>1765.2846161299999</v>
          </cell>
          <cell r="KU105">
            <v>1645.7001089999999</v>
          </cell>
          <cell r="KV105">
            <v>1416.6436745000001</v>
          </cell>
          <cell r="KW105">
            <v>3016.54601198</v>
          </cell>
          <cell r="KX105">
            <v>2572.1045634899997</v>
          </cell>
          <cell r="KY105">
            <v>1558.0956011800001</v>
          </cell>
          <cell r="KZ105">
            <v>2126.3949606800002</v>
          </cell>
          <cell r="LA105">
            <v>2850.0973916600001</v>
          </cell>
          <cell r="LB105">
            <v>6988.8636945300004</v>
          </cell>
          <cell r="LC105">
            <v>0</v>
          </cell>
          <cell r="LD105">
            <v>0</v>
          </cell>
          <cell r="LE105">
            <v>1330.4033844799999</v>
          </cell>
          <cell r="LF105">
            <v>4407.0431911300002</v>
          </cell>
          <cell r="LG105">
            <v>1247.7754578900001</v>
          </cell>
          <cell r="LH105">
            <v>1698.4346327999999</v>
          </cell>
          <cell r="LI105">
            <v>1592.3674484800001</v>
          </cell>
          <cell r="LJ105">
            <v>1514.8755490000001</v>
          </cell>
          <cell r="LK105">
            <v>2944.9158927399999</v>
          </cell>
          <cell r="LL105">
            <v>2555.2748927600001</v>
          </cell>
          <cell r="LM105">
            <v>1524.7379642599999</v>
          </cell>
          <cell r="LN105">
            <v>2078.0427109699999</v>
          </cell>
          <cell r="LO105">
            <v>2830.0586109800001</v>
          </cell>
          <cell r="LP105">
            <v>6967.2653611900005</v>
          </cell>
          <cell r="LQ105">
            <v>0</v>
          </cell>
          <cell r="LR105">
            <v>0</v>
          </cell>
        </row>
        <row r="106">
          <cell r="M106">
            <v>0</v>
          </cell>
          <cell r="O106">
            <v>0</v>
          </cell>
          <cell r="P106">
            <v>2.2737367544323206E-7</v>
          </cell>
          <cell r="Q106">
            <v>-2.2737367544323206E-7</v>
          </cell>
          <cell r="R106">
            <v>0</v>
          </cell>
          <cell r="S106">
            <v>-2.2737367544323206E-7</v>
          </cell>
          <cell r="T106">
            <v>0</v>
          </cell>
          <cell r="U106">
            <v>-2.2737367544323206E-7</v>
          </cell>
          <cell r="V106">
            <v>0</v>
          </cell>
          <cell r="W106">
            <v>-4.5474735088646412E-7</v>
          </cell>
          <cell r="X106">
            <v>-1.1368683772161603E-7</v>
          </cell>
          <cell r="Y106">
            <v>0</v>
          </cell>
          <cell r="Z106">
            <v>0</v>
          </cell>
          <cell r="AA106">
            <v>-1.8189894035458565E-6</v>
          </cell>
          <cell r="AB106">
            <v>0</v>
          </cell>
          <cell r="AC106">
            <v>0</v>
          </cell>
          <cell r="AD106">
            <v>0</v>
          </cell>
          <cell r="AE106">
            <v>0</v>
          </cell>
          <cell r="AF106">
            <v>0</v>
          </cell>
          <cell r="AG106">
            <v>0</v>
          </cell>
          <cell r="AH106">
            <v>0</v>
          </cell>
          <cell r="AI106">
            <v>0</v>
          </cell>
          <cell r="AJ106">
            <v>0</v>
          </cell>
          <cell r="AK106">
            <v>0</v>
          </cell>
          <cell r="AL106">
            <v>0</v>
          </cell>
          <cell r="AM106">
            <v>0</v>
          </cell>
          <cell r="AN106">
            <v>-2.2737367544323206E-7</v>
          </cell>
          <cell r="AO106">
            <v>0</v>
          </cell>
          <cell r="AP106">
            <v>-2.2737367544323206E-7</v>
          </cell>
          <cell r="AQ106">
            <v>0</v>
          </cell>
          <cell r="AR106">
            <v>-2.2737367544323206E-7</v>
          </cell>
          <cell r="AS106">
            <v>-1.1368683772161603E-7</v>
          </cell>
          <cell r="AT106">
            <v>0</v>
          </cell>
          <cell r="AU106">
            <v>1.1368683772161603E-7</v>
          </cell>
          <cell r="AV106">
            <v>0</v>
          </cell>
          <cell r="AW106">
            <v>0</v>
          </cell>
          <cell r="AX106">
            <v>0</v>
          </cell>
          <cell r="AY106">
            <v>2.2737367544323206E-7</v>
          </cell>
          <cell r="AZ106">
            <v>2.2737367544323206E-7</v>
          </cell>
          <cell r="BA106">
            <v>0</v>
          </cell>
          <cell r="BB106">
            <v>2.2737367544323206E-7</v>
          </cell>
          <cell r="BC106">
            <v>-2.2737367544323206E-7</v>
          </cell>
          <cell r="BD106">
            <v>0</v>
          </cell>
          <cell r="BE106">
            <v>0</v>
          </cell>
          <cell r="BF106">
            <v>0</v>
          </cell>
          <cell r="BG106">
            <v>0</v>
          </cell>
          <cell r="BH106">
            <v>0</v>
          </cell>
          <cell r="BI106">
            <v>-2.2737367544323206E-7</v>
          </cell>
          <cell r="BJ106">
            <v>0</v>
          </cell>
          <cell r="BK106">
            <v>0</v>
          </cell>
          <cell r="BL106">
            <v>0</v>
          </cell>
          <cell r="BM106">
            <v>0</v>
          </cell>
          <cell r="BN106">
            <v>-5.6843418860808015E-8</v>
          </cell>
          <cell r="BO106">
            <v>0</v>
          </cell>
          <cell r="BP106">
            <v>0</v>
          </cell>
          <cell r="BQ106">
            <v>-1.0231815394945443E-6</v>
          </cell>
          <cell r="BR106">
            <v>1.1368683772161603E-6</v>
          </cell>
          <cell r="BS106">
            <v>0</v>
          </cell>
          <cell r="BT106">
            <v>0</v>
          </cell>
          <cell r="BU106">
            <v>1.1368683772161603E-6</v>
          </cell>
          <cell r="BV106">
            <v>-1.1368683772161603E-6</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1.1368683772161603E-7</v>
          </cell>
          <cell r="CM106">
            <v>0</v>
          </cell>
          <cell r="CN106">
            <v>0</v>
          </cell>
          <cell r="CO106">
            <v>0</v>
          </cell>
          <cell r="CP106">
            <v>4.5474735088646412E-7</v>
          </cell>
          <cell r="CQ106">
            <v>0</v>
          </cell>
          <cell r="CR106">
            <v>0</v>
          </cell>
          <cell r="CS106">
            <v>-2.2737367544323206E-7</v>
          </cell>
          <cell r="CT106">
            <v>-2.2737367544323206E-7</v>
          </cell>
          <cell r="CU106">
            <v>2.2737367544323206E-7</v>
          </cell>
          <cell r="CV106">
            <v>0</v>
          </cell>
          <cell r="CW106">
            <v>0</v>
          </cell>
          <cell r="CX106">
            <v>0</v>
          </cell>
          <cell r="CY106">
            <v>0</v>
          </cell>
          <cell r="CZ106">
            <v>0</v>
          </cell>
          <cell r="DA106">
            <v>-2.2737367544323206E-7</v>
          </cell>
          <cell r="DB106">
            <v>-4.5474735088646412E-7</v>
          </cell>
          <cell r="DC106">
            <v>0</v>
          </cell>
          <cell r="DD106">
            <v>0</v>
          </cell>
          <cell r="DE106">
            <v>0</v>
          </cell>
          <cell r="DF106">
            <v>0</v>
          </cell>
          <cell r="DG106">
            <v>0</v>
          </cell>
          <cell r="DH106">
            <v>0</v>
          </cell>
          <cell r="DI106">
            <v>0</v>
          </cell>
          <cell r="DJ106">
            <v>0</v>
          </cell>
          <cell r="DK106">
            <v>2.2737367544323206E-7</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2.2737367544323206E-7</v>
          </cell>
          <cell r="DZ106">
            <v>-4.5474735088646412E-7</v>
          </cell>
          <cell r="EA106">
            <v>0</v>
          </cell>
          <cell r="EB106">
            <v>0</v>
          </cell>
          <cell r="EC106">
            <v>0</v>
          </cell>
          <cell r="ED106">
            <v>2.2737367544323206E-7</v>
          </cell>
          <cell r="EE106">
            <v>0</v>
          </cell>
          <cell r="EF106">
            <v>0</v>
          </cell>
          <cell r="EG106">
            <v>-9.0949470177292824E-7</v>
          </cell>
          <cell r="EH106">
            <v>-9.0949470177292824E-7</v>
          </cell>
          <cell r="EI106">
            <v>0</v>
          </cell>
          <cell r="EJ106">
            <v>1.8189894035458565E-6</v>
          </cell>
          <cell r="EK106">
            <v>1.8189894035458565E-6</v>
          </cell>
          <cell r="EL106">
            <v>0</v>
          </cell>
          <cell r="EM106">
            <v>0</v>
          </cell>
          <cell r="EN106">
            <v>0</v>
          </cell>
          <cell r="EO106">
            <v>0</v>
          </cell>
          <cell r="EP106">
            <v>0</v>
          </cell>
          <cell r="EQ106">
            <v>-3.637978807091713E-6</v>
          </cell>
          <cell r="ER106">
            <v>-2.2737367544323206E-7</v>
          </cell>
          <cell r="ES106">
            <v>0</v>
          </cell>
          <cell r="ET106">
            <v>-2.2737367544323206E-7</v>
          </cell>
          <cell r="EU106">
            <v>0</v>
          </cell>
          <cell r="EV106">
            <v>2.2737367544323206E-7</v>
          </cell>
          <cell r="EW106">
            <v>0</v>
          </cell>
          <cell r="EX106">
            <v>0</v>
          </cell>
          <cell r="EY106">
            <v>0</v>
          </cell>
          <cell r="EZ106">
            <v>0</v>
          </cell>
          <cell r="FA106">
            <v>0</v>
          </cell>
          <cell r="FB106">
            <v>4.5474735088646412E-7</v>
          </cell>
          <cell r="FC106">
            <v>-9.0949470177292824E-7</v>
          </cell>
          <cell r="FD106">
            <v>-2.2737367544323206E-7</v>
          </cell>
          <cell r="FE106">
            <v>0</v>
          </cell>
          <cell r="FF106">
            <v>9.0949470177292824E-7</v>
          </cell>
          <cell r="FG106">
            <v>0</v>
          </cell>
          <cell r="FH106">
            <v>0</v>
          </cell>
          <cell r="FI106">
            <v>-1.8189894035458565E-6</v>
          </cell>
          <cell r="FJ106">
            <v>0</v>
          </cell>
          <cell r="FK106">
            <v>0</v>
          </cell>
          <cell r="FL106">
            <v>0</v>
          </cell>
          <cell r="FM106">
            <v>0</v>
          </cell>
          <cell r="FN106">
            <v>0</v>
          </cell>
          <cell r="FO106">
            <v>0</v>
          </cell>
          <cell r="FP106">
            <v>0</v>
          </cell>
          <cell r="FQ106">
            <v>0</v>
          </cell>
          <cell r="FR106">
            <v>0</v>
          </cell>
          <cell r="FS106">
            <v>-8.5265128291212022E-8</v>
          </cell>
          <cell r="FT106">
            <v>7.1054273576010019E-8</v>
          </cell>
          <cell r="FU106">
            <v>3.4106051316484809E-7</v>
          </cell>
          <cell r="FV106">
            <v>-1.7053025658242404E-7</v>
          </cell>
          <cell r="FW106">
            <v>2.5579538487363607E-7</v>
          </cell>
          <cell r="FX106">
            <v>5.6843418860808015E-8</v>
          </cell>
          <cell r="FY106">
            <v>5.6843418860808015E-8</v>
          </cell>
          <cell r="FZ106">
            <v>2.2737367544323206E-7</v>
          </cell>
          <cell r="GA106">
            <v>2.2737367544323206E-7</v>
          </cell>
          <cell r="GB106">
            <v>-1.8189894035458565E-6</v>
          </cell>
          <cell r="GC106">
            <v>0</v>
          </cell>
          <cell r="GD106">
            <v>0</v>
          </cell>
          <cell r="GE106">
            <v>0</v>
          </cell>
          <cell r="GF106">
            <v>-6.9388939039072284E-11</v>
          </cell>
          <cell r="GG106">
            <v>4.163336342344337E-11</v>
          </cell>
          <cell r="GH106">
            <v>2.7755575615628914E-10</v>
          </cell>
          <cell r="GI106">
            <v>-8.3266726846886741E-11</v>
          </cell>
          <cell r="GJ106">
            <v>9.0205620750793969E-11</v>
          </cell>
          <cell r="GK106">
            <v>1.3877787807814457E-11</v>
          </cell>
          <cell r="GL106">
            <v>3.8163916471489756E-11</v>
          </cell>
          <cell r="GM106">
            <v>1.1102230246251565E-10</v>
          </cell>
          <cell r="GN106">
            <v>1.1102230246251565E-10</v>
          </cell>
          <cell r="GO106">
            <v>-8.8817841970012523E-10</v>
          </cell>
          <cell r="GP106">
            <v>0</v>
          </cell>
          <cell r="GQ106">
            <v>0</v>
          </cell>
          <cell r="GR106">
            <v>1.3073986337985843E-6</v>
          </cell>
          <cell r="GS106">
            <v>1.4779288903810084E-6</v>
          </cell>
          <cell r="GT106">
            <v>1.7053025658242404E-7</v>
          </cell>
          <cell r="GU106">
            <v>-1.4779288903810084E-6</v>
          </cell>
          <cell r="GV106">
            <v>-2.8421709430404007E-6</v>
          </cell>
          <cell r="GW106">
            <v>1.1368683772161603E-7</v>
          </cell>
          <cell r="GX106">
            <v>1.1368683772161603E-6</v>
          </cell>
          <cell r="GY106">
            <v>-4.5474735088646412E-7</v>
          </cell>
          <cell r="GZ106">
            <v>0</v>
          </cell>
          <cell r="HA106">
            <v>0</v>
          </cell>
          <cell r="HB106">
            <v>3.637978807091713E-6</v>
          </cell>
          <cell r="HC106">
            <v>0</v>
          </cell>
          <cell r="HD106">
            <v>0</v>
          </cell>
          <cell r="HE106">
            <v>2.4286128663675299E-10</v>
          </cell>
          <cell r="HF106">
            <v>2.2204460492503131E-10</v>
          </cell>
          <cell r="HG106">
            <v>2.0816681711721685E-11</v>
          </cell>
          <cell r="HH106">
            <v>-1.6653345369377348E-10</v>
          </cell>
          <cell r="HI106">
            <v>-2.6367796834847468E-10</v>
          </cell>
          <cell r="HJ106">
            <v>6.9388939039072284E-12</v>
          </cell>
          <cell r="HK106">
            <v>6.9388939039072284E-11</v>
          </cell>
          <cell r="HL106">
            <v>-2.0816681711721685E-11</v>
          </cell>
          <cell r="HM106">
            <v>0</v>
          </cell>
          <cell r="HN106">
            <v>0</v>
          </cell>
          <cell r="HO106">
            <v>2.2204460492503131E-10</v>
          </cell>
          <cell r="HP106">
            <v>0</v>
          </cell>
          <cell r="HQ106">
            <v>-1.5276668818842154E-7</v>
          </cell>
          <cell r="HR106">
            <v>5.5422333389287814E-7</v>
          </cell>
          <cell r="HS106">
            <v>-2.2026824808563106E-7</v>
          </cell>
          <cell r="HT106">
            <v>8.5265128291212022E-8</v>
          </cell>
          <cell r="HU106">
            <v>9.9475983006414026E-8</v>
          </cell>
          <cell r="HV106">
            <v>-3.5527136788005009E-9</v>
          </cell>
          <cell r="HW106">
            <v>2.8066438062523957E-7</v>
          </cell>
          <cell r="HX106">
            <v>-1.4210854715202004E-8</v>
          </cell>
          <cell r="HY106">
            <v>7.460698725481052E-8</v>
          </cell>
          <cell r="HZ106">
            <v>7.460698725481052E-8</v>
          </cell>
          <cell r="IA106">
            <v>4.5474735088646412E-7</v>
          </cell>
          <cell r="IB106">
            <v>0</v>
          </cell>
          <cell r="IC106">
            <v>0</v>
          </cell>
          <cell r="ID106">
            <v>-1.0751737527193485E-10</v>
          </cell>
          <cell r="IE106">
            <v>1.2428504623117009E-10</v>
          </cell>
          <cell r="IF106">
            <v>-1.6814202416472256E-10</v>
          </cell>
          <cell r="IG106">
            <v>4.8301065737010085E-11</v>
          </cell>
          <cell r="IH106">
            <v>6.0445996486480167E-11</v>
          </cell>
          <cell r="II106">
            <v>-2.5078385814163915E-12</v>
          </cell>
          <cell r="IJ106">
            <v>9.3041637524293494E-11</v>
          </cell>
          <cell r="IK106">
            <v>-5.5249910584912235E-12</v>
          </cell>
          <cell r="IL106">
            <v>4.7883446440764979E-11</v>
          </cell>
          <cell r="IM106">
            <v>3.5086138092013929E-11</v>
          </cell>
          <cell r="IN106">
            <v>2.2204460492503131E-10</v>
          </cell>
          <cell r="IO106">
            <v>0</v>
          </cell>
          <cell r="IP106">
            <v>0</v>
          </cell>
          <cell r="IQ106">
            <v>-1.5276668818842154E-7</v>
          </cell>
          <cell r="IR106">
            <v>6.2527760746888816E-7</v>
          </cell>
          <cell r="IS106">
            <v>1.8474111129762605E-7</v>
          </cell>
          <cell r="IT106">
            <v>1.6484591469634324E-6</v>
          </cell>
          <cell r="IU106">
            <v>-8.5265128291212022E-8</v>
          </cell>
          <cell r="IV106">
            <v>-3.4106051316484809E-7</v>
          </cell>
          <cell r="IW106">
            <v>0</v>
          </cell>
          <cell r="IX106">
            <v>-5.1159076974727213E-7</v>
          </cell>
          <cell r="IY106">
            <v>3.0127011996228248E-6</v>
          </cell>
          <cell r="IZ106">
            <v>2.5579538487363607E-6</v>
          </cell>
          <cell r="JA106">
            <v>6.8212102632969618E-7</v>
          </cell>
          <cell r="JB106">
            <v>2.7284841053187847E-6</v>
          </cell>
          <cell r="JC106">
            <v>0</v>
          </cell>
          <cell r="JD106">
            <v>0</v>
          </cell>
          <cell r="JE106">
            <v>0</v>
          </cell>
          <cell r="JF106">
            <v>0</v>
          </cell>
          <cell r="JG106">
            <v>0</v>
          </cell>
          <cell r="JH106">
            <v>0</v>
          </cell>
          <cell r="JI106">
            <v>0</v>
          </cell>
          <cell r="JJ106">
            <v>0</v>
          </cell>
          <cell r="JK106">
            <v>0</v>
          </cell>
          <cell r="JL106">
            <v>0</v>
          </cell>
          <cell r="JM106">
            <v>0</v>
          </cell>
          <cell r="JN106">
            <v>0</v>
          </cell>
          <cell r="JO106">
            <v>0</v>
          </cell>
          <cell r="JP106">
            <v>0</v>
          </cell>
          <cell r="JQ106">
            <v>0</v>
          </cell>
          <cell r="JR106">
            <v>-9.0949470177292824E-7</v>
          </cell>
          <cell r="JS106">
            <v>0</v>
          </cell>
          <cell r="JT106">
            <v>0</v>
          </cell>
          <cell r="JU106">
            <v>2.2737367544323206E-7</v>
          </cell>
          <cell r="JV106">
            <v>0</v>
          </cell>
          <cell r="JW106">
            <v>-4.5474735088646412E-7</v>
          </cell>
          <cell r="JX106">
            <v>0</v>
          </cell>
          <cell r="JY106">
            <v>0</v>
          </cell>
          <cell r="JZ106">
            <v>0</v>
          </cell>
          <cell r="KA106">
            <v>0</v>
          </cell>
          <cell r="KB106">
            <v>0</v>
          </cell>
          <cell r="KC106">
            <v>0</v>
          </cell>
          <cell r="KD106">
            <v>0</v>
          </cell>
          <cell r="KE106">
            <v>0</v>
          </cell>
          <cell r="KF106">
            <v>0</v>
          </cell>
          <cell r="KG106">
            <v>-1.8189894035458565E-6</v>
          </cell>
          <cell r="KH106">
            <v>0</v>
          </cell>
          <cell r="KI106">
            <v>-1.8189894035458565E-6</v>
          </cell>
          <cell r="KJ106">
            <v>0</v>
          </cell>
          <cell r="KK106">
            <v>0</v>
          </cell>
          <cell r="KL106">
            <v>-3.637978807091713E-6</v>
          </cell>
          <cell r="KM106">
            <v>-3.637978807091713E-6</v>
          </cell>
          <cell r="KN106">
            <v>0</v>
          </cell>
          <cell r="KO106">
            <v>-3.637978807091713E-6</v>
          </cell>
          <cell r="KP106">
            <v>0</v>
          </cell>
          <cell r="KQ106">
            <v>-2.2737367544323206E-7</v>
          </cell>
          <cell r="KR106">
            <v>0</v>
          </cell>
          <cell r="KS106">
            <v>-2.2737367544323206E-7</v>
          </cell>
          <cell r="KT106">
            <v>0</v>
          </cell>
          <cell r="KU106">
            <v>2.2737367544323206E-7</v>
          </cell>
          <cell r="KV106">
            <v>0</v>
          </cell>
          <cell r="KW106">
            <v>0</v>
          </cell>
          <cell r="KX106">
            <v>0</v>
          </cell>
          <cell r="KY106">
            <v>0</v>
          </cell>
          <cell r="KZ106">
            <v>0</v>
          </cell>
          <cell r="LA106">
            <v>4.5474735088646412E-7</v>
          </cell>
          <cell r="LB106">
            <v>-9.0949470177292824E-7</v>
          </cell>
          <cell r="LC106">
            <v>0</v>
          </cell>
          <cell r="LD106">
            <v>0</v>
          </cell>
          <cell r="LE106">
            <v>0</v>
          </cell>
          <cell r="LF106">
            <v>0</v>
          </cell>
          <cell r="LG106">
            <v>0</v>
          </cell>
          <cell r="LH106">
            <v>0</v>
          </cell>
          <cell r="LI106">
            <v>0</v>
          </cell>
          <cell r="LJ106">
            <v>0</v>
          </cell>
          <cell r="LK106">
            <v>0</v>
          </cell>
          <cell r="LL106">
            <v>0</v>
          </cell>
          <cell r="LM106">
            <v>0</v>
          </cell>
          <cell r="LN106">
            <v>0</v>
          </cell>
          <cell r="LO106">
            <v>0</v>
          </cell>
          <cell r="LP106">
            <v>0</v>
          </cell>
          <cell r="LQ106">
            <v>0</v>
          </cell>
          <cell r="LR106">
            <v>0</v>
          </cell>
        </row>
        <row r="107">
          <cell r="M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0</v>
          </cell>
          <cell r="CR107">
            <v>0</v>
          </cell>
          <cell r="CS107">
            <v>0</v>
          </cell>
          <cell r="CT107">
            <v>0</v>
          </cell>
          <cell r="CU107">
            <v>0</v>
          </cell>
          <cell r="CV107">
            <v>0</v>
          </cell>
          <cell r="CW107">
            <v>0</v>
          </cell>
          <cell r="CX107">
            <v>0</v>
          </cell>
          <cell r="CY107">
            <v>0</v>
          </cell>
          <cell r="CZ107">
            <v>0</v>
          </cell>
          <cell r="DA107">
            <v>0</v>
          </cell>
          <cell r="DB107">
            <v>0</v>
          </cell>
          <cell r="DC107">
            <v>0</v>
          </cell>
          <cell r="DD107">
            <v>0</v>
          </cell>
          <cell r="DE107">
            <v>0</v>
          </cell>
          <cell r="DF107">
            <v>0</v>
          </cell>
          <cell r="DG107">
            <v>0</v>
          </cell>
          <cell r="DH107">
            <v>0</v>
          </cell>
          <cell r="DI107">
            <v>0</v>
          </cell>
          <cell r="DJ107">
            <v>0</v>
          </cell>
          <cell r="DK107">
            <v>0</v>
          </cell>
          <cell r="DL107">
            <v>0</v>
          </cell>
          <cell r="DM107">
            <v>0</v>
          </cell>
          <cell r="DN107">
            <v>0</v>
          </cell>
          <cell r="DO107">
            <v>0</v>
          </cell>
          <cell r="DP107">
            <v>0</v>
          </cell>
          <cell r="DQ107">
            <v>0</v>
          </cell>
          <cell r="DR107">
            <v>0</v>
          </cell>
          <cell r="DS107">
            <v>0</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J107">
            <v>0</v>
          </cell>
          <cell r="EK107">
            <v>0</v>
          </cell>
          <cell r="EL107">
            <v>0</v>
          </cell>
          <cell r="EM107">
            <v>0</v>
          </cell>
          <cell r="EN107">
            <v>0</v>
          </cell>
          <cell r="EO107">
            <v>0</v>
          </cell>
          <cell r="EP107">
            <v>0</v>
          </cell>
          <cell r="EQ107">
            <v>0</v>
          </cell>
          <cell r="ER107">
            <v>0</v>
          </cell>
          <cell r="ES107">
            <v>0</v>
          </cell>
          <cell r="ET107">
            <v>0</v>
          </cell>
          <cell r="EU107">
            <v>0</v>
          </cell>
          <cell r="EV107">
            <v>0</v>
          </cell>
          <cell r="EW107">
            <v>0</v>
          </cell>
          <cell r="EX107">
            <v>0</v>
          </cell>
          <cell r="EY107">
            <v>0</v>
          </cell>
          <cell r="EZ107">
            <v>0</v>
          </cell>
          <cell r="FA107">
            <v>0</v>
          </cell>
          <cell r="FB107">
            <v>0</v>
          </cell>
          <cell r="FC107">
            <v>0</v>
          </cell>
          <cell r="FD107">
            <v>0</v>
          </cell>
          <cell r="FE107">
            <v>0</v>
          </cell>
          <cell r="FF107">
            <v>0</v>
          </cell>
          <cell r="FG107">
            <v>0</v>
          </cell>
          <cell r="FH107">
            <v>0</v>
          </cell>
          <cell r="FI107">
            <v>0</v>
          </cell>
          <cell r="FJ107">
            <v>0</v>
          </cell>
          <cell r="FK107">
            <v>0</v>
          </cell>
          <cell r="FL107">
            <v>0</v>
          </cell>
          <cell r="FM107">
            <v>0</v>
          </cell>
          <cell r="FN107">
            <v>0</v>
          </cell>
          <cell r="FO107">
            <v>0</v>
          </cell>
          <cell r="FP107">
            <v>0</v>
          </cell>
          <cell r="FQ107">
            <v>0</v>
          </cell>
          <cell r="FR107">
            <v>0</v>
          </cell>
          <cell r="FS107">
            <v>0</v>
          </cell>
          <cell r="FT107">
            <v>0</v>
          </cell>
          <cell r="FU107">
            <v>0</v>
          </cell>
          <cell r="FV107">
            <v>0</v>
          </cell>
          <cell r="FW107">
            <v>0</v>
          </cell>
          <cell r="FX107">
            <v>0</v>
          </cell>
          <cell r="FY107">
            <v>0</v>
          </cell>
          <cell r="FZ107">
            <v>0</v>
          </cell>
          <cell r="GA107">
            <v>0</v>
          </cell>
          <cell r="GB107">
            <v>0</v>
          </cell>
          <cell r="GC107">
            <v>0</v>
          </cell>
          <cell r="GD107">
            <v>0</v>
          </cell>
          <cell r="GE107">
            <v>0</v>
          </cell>
          <cell r="GF107">
            <v>0</v>
          </cell>
          <cell r="GG107">
            <v>0</v>
          </cell>
          <cell r="GH107">
            <v>0</v>
          </cell>
          <cell r="GI107">
            <v>0</v>
          </cell>
          <cell r="GJ107">
            <v>0</v>
          </cell>
          <cell r="GK107">
            <v>0</v>
          </cell>
          <cell r="GL107">
            <v>0</v>
          </cell>
          <cell r="GM107">
            <v>0</v>
          </cell>
          <cell r="GN107">
            <v>0</v>
          </cell>
          <cell r="GO107">
            <v>0</v>
          </cell>
          <cell r="GP107">
            <v>0</v>
          </cell>
          <cell r="GQ107">
            <v>0</v>
          </cell>
          <cell r="GR107">
            <v>0</v>
          </cell>
          <cell r="GS107">
            <v>0</v>
          </cell>
          <cell r="GT107">
            <v>0</v>
          </cell>
          <cell r="GU107">
            <v>0</v>
          </cell>
          <cell r="GV107">
            <v>0</v>
          </cell>
          <cell r="GW107">
            <v>0</v>
          </cell>
          <cell r="GX107">
            <v>0</v>
          </cell>
          <cell r="GY107">
            <v>0</v>
          </cell>
          <cell r="GZ107">
            <v>0</v>
          </cell>
          <cell r="HA107">
            <v>0</v>
          </cell>
          <cell r="HB107">
            <v>0</v>
          </cell>
          <cell r="HC107">
            <v>0</v>
          </cell>
          <cell r="HD107">
            <v>0</v>
          </cell>
          <cell r="HE107">
            <v>0</v>
          </cell>
          <cell r="HF107">
            <v>0</v>
          </cell>
          <cell r="HG107">
            <v>0</v>
          </cell>
          <cell r="HH107">
            <v>0</v>
          </cell>
          <cell r="HI107">
            <v>0</v>
          </cell>
          <cell r="HJ107">
            <v>0</v>
          </cell>
          <cell r="HK107">
            <v>0</v>
          </cell>
          <cell r="HL107">
            <v>0</v>
          </cell>
          <cell r="HM107">
            <v>0</v>
          </cell>
          <cell r="HN107">
            <v>0</v>
          </cell>
          <cell r="HO107">
            <v>0</v>
          </cell>
          <cell r="HP107">
            <v>0</v>
          </cell>
          <cell r="HQ107">
            <v>0</v>
          </cell>
          <cell r="HR107">
            <v>0</v>
          </cell>
          <cell r="HS107">
            <v>0</v>
          </cell>
          <cell r="HT107">
            <v>0</v>
          </cell>
          <cell r="HU107">
            <v>0</v>
          </cell>
          <cell r="HV107">
            <v>0</v>
          </cell>
          <cell r="HW107">
            <v>0</v>
          </cell>
          <cell r="HX107">
            <v>0</v>
          </cell>
          <cell r="HY107">
            <v>0</v>
          </cell>
          <cell r="HZ107">
            <v>0</v>
          </cell>
          <cell r="IA107">
            <v>0</v>
          </cell>
          <cell r="IB107">
            <v>0</v>
          </cell>
          <cell r="IC107">
            <v>0</v>
          </cell>
          <cell r="ID107">
            <v>0</v>
          </cell>
          <cell r="IE107">
            <v>0</v>
          </cell>
          <cell r="IF107">
            <v>0</v>
          </cell>
          <cell r="IG107">
            <v>0</v>
          </cell>
          <cell r="IH107">
            <v>0</v>
          </cell>
          <cell r="II107">
            <v>0</v>
          </cell>
          <cell r="IJ107">
            <v>0</v>
          </cell>
          <cell r="IK107">
            <v>0</v>
          </cell>
          <cell r="IL107">
            <v>0</v>
          </cell>
          <cell r="IM107">
            <v>0</v>
          </cell>
          <cell r="IN107">
            <v>0</v>
          </cell>
          <cell r="IO107">
            <v>0</v>
          </cell>
          <cell r="IP107">
            <v>0</v>
          </cell>
          <cell r="IQ107">
            <v>0</v>
          </cell>
          <cell r="IR107">
            <v>0</v>
          </cell>
          <cell r="IS107">
            <v>0</v>
          </cell>
          <cell r="IT107">
            <v>0</v>
          </cell>
          <cell r="IU107">
            <v>0</v>
          </cell>
          <cell r="IV107">
            <v>0</v>
          </cell>
          <cell r="IW107">
            <v>0</v>
          </cell>
          <cell r="IX107">
            <v>0</v>
          </cell>
          <cell r="IY107">
            <v>0</v>
          </cell>
          <cell r="IZ107">
            <v>0</v>
          </cell>
          <cell r="JA107">
            <v>0</v>
          </cell>
          <cell r="JB107">
            <v>0</v>
          </cell>
          <cell r="JC107">
            <v>0</v>
          </cell>
          <cell r="JD107">
            <v>0</v>
          </cell>
          <cell r="JE107">
            <v>0</v>
          </cell>
          <cell r="JF107">
            <v>0</v>
          </cell>
          <cell r="JG107">
            <v>0</v>
          </cell>
          <cell r="JH107">
            <v>0</v>
          </cell>
          <cell r="JI107">
            <v>0</v>
          </cell>
          <cell r="JJ107">
            <v>0</v>
          </cell>
          <cell r="JK107">
            <v>0</v>
          </cell>
          <cell r="JL107">
            <v>0</v>
          </cell>
          <cell r="JM107">
            <v>0</v>
          </cell>
          <cell r="JN107">
            <v>0</v>
          </cell>
          <cell r="JO107">
            <v>0</v>
          </cell>
          <cell r="JP107">
            <v>0</v>
          </cell>
          <cell r="JQ107">
            <v>0</v>
          </cell>
          <cell r="JR107">
            <v>0</v>
          </cell>
          <cell r="JS107">
            <v>0</v>
          </cell>
          <cell r="JT107">
            <v>0</v>
          </cell>
          <cell r="JU107">
            <v>0</v>
          </cell>
          <cell r="JV107">
            <v>0</v>
          </cell>
          <cell r="JW107">
            <v>0</v>
          </cell>
          <cell r="JX107">
            <v>0</v>
          </cell>
          <cell r="JY107">
            <v>0</v>
          </cell>
          <cell r="JZ107">
            <v>0</v>
          </cell>
          <cell r="KA107">
            <v>0</v>
          </cell>
          <cell r="KB107">
            <v>0</v>
          </cell>
          <cell r="KC107">
            <v>0</v>
          </cell>
          <cell r="KD107">
            <v>0</v>
          </cell>
          <cell r="KE107">
            <v>0</v>
          </cell>
          <cell r="KF107">
            <v>0</v>
          </cell>
          <cell r="KG107">
            <v>0</v>
          </cell>
          <cell r="KH107">
            <v>0</v>
          </cell>
          <cell r="KI107">
            <v>0</v>
          </cell>
          <cell r="KJ107">
            <v>0</v>
          </cell>
          <cell r="KK107">
            <v>0</v>
          </cell>
          <cell r="KL107">
            <v>0</v>
          </cell>
          <cell r="KM107">
            <v>0</v>
          </cell>
          <cell r="KN107">
            <v>0</v>
          </cell>
          <cell r="KO107">
            <v>0</v>
          </cell>
          <cell r="KP107">
            <v>0</v>
          </cell>
          <cell r="KQ107">
            <v>0</v>
          </cell>
          <cell r="KR107">
            <v>0</v>
          </cell>
          <cell r="KS107">
            <v>0</v>
          </cell>
          <cell r="KT107">
            <v>0</v>
          </cell>
          <cell r="KU107">
            <v>0</v>
          </cell>
          <cell r="KV107">
            <v>0</v>
          </cell>
          <cell r="KW107">
            <v>0</v>
          </cell>
          <cell r="KX107">
            <v>0</v>
          </cell>
          <cell r="KY107">
            <v>0</v>
          </cell>
          <cell r="KZ107">
            <v>0</v>
          </cell>
          <cell r="LA107">
            <v>0</v>
          </cell>
          <cell r="LB107">
            <v>0</v>
          </cell>
          <cell r="LC107">
            <v>0</v>
          </cell>
          <cell r="LD107">
            <v>0</v>
          </cell>
          <cell r="LE107">
            <v>0</v>
          </cell>
          <cell r="LF107">
            <v>0</v>
          </cell>
          <cell r="LG107">
            <v>0</v>
          </cell>
          <cell r="LH107">
            <v>0</v>
          </cell>
          <cell r="LI107">
            <v>0</v>
          </cell>
          <cell r="LJ107">
            <v>0</v>
          </cell>
          <cell r="LK107">
            <v>0</v>
          </cell>
          <cell r="LL107">
            <v>0</v>
          </cell>
          <cell r="LM107">
            <v>0</v>
          </cell>
          <cell r="LN107">
            <v>0</v>
          </cell>
          <cell r="LO107">
            <v>0</v>
          </cell>
          <cell r="LP107">
            <v>0</v>
          </cell>
          <cell r="LQ107">
            <v>0</v>
          </cell>
          <cell r="LR107">
            <v>0</v>
          </cell>
        </row>
        <row r="108">
          <cell r="M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C108">
            <v>0</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v>0</v>
          </cell>
          <cell r="FE108">
            <v>0</v>
          </cell>
          <cell r="FF108">
            <v>0</v>
          </cell>
          <cell r="FG108">
            <v>0</v>
          </cell>
          <cell r="FH108">
            <v>0</v>
          </cell>
          <cell r="FI108">
            <v>0</v>
          </cell>
          <cell r="FJ108">
            <v>0</v>
          </cell>
          <cell r="FK108">
            <v>0</v>
          </cell>
          <cell r="FL108">
            <v>0</v>
          </cell>
          <cell r="FM108">
            <v>0</v>
          </cell>
          <cell r="FN108">
            <v>0</v>
          </cell>
          <cell r="FO108">
            <v>0</v>
          </cell>
          <cell r="FP108">
            <v>0</v>
          </cell>
          <cell r="FQ108">
            <v>0</v>
          </cell>
          <cell r="FR108">
            <v>0</v>
          </cell>
          <cell r="FS108">
            <v>0</v>
          </cell>
          <cell r="FT108">
            <v>0</v>
          </cell>
          <cell r="FU108">
            <v>0</v>
          </cell>
          <cell r="FV108">
            <v>0</v>
          </cell>
          <cell r="FW108">
            <v>0</v>
          </cell>
          <cell r="FX108">
            <v>0</v>
          </cell>
          <cell r="FY108">
            <v>0</v>
          </cell>
          <cell r="FZ108">
            <v>0</v>
          </cell>
          <cell r="GA108">
            <v>0</v>
          </cell>
          <cell r="GB108">
            <v>0</v>
          </cell>
          <cell r="GC108">
            <v>0</v>
          </cell>
          <cell r="GD108">
            <v>0</v>
          </cell>
          <cell r="GE108">
            <v>0</v>
          </cell>
          <cell r="GF108">
            <v>0</v>
          </cell>
          <cell r="GG108">
            <v>0</v>
          </cell>
          <cell r="GH108">
            <v>0</v>
          </cell>
          <cell r="GI108">
            <v>0</v>
          </cell>
          <cell r="GJ108">
            <v>0</v>
          </cell>
          <cell r="GK108">
            <v>0</v>
          </cell>
          <cell r="GL108">
            <v>0</v>
          </cell>
          <cell r="GM108">
            <v>0</v>
          </cell>
          <cell r="GN108">
            <v>0</v>
          </cell>
          <cell r="GO108">
            <v>0</v>
          </cell>
          <cell r="GP108">
            <v>0</v>
          </cell>
          <cell r="GQ108">
            <v>0</v>
          </cell>
          <cell r="GR108">
            <v>0</v>
          </cell>
          <cell r="GS108">
            <v>0</v>
          </cell>
          <cell r="GT108">
            <v>0</v>
          </cell>
          <cell r="GU108">
            <v>0</v>
          </cell>
          <cell r="GV108">
            <v>0</v>
          </cell>
          <cell r="GW108">
            <v>0</v>
          </cell>
          <cell r="GX108">
            <v>0</v>
          </cell>
          <cell r="GY108">
            <v>0</v>
          </cell>
          <cell r="GZ108">
            <v>0</v>
          </cell>
          <cell r="HA108">
            <v>0</v>
          </cell>
          <cell r="HB108">
            <v>0</v>
          </cell>
          <cell r="HC108">
            <v>0</v>
          </cell>
          <cell r="HD108">
            <v>0</v>
          </cell>
          <cell r="HE108">
            <v>0</v>
          </cell>
          <cell r="HF108">
            <v>0</v>
          </cell>
          <cell r="HG108">
            <v>0</v>
          </cell>
          <cell r="HH108">
            <v>0</v>
          </cell>
          <cell r="HI108">
            <v>0</v>
          </cell>
          <cell r="HJ108">
            <v>0</v>
          </cell>
          <cell r="HK108">
            <v>0</v>
          </cell>
          <cell r="HL108">
            <v>0</v>
          </cell>
          <cell r="HM108">
            <v>0</v>
          </cell>
          <cell r="HN108">
            <v>0</v>
          </cell>
          <cell r="HO108">
            <v>0</v>
          </cell>
          <cell r="HP108">
            <v>0</v>
          </cell>
          <cell r="HQ108">
            <v>0</v>
          </cell>
          <cell r="HR108">
            <v>0</v>
          </cell>
          <cell r="HS108">
            <v>0</v>
          </cell>
          <cell r="HT108">
            <v>0</v>
          </cell>
          <cell r="HU108">
            <v>0</v>
          </cell>
          <cell r="HV108">
            <v>0</v>
          </cell>
          <cell r="HW108">
            <v>0</v>
          </cell>
          <cell r="HX108">
            <v>0</v>
          </cell>
          <cell r="HY108">
            <v>0</v>
          </cell>
          <cell r="HZ108">
            <v>0</v>
          </cell>
          <cell r="IA108">
            <v>0</v>
          </cell>
          <cell r="IB108">
            <v>0</v>
          </cell>
          <cell r="IC108">
            <v>0</v>
          </cell>
          <cell r="ID108">
            <v>0</v>
          </cell>
          <cell r="IE108">
            <v>0</v>
          </cell>
          <cell r="IF108">
            <v>0</v>
          </cell>
          <cell r="IG108">
            <v>0</v>
          </cell>
          <cell r="IH108">
            <v>0</v>
          </cell>
          <cell r="II108">
            <v>0</v>
          </cell>
          <cell r="IJ108">
            <v>0</v>
          </cell>
          <cell r="IK108">
            <v>0</v>
          </cell>
          <cell r="IL108">
            <v>0</v>
          </cell>
          <cell r="IM108">
            <v>0</v>
          </cell>
          <cell r="IN108">
            <v>0</v>
          </cell>
          <cell r="IO108">
            <v>0</v>
          </cell>
          <cell r="IP108">
            <v>0</v>
          </cell>
          <cell r="IQ108">
            <v>0</v>
          </cell>
          <cell r="IR108">
            <v>0</v>
          </cell>
          <cell r="IS108">
            <v>0</v>
          </cell>
          <cell r="IT108">
            <v>0</v>
          </cell>
          <cell r="IU108">
            <v>0</v>
          </cell>
          <cell r="IV108">
            <v>0</v>
          </cell>
          <cell r="IW108">
            <v>0</v>
          </cell>
          <cell r="IX108">
            <v>0</v>
          </cell>
          <cell r="IY108">
            <v>0</v>
          </cell>
          <cell r="IZ108">
            <v>0</v>
          </cell>
          <cell r="JA108">
            <v>0</v>
          </cell>
          <cell r="JB108">
            <v>0</v>
          </cell>
          <cell r="JC108">
            <v>0</v>
          </cell>
          <cell r="JD108">
            <v>0</v>
          </cell>
          <cell r="JE108">
            <v>0</v>
          </cell>
          <cell r="JF108">
            <v>0</v>
          </cell>
          <cell r="JG108">
            <v>0</v>
          </cell>
          <cell r="JH108">
            <v>0</v>
          </cell>
          <cell r="JI108">
            <v>0</v>
          </cell>
          <cell r="JJ108">
            <v>0</v>
          </cell>
          <cell r="JK108">
            <v>0</v>
          </cell>
          <cell r="JL108">
            <v>0</v>
          </cell>
          <cell r="JM108">
            <v>0</v>
          </cell>
          <cell r="JN108">
            <v>0</v>
          </cell>
          <cell r="JO108">
            <v>0</v>
          </cell>
          <cell r="JP108">
            <v>0</v>
          </cell>
          <cell r="JQ108">
            <v>0</v>
          </cell>
          <cell r="JR108">
            <v>0</v>
          </cell>
          <cell r="JS108">
            <v>0</v>
          </cell>
          <cell r="JT108">
            <v>0</v>
          </cell>
          <cell r="JU108">
            <v>0</v>
          </cell>
          <cell r="JV108">
            <v>0</v>
          </cell>
          <cell r="JW108">
            <v>0</v>
          </cell>
          <cell r="JX108">
            <v>0</v>
          </cell>
          <cell r="JY108">
            <v>0</v>
          </cell>
          <cell r="JZ108">
            <v>0</v>
          </cell>
          <cell r="KA108">
            <v>0</v>
          </cell>
          <cell r="KB108">
            <v>0</v>
          </cell>
          <cell r="KC108">
            <v>0</v>
          </cell>
          <cell r="KD108">
            <v>0</v>
          </cell>
          <cell r="KE108">
            <v>0</v>
          </cell>
          <cell r="KF108">
            <v>0</v>
          </cell>
          <cell r="KG108">
            <v>0</v>
          </cell>
          <cell r="KH108">
            <v>0</v>
          </cell>
          <cell r="KI108">
            <v>0</v>
          </cell>
          <cell r="KJ108">
            <v>0</v>
          </cell>
          <cell r="KK108">
            <v>0</v>
          </cell>
          <cell r="KL108">
            <v>0</v>
          </cell>
          <cell r="KM108">
            <v>0</v>
          </cell>
          <cell r="KN108">
            <v>0</v>
          </cell>
          <cell r="KO108">
            <v>0</v>
          </cell>
          <cell r="KP108">
            <v>0</v>
          </cell>
          <cell r="KQ108">
            <v>0</v>
          </cell>
          <cell r="KR108">
            <v>0</v>
          </cell>
          <cell r="KS108">
            <v>0</v>
          </cell>
          <cell r="KT108">
            <v>0</v>
          </cell>
          <cell r="KU108">
            <v>0</v>
          </cell>
          <cell r="KV108">
            <v>0</v>
          </cell>
          <cell r="KW108">
            <v>0</v>
          </cell>
          <cell r="KX108">
            <v>0</v>
          </cell>
          <cell r="KY108">
            <v>0</v>
          </cell>
          <cell r="KZ108">
            <v>0</v>
          </cell>
          <cell r="LA108">
            <v>0</v>
          </cell>
          <cell r="LB108">
            <v>0</v>
          </cell>
          <cell r="LC108">
            <v>0</v>
          </cell>
          <cell r="LD108">
            <v>0</v>
          </cell>
          <cell r="LE108">
            <v>0</v>
          </cell>
          <cell r="LF108">
            <v>0</v>
          </cell>
          <cell r="LG108">
            <v>0</v>
          </cell>
          <cell r="LH108">
            <v>0</v>
          </cell>
          <cell r="LI108">
            <v>0</v>
          </cell>
          <cell r="LJ108">
            <v>0</v>
          </cell>
          <cell r="LK108">
            <v>0</v>
          </cell>
          <cell r="LL108">
            <v>0</v>
          </cell>
          <cell r="LM108">
            <v>0</v>
          </cell>
          <cell r="LN108">
            <v>0</v>
          </cell>
          <cell r="LO108">
            <v>0</v>
          </cell>
          <cell r="LP108">
            <v>0</v>
          </cell>
          <cell r="LQ108">
            <v>0</v>
          </cell>
          <cell r="LR108">
            <v>0</v>
          </cell>
        </row>
        <row r="109">
          <cell r="M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B109">
            <v>0</v>
          </cell>
          <cell r="FC109">
            <v>0</v>
          </cell>
          <cell r="FD109">
            <v>0</v>
          </cell>
          <cell r="FE109">
            <v>0</v>
          </cell>
          <cell r="FF109">
            <v>0</v>
          </cell>
          <cell r="FG109">
            <v>0</v>
          </cell>
          <cell r="FH109">
            <v>0</v>
          </cell>
          <cell r="FI109">
            <v>0</v>
          </cell>
          <cell r="FJ109">
            <v>0</v>
          </cell>
          <cell r="FK109">
            <v>0</v>
          </cell>
          <cell r="FL109">
            <v>0</v>
          </cell>
          <cell r="FM109">
            <v>0</v>
          </cell>
          <cell r="FN109">
            <v>0</v>
          </cell>
          <cell r="FO109">
            <v>0</v>
          </cell>
          <cell r="FP109">
            <v>0</v>
          </cell>
          <cell r="FQ109">
            <v>0</v>
          </cell>
          <cell r="FR109">
            <v>0</v>
          </cell>
          <cell r="FS109">
            <v>0</v>
          </cell>
          <cell r="FT109">
            <v>0</v>
          </cell>
          <cell r="FU109">
            <v>0</v>
          </cell>
          <cell r="FV109">
            <v>0</v>
          </cell>
          <cell r="FW109">
            <v>0</v>
          </cell>
          <cell r="FX109">
            <v>0</v>
          </cell>
          <cell r="FY109">
            <v>0</v>
          </cell>
          <cell r="FZ109">
            <v>0</v>
          </cell>
          <cell r="GA109">
            <v>0</v>
          </cell>
          <cell r="GB109">
            <v>0</v>
          </cell>
          <cell r="GC109">
            <v>0</v>
          </cell>
          <cell r="GD109">
            <v>0</v>
          </cell>
          <cell r="GE109">
            <v>0</v>
          </cell>
          <cell r="GF109">
            <v>0</v>
          </cell>
          <cell r="GG109">
            <v>0</v>
          </cell>
          <cell r="GH109">
            <v>0</v>
          </cell>
          <cell r="GI109">
            <v>0</v>
          </cell>
          <cell r="GJ109">
            <v>0</v>
          </cell>
          <cell r="GK109">
            <v>0</v>
          </cell>
          <cell r="GL109">
            <v>0</v>
          </cell>
          <cell r="GM109">
            <v>0</v>
          </cell>
          <cell r="GN109">
            <v>0</v>
          </cell>
          <cell r="GO109">
            <v>0</v>
          </cell>
          <cell r="GP109">
            <v>0</v>
          </cell>
          <cell r="GQ109">
            <v>0</v>
          </cell>
          <cell r="GR109">
            <v>0</v>
          </cell>
          <cell r="GS109">
            <v>0</v>
          </cell>
          <cell r="GT109">
            <v>0</v>
          </cell>
          <cell r="GU109">
            <v>0</v>
          </cell>
          <cell r="GV109">
            <v>0</v>
          </cell>
          <cell r="GW109">
            <v>0</v>
          </cell>
          <cell r="GX109">
            <v>0</v>
          </cell>
          <cell r="GY109">
            <v>0</v>
          </cell>
          <cell r="GZ109">
            <v>0</v>
          </cell>
          <cell r="HA109">
            <v>0</v>
          </cell>
          <cell r="HB109">
            <v>0</v>
          </cell>
          <cell r="HC109">
            <v>0</v>
          </cell>
          <cell r="HD109">
            <v>0</v>
          </cell>
          <cell r="HE109">
            <v>0</v>
          </cell>
          <cell r="HF109">
            <v>0</v>
          </cell>
          <cell r="HG109">
            <v>0</v>
          </cell>
          <cell r="HH109">
            <v>0</v>
          </cell>
          <cell r="HI109">
            <v>0</v>
          </cell>
          <cell r="HJ109">
            <v>0</v>
          </cell>
          <cell r="HK109">
            <v>0</v>
          </cell>
          <cell r="HL109">
            <v>0</v>
          </cell>
          <cell r="HM109">
            <v>0</v>
          </cell>
          <cell r="HN109">
            <v>0</v>
          </cell>
          <cell r="HO109">
            <v>0</v>
          </cell>
          <cell r="HP109">
            <v>0</v>
          </cell>
          <cell r="HQ109">
            <v>0</v>
          </cell>
          <cell r="HR109">
            <v>0</v>
          </cell>
          <cell r="HS109">
            <v>0</v>
          </cell>
          <cell r="HT109">
            <v>0</v>
          </cell>
          <cell r="HU109">
            <v>0</v>
          </cell>
          <cell r="HV109">
            <v>0</v>
          </cell>
          <cell r="HW109">
            <v>0</v>
          </cell>
          <cell r="HX109">
            <v>0</v>
          </cell>
          <cell r="HY109">
            <v>0</v>
          </cell>
          <cell r="HZ109">
            <v>0</v>
          </cell>
          <cell r="IA109">
            <v>0</v>
          </cell>
          <cell r="IB109">
            <v>0</v>
          </cell>
          <cell r="IC109">
            <v>0</v>
          </cell>
          <cell r="ID109">
            <v>0</v>
          </cell>
          <cell r="IE109">
            <v>0</v>
          </cell>
          <cell r="IF109">
            <v>0</v>
          </cell>
          <cell r="IG109">
            <v>0</v>
          </cell>
          <cell r="IH109">
            <v>0</v>
          </cell>
          <cell r="II109">
            <v>0</v>
          </cell>
          <cell r="IJ109">
            <v>0</v>
          </cell>
          <cell r="IK109">
            <v>0</v>
          </cell>
          <cell r="IL109">
            <v>0</v>
          </cell>
          <cell r="IM109">
            <v>0</v>
          </cell>
          <cell r="IN109">
            <v>0</v>
          </cell>
          <cell r="IO109">
            <v>0</v>
          </cell>
          <cell r="IP109">
            <v>0</v>
          </cell>
          <cell r="IQ109">
            <v>0</v>
          </cell>
          <cell r="IR109">
            <v>0</v>
          </cell>
          <cell r="IS109">
            <v>0</v>
          </cell>
          <cell r="IT109">
            <v>0</v>
          </cell>
          <cell r="IU109">
            <v>0</v>
          </cell>
          <cell r="IV109">
            <v>0</v>
          </cell>
          <cell r="IW109">
            <v>0</v>
          </cell>
          <cell r="IX109">
            <v>0</v>
          </cell>
          <cell r="IY109">
            <v>0</v>
          </cell>
          <cell r="IZ109">
            <v>0</v>
          </cell>
          <cell r="JA109">
            <v>0</v>
          </cell>
          <cell r="JB109">
            <v>0</v>
          </cell>
          <cell r="JC109">
            <v>0</v>
          </cell>
          <cell r="JD109">
            <v>0</v>
          </cell>
          <cell r="JE109">
            <v>0</v>
          </cell>
          <cell r="JF109">
            <v>0</v>
          </cell>
          <cell r="JG109">
            <v>0</v>
          </cell>
          <cell r="JH109">
            <v>0</v>
          </cell>
          <cell r="JI109">
            <v>0</v>
          </cell>
          <cell r="JJ109">
            <v>0</v>
          </cell>
          <cell r="JK109">
            <v>0</v>
          </cell>
          <cell r="JL109">
            <v>0</v>
          </cell>
          <cell r="JM109">
            <v>0</v>
          </cell>
          <cell r="JN109">
            <v>0</v>
          </cell>
          <cell r="JO109">
            <v>0</v>
          </cell>
          <cell r="JP109">
            <v>0</v>
          </cell>
          <cell r="JQ109">
            <v>0</v>
          </cell>
          <cell r="JR109">
            <v>0</v>
          </cell>
          <cell r="JS109">
            <v>0</v>
          </cell>
          <cell r="JT109">
            <v>0</v>
          </cell>
          <cell r="JU109">
            <v>0</v>
          </cell>
          <cell r="JV109">
            <v>0</v>
          </cell>
          <cell r="JW109">
            <v>0</v>
          </cell>
          <cell r="JX109">
            <v>0</v>
          </cell>
          <cell r="JY109">
            <v>0</v>
          </cell>
          <cell r="JZ109">
            <v>0</v>
          </cell>
          <cell r="KA109">
            <v>0</v>
          </cell>
          <cell r="KB109">
            <v>0</v>
          </cell>
          <cell r="KC109">
            <v>0</v>
          </cell>
          <cell r="KD109">
            <v>0</v>
          </cell>
          <cell r="KE109">
            <v>0</v>
          </cell>
          <cell r="KF109">
            <v>0</v>
          </cell>
          <cell r="KG109">
            <v>0</v>
          </cell>
          <cell r="KH109">
            <v>0</v>
          </cell>
          <cell r="KI109">
            <v>0</v>
          </cell>
          <cell r="KJ109">
            <v>0</v>
          </cell>
          <cell r="KK109">
            <v>0</v>
          </cell>
          <cell r="KL109">
            <v>0</v>
          </cell>
          <cell r="KM109">
            <v>0</v>
          </cell>
          <cell r="KN109">
            <v>0</v>
          </cell>
          <cell r="KO109">
            <v>0</v>
          </cell>
          <cell r="KP109">
            <v>0</v>
          </cell>
          <cell r="KQ109">
            <v>0</v>
          </cell>
          <cell r="KR109">
            <v>0</v>
          </cell>
          <cell r="KS109">
            <v>0</v>
          </cell>
          <cell r="KT109">
            <v>0</v>
          </cell>
          <cell r="KU109">
            <v>0</v>
          </cell>
          <cell r="KV109">
            <v>0</v>
          </cell>
          <cell r="KW109">
            <v>0</v>
          </cell>
          <cell r="KX109">
            <v>0</v>
          </cell>
          <cell r="KY109">
            <v>0</v>
          </cell>
          <cell r="KZ109">
            <v>0</v>
          </cell>
          <cell r="LA109">
            <v>0</v>
          </cell>
          <cell r="LB109">
            <v>0</v>
          </cell>
          <cell r="LC109">
            <v>0</v>
          </cell>
          <cell r="LD109">
            <v>0</v>
          </cell>
          <cell r="LE109">
            <v>0</v>
          </cell>
          <cell r="LF109">
            <v>0</v>
          </cell>
          <cell r="LG109">
            <v>0</v>
          </cell>
          <cell r="LH109">
            <v>0</v>
          </cell>
          <cell r="LI109">
            <v>0</v>
          </cell>
          <cell r="LJ109">
            <v>0</v>
          </cell>
          <cell r="LK109">
            <v>0</v>
          </cell>
          <cell r="LL109">
            <v>0</v>
          </cell>
          <cell r="LM109">
            <v>0</v>
          </cell>
          <cell r="LN109">
            <v>0</v>
          </cell>
          <cell r="LO109">
            <v>0</v>
          </cell>
          <cell r="LP109">
            <v>0</v>
          </cell>
          <cell r="LQ109">
            <v>0</v>
          </cell>
          <cell r="LR109">
            <v>0</v>
          </cell>
        </row>
        <row r="110">
          <cell r="M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v>
          </cell>
          <cell r="CX110">
            <v>0</v>
          </cell>
          <cell r="CY110">
            <v>0</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B110">
            <v>0</v>
          </cell>
          <cell r="FC110">
            <v>0</v>
          </cell>
          <cell r="FD110">
            <v>0</v>
          </cell>
          <cell r="FE110">
            <v>0</v>
          </cell>
          <cell r="FF110">
            <v>0</v>
          </cell>
          <cell r="FG110">
            <v>0</v>
          </cell>
          <cell r="FH110">
            <v>0</v>
          </cell>
          <cell r="FI110">
            <v>0</v>
          </cell>
          <cell r="FJ110">
            <v>0</v>
          </cell>
          <cell r="FK110">
            <v>0</v>
          </cell>
          <cell r="FL110">
            <v>0</v>
          </cell>
          <cell r="FM110">
            <v>0</v>
          </cell>
          <cell r="FN110">
            <v>0</v>
          </cell>
          <cell r="FO110">
            <v>0</v>
          </cell>
          <cell r="FP110">
            <v>0</v>
          </cell>
          <cell r="FQ110">
            <v>0</v>
          </cell>
          <cell r="FR110">
            <v>0</v>
          </cell>
          <cell r="FS110">
            <v>0</v>
          </cell>
          <cell r="FT110">
            <v>0</v>
          </cell>
          <cell r="FU110">
            <v>0</v>
          </cell>
          <cell r="FV110">
            <v>0</v>
          </cell>
          <cell r="FW110">
            <v>0</v>
          </cell>
          <cell r="FX110">
            <v>0</v>
          </cell>
          <cell r="FY110">
            <v>0</v>
          </cell>
          <cell r="FZ110">
            <v>0</v>
          </cell>
          <cell r="GA110">
            <v>0</v>
          </cell>
          <cell r="GB110">
            <v>0</v>
          </cell>
          <cell r="GC110">
            <v>0</v>
          </cell>
          <cell r="GD110">
            <v>0</v>
          </cell>
          <cell r="GE110">
            <v>0</v>
          </cell>
          <cell r="GF110">
            <v>0</v>
          </cell>
          <cell r="GG110">
            <v>0</v>
          </cell>
          <cell r="GH110">
            <v>0</v>
          </cell>
          <cell r="GI110">
            <v>0</v>
          </cell>
          <cell r="GJ110">
            <v>0</v>
          </cell>
          <cell r="GK110">
            <v>0</v>
          </cell>
          <cell r="GL110">
            <v>0</v>
          </cell>
          <cell r="GM110">
            <v>0</v>
          </cell>
          <cell r="GN110">
            <v>0</v>
          </cell>
          <cell r="GO110">
            <v>0</v>
          </cell>
          <cell r="GP110">
            <v>0</v>
          </cell>
          <cell r="GQ110">
            <v>0</v>
          </cell>
          <cell r="GR110">
            <v>0</v>
          </cell>
          <cell r="GS110">
            <v>0</v>
          </cell>
          <cell r="GT110">
            <v>0</v>
          </cell>
          <cell r="GU110">
            <v>0</v>
          </cell>
          <cell r="GV110">
            <v>0</v>
          </cell>
          <cell r="GW110">
            <v>0</v>
          </cell>
          <cell r="GX110">
            <v>0</v>
          </cell>
          <cell r="GY110">
            <v>0</v>
          </cell>
          <cell r="GZ110">
            <v>0</v>
          </cell>
          <cell r="HA110">
            <v>0</v>
          </cell>
          <cell r="HB110">
            <v>0</v>
          </cell>
          <cell r="HC110">
            <v>0</v>
          </cell>
          <cell r="HD110">
            <v>0</v>
          </cell>
          <cell r="HE110">
            <v>0</v>
          </cell>
          <cell r="HF110">
            <v>0</v>
          </cell>
          <cell r="HG110">
            <v>0</v>
          </cell>
          <cell r="HH110">
            <v>0</v>
          </cell>
          <cell r="HI110">
            <v>0</v>
          </cell>
          <cell r="HJ110">
            <v>0</v>
          </cell>
          <cell r="HK110">
            <v>0</v>
          </cell>
          <cell r="HL110">
            <v>0</v>
          </cell>
          <cell r="HM110">
            <v>0</v>
          </cell>
          <cell r="HN110">
            <v>0</v>
          </cell>
          <cell r="HO110">
            <v>0</v>
          </cell>
          <cell r="HP110">
            <v>0</v>
          </cell>
          <cell r="HQ110">
            <v>0</v>
          </cell>
          <cell r="HR110">
            <v>0</v>
          </cell>
          <cell r="HS110">
            <v>0</v>
          </cell>
          <cell r="HT110">
            <v>0</v>
          </cell>
          <cell r="HU110">
            <v>0</v>
          </cell>
          <cell r="HV110">
            <v>0</v>
          </cell>
          <cell r="HW110">
            <v>0</v>
          </cell>
          <cell r="HX110">
            <v>0</v>
          </cell>
          <cell r="HY110">
            <v>0</v>
          </cell>
          <cell r="HZ110">
            <v>0</v>
          </cell>
          <cell r="IA110">
            <v>0</v>
          </cell>
          <cell r="IB110">
            <v>0</v>
          </cell>
          <cell r="IC110">
            <v>0</v>
          </cell>
          <cell r="ID110">
            <v>0</v>
          </cell>
          <cell r="IE110">
            <v>0</v>
          </cell>
          <cell r="IF110">
            <v>0</v>
          </cell>
          <cell r="IG110">
            <v>0</v>
          </cell>
          <cell r="IH110">
            <v>0</v>
          </cell>
          <cell r="II110">
            <v>0</v>
          </cell>
          <cell r="IJ110">
            <v>0</v>
          </cell>
          <cell r="IK110">
            <v>0</v>
          </cell>
          <cell r="IL110">
            <v>0</v>
          </cell>
          <cell r="IM110">
            <v>0</v>
          </cell>
          <cell r="IN110">
            <v>0</v>
          </cell>
          <cell r="IO110">
            <v>0</v>
          </cell>
          <cell r="IP110">
            <v>0</v>
          </cell>
          <cell r="IQ110">
            <v>0</v>
          </cell>
          <cell r="IR110">
            <v>0</v>
          </cell>
          <cell r="IS110">
            <v>0</v>
          </cell>
          <cell r="IT110">
            <v>0</v>
          </cell>
          <cell r="IU110">
            <v>0</v>
          </cell>
          <cell r="IV110">
            <v>0</v>
          </cell>
          <cell r="IW110">
            <v>0</v>
          </cell>
          <cell r="IX110">
            <v>0</v>
          </cell>
          <cell r="IY110">
            <v>0</v>
          </cell>
          <cell r="IZ110">
            <v>0</v>
          </cell>
          <cell r="JA110">
            <v>0</v>
          </cell>
          <cell r="JB110">
            <v>0</v>
          </cell>
          <cell r="JC110">
            <v>0</v>
          </cell>
          <cell r="JD110">
            <v>0</v>
          </cell>
          <cell r="JE110">
            <v>0</v>
          </cell>
          <cell r="JF110">
            <v>0</v>
          </cell>
          <cell r="JG110">
            <v>0</v>
          </cell>
          <cell r="JH110">
            <v>0</v>
          </cell>
          <cell r="JI110">
            <v>0</v>
          </cell>
          <cell r="JJ110">
            <v>0</v>
          </cell>
          <cell r="JK110">
            <v>0</v>
          </cell>
          <cell r="JL110">
            <v>0</v>
          </cell>
          <cell r="JM110">
            <v>0</v>
          </cell>
          <cell r="JN110">
            <v>0</v>
          </cell>
          <cell r="JO110">
            <v>0</v>
          </cell>
          <cell r="JP110">
            <v>0</v>
          </cell>
          <cell r="JQ110">
            <v>0</v>
          </cell>
          <cell r="JR110">
            <v>0</v>
          </cell>
          <cell r="JS110">
            <v>0</v>
          </cell>
          <cell r="JT110">
            <v>0</v>
          </cell>
          <cell r="JU110">
            <v>0</v>
          </cell>
          <cell r="JV110">
            <v>0</v>
          </cell>
          <cell r="JW110">
            <v>0</v>
          </cell>
          <cell r="JX110">
            <v>0</v>
          </cell>
          <cell r="JY110">
            <v>0</v>
          </cell>
          <cell r="JZ110">
            <v>0</v>
          </cell>
          <cell r="KA110">
            <v>0</v>
          </cell>
          <cell r="KB110">
            <v>0</v>
          </cell>
          <cell r="KC110">
            <v>0</v>
          </cell>
          <cell r="KD110">
            <v>0</v>
          </cell>
          <cell r="KE110">
            <v>0</v>
          </cell>
          <cell r="KF110">
            <v>0</v>
          </cell>
          <cell r="KG110">
            <v>0</v>
          </cell>
          <cell r="KH110">
            <v>0</v>
          </cell>
          <cell r="KI110">
            <v>0</v>
          </cell>
          <cell r="KJ110">
            <v>0</v>
          </cell>
          <cell r="KK110">
            <v>0</v>
          </cell>
          <cell r="KL110">
            <v>0</v>
          </cell>
          <cell r="KM110">
            <v>0</v>
          </cell>
          <cell r="KN110">
            <v>0</v>
          </cell>
          <cell r="KO110">
            <v>0</v>
          </cell>
          <cell r="KP110">
            <v>0</v>
          </cell>
          <cell r="KQ110">
            <v>0</v>
          </cell>
          <cell r="KR110">
            <v>0</v>
          </cell>
          <cell r="KS110">
            <v>0</v>
          </cell>
          <cell r="KT110">
            <v>0</v>
          </cell>
          <cell r="KU110">
            <v>0</v>
          </cell>
          <cell r="KV110">
            <v>0</v>
          </cell>
          <cell r="KW110">
            <v>0</v>
          </cell>
          <cell r="KX110">
            <v>0</v>
          </cell>
          <cell r="KY110">
            <v>0</v>
          </cell>
          <cell r="KZ110">
            <v>0</v>
          </cell>
          <cell r="LA110">
            <v>0</v>
          </cell>
          <cell r="LB110">
            <v>0</v>
          </cell>
          <cell r="LC110">
            <v>0</v>
          </cell>
          <cell r="LD110">
            <v>0</v>
          </cell>
          <cell r="LE110">
            <v>0</v>
          </cell>
          <cell r="LF110">
            <v>0</v>
          </cell>
          <cell r="LG110">
            <v>0</v>
          </cell>
          <cell r="LH110">
            <v>0</v>
          </cell>
          <cell r="LI110">
            <v>0</v>
          </cell>
          <cell r="LJ110">
            <v>0</v>
          </cell>
          <cell r="LK110">
            <v>0</v>
          </cell>
          <cell r="LL110">
            <v>0</v>
          </cell>
          <cell r="LM110">
            <v>0</v>
          </cell>
          <cell r="LN110">
            <v>0</v>
          </cell>
          <cell r="LO110">
            <v>0</v>
          </cell>
          <cell r="LP110">
            <v>0</v>
          </cell>
          <cell r="LQ110">
            <v>0</v>
          </cell>
          <cell r="LR110">
            <v>0</v>
          </cell>
        </row>
        <row r="111">
          <cell r="M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0</v>
          </cell>
          <cell r="CY111">
            <v>0</v>
          </cell>
          <cell r="CZ111">
            <v>0</v>
          </cell>
          <cell r="DA111">
            <v>0</v>
          </cell>
          <cell r="DB111">
            <v>0</v>
          </cell>
          <cell r="DC111">
            <v>0</v>
          </cell>
          <cell r="DD111">
            <v>0</v>
          </cell>
          <cell r="DE111">
            <v>0</v>
          </cell>
          <cell r="DF111">
            <v>0</v>
          </cell>
          <cell r="DG111">
            <v>0</v>
          </cell>
          <cell r="DH111">
            <v>0</v>
          </cell>
          <cell r="DI111">
            <v>0</v>
          </cell>
          <cell r="DJ111">
            <v>0</v>
          </cell>
          <cell r="DK111">
            <v>0</v>
          </cell>
          <cell r="DL111">
            <v>0</v>
          </cell>
          <cell r="DM111">
            <v>0</v>
          </cell>
          <cell r="DN111">
            <v>0</v>
          </cell>
          <cell r="DO111">
            <v>0</v>
          </cell>
          <cell r="DP111">
            <v>0</v>
          </cell>
          <cell r="DQ111">
            <v>0</v>
          </cell>
          <cell r="DR111">
            <v>0</v>
          </cell>
          <cell r="DS111">
            <v>0</v>
          </cell>
          <cell r="DT111">
            <v>0</v>
          </cell>
          <cell r="DU111">
            <v>0</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B111">
            <v>0</v>
          </cell>
          <cell r="FC111">
            <v>0</v>
          </cell>
          <cell r="FD111">
            <v>0</v>
          </cell>
          <cell r="FE111">
            <v>0</v>
          </cell>
          <cell r="FF111">
            <v>0</v>
          </cell>
          <cell r="FG111">
            <v>0</v>
          </cell>
          <cell r="FH111">
            <v>0</v>
          </cell>
          <cell r="FI111">
            <v>0</v>
          </cell>
          <cell r="FJ111">
            <v>0</v>
          </cell>
          <cell r="FK111">
            <v>0</v>
          </cell>
          <cell r="FL111">
            <v>0</v>
          </cell>
          <cell r="FM111">
            <v>0</v>
          </cell>
          <cell r="FN111">
            <v>0</v>
          </cell>
          <cell r="FO111">
            <v>0</v>
          </cell>
          <cell r="FP111">
            <v>0</v>
          </cell>
          <cell r="FQ111">
            <v>0</v>
          </cell>
          <cell r="FR111">
            <v>0</v>
          </cell>
          <cell r="FS111">
            <v>0</v>
          </cell>
          <cell r="FT111">
            <v>0</v>
          </cell>
          <cell r="FU111">
            <v>0</v>
          </cell>
          <cell r="FV111">
            <v>0</v>
          </cell>
          <cell r="FW111">
            <v>0</v>
          </cell>
          <cell r="FX111">
            <v>0</v>
          </cell>
          <cell r="FY111">
            <v>0</v>
          </cell>
          <cell r="FZ111">
            <v>0</v>
          </cell>
          <cell r="GA111">
            <v>0</v>
          </cell>
          <cell r="GB111">
            <v>0</v>
          </cell>
          <cell r="GC111">
            <v>0</v>
          </cell>
          <cell r="GD111">
            <v>0</v>
          </cell>
          <cell r="GE111">
            <v>0</v>
          </cell>
          <cell r="GF111">
            <v>0</v>
          </cell>
          <cell r="GG111">
            <v>0</v>
          </cell>
          <cell r="GH111">
            <v>0</v>
          </cell>
          <cell r="GI111">
            <v>0</v>
          </cell>
          <cell r="GJ111">
            <v>0</v>
          </cell>
          <cell r="GK111">
            <v>0</v>
          </cell>
          <cell r="GL111">
            <v>0</v>
          </cell>
          <cell r="GM111">
            <v>0</v>
          </cell>
          <cell r="GN111">
            <v>0</v>
          </cell>
          <cell r="GO111">
            <v>0</v>
          </cell>
          <cell r="GP111">
            <v>0</v>
          </cell>
          <cell r="GQ111">
            <v>0</v>
          </cell>
          <cell r="GR111">
            <v>0</v>
          </cell>
          <cell r="GS111">
            <v>0</v>
          </cell>
          <cell r="GT111">
            <v>0</v>
          </cell>
          <cell r="GU111">
            <v>0</v>
          </cell>
          <cell r="GV111">
            <v>0</v>
          </cell>
          <cell r="GW111">
            <v>0</v>
          </cell>
          <cell r="GX111">
            <v>0</v>
          </cell>
          <cell r="GY111">
            <v>0</v>
          </cell>
          <cell r="GZ111">
            <v>0</v>
          </cell>
          <cell r="HA111">
            <v>0</v>
          </cell>
          <cell r="HB111">
            <v>0</v>
          </cell>
          <cell r="HC111">
            <v>0</v>
          </cell>
          <cell r="HD111">
            <v>0</v>
          </cell>
          <cell r="HE111">
            <v>0</v>
          </cell>
          <cell r="HF111">
            <v>0</v>
          </cell>
          <cell r="HG111">
            <v>0</v>
          </cell>
          <cell r="HH111">
            <v>0</v>
          </cell>
          <cell r="HI111">
            <v>0</v>
          </cell>
          <cell r="HJ111">
            <v>0</v>
          </cell>
          <cell r="HK111">
            <v>0</v>
          </cell>
          <cell r="HL111">
            <v>0</v>
          </cell>
          <cell r="HM111">
            <v>0</v>
          </cell>
          <cell r="HN111">
            <v>0</v>
          </cell>
          <cell r="HO111">
            <v>0</v>
          </cell>
          <cell r="HP111">
            <v>0</v>
          </cell>
          <cell r="HQ111">
            <v>0</v>
          </cell>
          <cell r="HR111">
            <v>0</v>
          </cell>
          <cell r="HS111">
            <v>0</v>
          </cell>
          <cell r="HT111">
            <v>0</v>
          </cell>
          <cell r="HU111">
            <v>0</v>
          </cell>
          <cell r="HV111">
            <v>0</v>
          </cell>
          <cell r="HW111">
            <v>0</v>
          </cell>
          <cell r="HX111">
            <v>0</v>
          </cell>
          <cell r="HY111">
            <v>0</v>
          </cell>
          <cell r="HZ111">
            <v>0</v>
          </cell>
          <cell r="IA111">
            <v>0</v>
          </cell>
          <cell r="IB111">
            <v>0</v>
          </cell>
          <cell r="IC111">
            <v>0</v>
          </cell>
          <cell r="ID111">
            <v>0</v>
          </cell>
          <cell r="IE111">
            <v>0</v>
          </cell>
          <cell r="IF111">
            <v>0</v>
          </cell>
          <cell r="IG111">
            <v>0</v>
          </cell>
          <cell r="IH111">
            <v>0</v>
          </cell>
          <cell r="II111">
            <v>0</v>
          </cell>
          <cell r="IJ111">
            <v>0</v>
          </cell>
          <cell r="IK111">
            <v>0</v>
          </cell>
          <cell r="IL111">
            <v>0</v>
          </cell>
          <cell r="IM111">
            <v>0</v>
          </cell>
          <cell r="IN111">
            <v>0</v>
          </cell>
          <cell r="IO111">
            <v>0</v>
          </cell>
          <cell r="IP111">
            <v>0</v>
          </cell>
          <cell r="IQ111">
            <v>0</v>
          </cell>
          <cell r="IR111">
            <v>0</v>
          </cell>
          <cell r="IS111">
            <v>0</v>
          </cell>
          <cell r="IT111">
            <v>0</v>
          </cell>
          <cell r="IU111">
            <v>0</v>
          </cell>
          <cell r="IV111">
            <v>0</v>
          </cell>
          <cell r="IW111">
            <v>0</v>
          </cell>
          <cell r="IX111">
            <v>0</v>
          </cell>
          <cell r="IY111">
            <v>0</v>
          </cell>
          <cell r="IZ111">
            <v>0</v>
          </cell>
          <cell r="JA111">
            <v>0</v>
          </cell>
          <cell r="JB111">
            <v>0</v>
          </cell>
          <cell r="JC111">
            <v>0</v>
          </cell>
          <cell r="JD111">
            <v>0</v>
          </cell>
          <cell r="JE111">
            <v>0</v>
          </cell>
          <cell r="JF111">
            <v>0</v>
          </cell>
          <cell r="JG111">
            <v>0</v>
          </cell>
          <cell r="JH111">
            <v>0</v>
          </cell>
          <cell r="JI111">
            <v>0</v>
          </cell>
          <cell r="JJ111">
            <v>0</v>
          </cell>
          <cell r="JK111">
            <v>0</v>
          </cell>
          <cell r="JL111">
            <v>0</v>
          </cell>
          <cell r="JM111">
            <v>0</v>
          </cell>
          <cell r="JN111">
            <v>0</v>
          </cell>
          <cell r="JO111">
            <v>0</v>
          </cell>
          <cell r="JP111">
            <v>0</v>
          </cell>
          <cell r="JQ111">
            <v>0</v>
          </cell>
          <cell r="JR111">
            <v>0</v>
          </cell>
          <cell r="JS111">
            <v>0</v>
          </cell>
          <cell r="JT111">
            <v>0</v>
          </cell>
          <cell r="JU111">
            <v>0</v>
          </cell>
          <cell r="JV111">
            <v>0</v>
          </cell>
          <cell r="JW111">
            <v>0</v>
          </cell>
          <cell r="JX111">
            <v>0</v>
          </cell>
          <cell r="JY111">
            <v>0</v>
          </cell>
          <cell r="JZ111">
            <v>0</v>
          </cell>
          <cell r="KA111">
            <v>0</v>
          </cell>
          <cell r="KB111">
            <v>0</v>
          </cell>
          <cell r="KC111">
            <v>0</v>
          </cell>
          <cell r="KD111">
            <v>0</v>
          </cell>
          <cell r="KE111">
            <v>0</v>
          </cell>
          <cell r="KF111">
            <v>0</v>
          </cell>
          <cell r="KG111">
            <v>0</v>
          </cell>
          <cell r="KH111">
            <v>0</v>
          </cell>
          <cell r="KI111">
            <v>0</v>
          </cell>
          <cell r="KJ111">
            <v>0</v>
          </cell>
          <cell r="KK111">
            <v>0</v>
          </cell>
          <cell r="KL111">
            <v>0</v>
          </cell>
          <cell r="KM111">
            <v>0</v>
          </cell>
          <cell r="KN111">
            <v>0</v>
          </cell>
          <cell r="KO111">
            <v>0</v>
          </cell>
          <cell r="KP111">
            <v>0</v>
          </cell>
          <cell r="KQ111">
            <v>0</v>
          </cell>
          <cell r="KR111">
            <v>0</v>
          </cell>
          <cell r="KS111">
            <v>0</v>
          </cell>
          <cell r="KT111">
            <v>0</v>
          </cell>
          <cell r="KU111">
            <v>0</v>
          </cell>
          <cell r="KV111">
            <v>0</v>
          </cell>
          <cell r="KW111">
            <v>0</v>
          </cell>
          <cell r="KX111">
            <v>0</v>
          </cell>
          <cell r="KY111">
            <v>0</v>
          </cell>
          <cell r="KZ111">
            <v>0</v>
          </cell>
          <cell r="LA111">
            <v>0</v>
          </cell>
          <cell r="LB111">
            <v>0</v>
          </cell>
          <cell r="LC111">
            <v>0</v>
          </cell>
          <cell r="LD111">
            <v>0</v>
          </cell>
          <cell r="LE111">
            <v>0</v>
          </cell>
          <cell r="LF111">
            <v>0</v>
          </cell>
          <cell r="LG111">
            <v>0</v>
          </cell>
          <cell r="LH111">
            <v>0</v>
          </cell>
          <cell r="LI111">
            <v>0</v>
          </cell>
          <cell r="LJ111">
            <v>0</v>
          </cell>
          <cell r="LK111">
            <v>0</v>
          </cell>
          <cell r="LL111">
            <v>0</v>
          </cell>
          <cell r="LM111">
            <v>0</v>
          </cell>
          <cell r="LN111">
            <v>0</v>
          </cell>
          <cell r="LO111">
            <v>0</v>
          </cell>
          <cell r="LP111">
            <v>0</v>
          </cell>
          <cell r="LQ111">
            <v>0</v>
          </cell>
          <cell r="LR111">
            <v>0</v>
          </cell>
        </row>
        <row r="112">
          <cell r="M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cell r="CX112">
            <v>0</v>
          </cell>
          <cell r="CY112">
            <v>0</v>
          </cell>
          <cell r="CZ112">
            <v>0</v>
          </cell>
          <cell r="DA112">
            <v>0</v>
          </cell>
          <cell r="DB112">
            <v>0</v>
          </cell>
          <cell r="DC112">
            <v>0</v>
          </cell>
          <cell r="DD112">
            <v>0</v>
          </cell>
          <cell r="DE112">
            <v>0</v>
          </cell>
          <cell r="DF112">
            <v>0</v>
          </cell>
          <cell r="DG112">
            <v>0</v>
          </cell>
          <cell r="DH112">
            <v>0</v>
          </cell>
          <cell r="DI112">
            <v>0</v>
          </cell>
          <cell r="DJ112">
            <v>0</v>
          </cell>
          <cell r="DK112">
            <v>0</v>
          </cell>
          <cell r="DL112">
            <v>0</v>
          </cell>
          <cell r="DM112">
            <v>0</v>
          </cell>
          <cell r="DN112">
            <v>0</v>
          </cell>
          <cell r="DO112">
            <v>0</v>
          </cell>
          <cell r="DP112">
            <v>0</v>
          </cell>
          <cell r="DQ112">
            <v>0</v>
          </cell>
          <cell r="DR112">
            <v>0</v>
          </cell>
          <cell r="DS112">
            <v>0</v>
          </cell>
          <cell r="DT112">
            <v>0</v>
          </cell>
          <cell r="DU112">
            <v>0</v>
          </cell>
          <cell r="DV112">
            <v>0</v>
          </cell>
          <cell r="DW112">
            <v>0</v>
          </cell>
          <cell r="DX112">
            <v>0</v>
          </cell>
          <cell r="DY112">
            <v>0</v>
          </cell>
          <cell r="DZ112">
            <v>0</v>
          </cell>
          <cell r="EA112">
            <v>0</v>
          </cell>
          <cell r="EB112">
            <v>0</v>
          </cell>
          <cell r="EC112">
            <v>0</v>
          </cell>
          <cell r="ED112">
            <v>0</v>
          </cell>
          <cell r="EE112">
            <v>0</v>
          </cell>
          <cell r="EF112">
            <v>0</v>
          </cell>
          <cell r="EG112">
            <v>0</v>
          </cell>
          <cell r="EH112">
            <v>0</v>
          </cell>
          <cell r="EI112">
            <v>0</v>
          </cell>
          <cell r="EJ112">
            <v>0</v>
          </cell>
          <cell r="EK112">
            <v>0</v>
          </cell>
          <cell r="EL112">
            <v>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v>0</v>
          </cell>
          <cell r="FF112">
            <v>0</v>
          </cell>
          <cell r="FG112">
            <v>0</v>
          </cell>
          <cell r="FH112">
            <v>0</v>
          </cell>
          <cell r="FI112">
            <v>0</v>
          </cell>
          <cell r="FJ112">
            <v>0</v>
          </cell>
          <cell r="FK112">
            <v>0</v>
          </cell>
          <cell r="FL112">
            <v>0</v>
          </cell>
          <cell r="FM112">
            <v>0</v>
          </cell>
          <cell r="FN112">
            <v>0</v>
          </cell>
          <cell r="FO112">
            <v>0</v>
          </cell>
          <cell r="FP112">
            <v>0</v>
          </cell>
          <cell r="FQ112">
            <v>0</v>
          </cell>
          <cell r="FR112">
            <v>0</v>
          </cell>
          <cell r="FS112">
            <v>0</v>
          </cell>
          <cell r="FT112">
            <v>0</v>
          </cell>
          <cell r="FU112">
            <v>0</v>
          </cell>
          <cell r="FV112">
            <v>0</v>
          </cell>
          <cell r="FW112">
            <v>0</v>
          </cell>
          <cell r="FX112">
            <v>0</v>
          </cell>
          <cell r="FY112">
            <v>0</v>
          </cell>
          <cell r="FZ112">
            <v>0</v>
          </cell>
          <cell r="GA112">
            <v>0</v>
          </cell>
          <cell r="GB112">
            <v>0</v>
          </cell>
          <cell r="GC112">
            <v>0</v>
          </cell>
          <cell r="GD112">
            <v>0</v>
          </cell>
          <cell r="GE112">
            <v>0</v>
          </cell>
          <cell r="GF112">
            <v>0</v>
          </cell>
          <cell r="GG112">
            <v>0</v>
          </cell>
          <cell r="GH112">
            <v>0</v>
          </cell>
          <cell r="GI112">
            <v>0</v>
          </cell>
          <cell r="GJ112">
            <v>0</v>
          </cell>
          <cell r="GK112">
            <v>0</v>
          </cell>
          <cell r="GL112">
            <v>0</v>
          </cell>
          <cell r="GM112">
            <v>0</v>
          </cell>
          <cell r="GN112">
            <v>0</v>
          </cell>
          <cell r="GO112">
            <v>0</v>
          </cell>
          <cell r="GP112">
            <v>0</v>
          </cell>
          <cell r="GQ112">
            <v>0</v>
          </cell>
          <cell r="GR112">
            <v>0</v>
          </cell>
          <cell r="GS112">
            <v>0</v>
          </cell>
          <cell r="GT112">
            <v>0</v>
          </cell>
          <cell r="GU112">
            <v>0</v>
          </cell>
          <cell r="GV112">
            <v>0</v>
          </cell>
          <cell r="GW112">
            <v>0</v>
          </cell>
          <cell r="GX112">
            <v>0</v>
          </cell>
          <cell r="GY112">
            <v>0</v>
          </cell>
          <cell r="GZ112">
            <v>0</v>
          </cell>
          <cell r="HA112">
            <v>0</v>
          </cell>
          <cell r="HB112">
            <v>0</v>
          </cell>
          <cell r="HC112">
            <v>0</v>
          </cell>
          <cell r="HD112">
            <v>0</v>
          </cell>
          <cell r="HE112">
            <v>0</v>
          </cell>
          <cell r="HF112">
            <v>0</v>
          </cell>
          <cell r="HG112">
            <v>0</v>
          </cell>
          <cell r="HH112">
            <v>0</v>
          </cell>
          <cell r="HI112">
            <v>0</v>
          </cell>
          <cell r="HJ112">
            <v>0</v>
          </cell>
          <cell r="HK112">
            <v>0</v>
          </cell>
          <cell r="HL112">
            <v>0</v>
          </cell>
          <cell r="HM112">
            <v>0</v>
          </cell>
          <cell r="HN112">
            <v>0</v>
          </cell>
          <cell r="HO112">
            <v>0</v>
          </cell>
          <cell r="HP112">
            <v>0</v>
          </cell>
          <cell r="HQ112">
            <v>0</v>
          </cell>
          <cell r="HR112">
            <v>0</v>
          </cell>
          <cell r="HS112">
            <v>0</v>
          </cell>
          <cell r="HT112">
            <v>0</v>
          </cell>
          <cell r="HU112">
            <v>0</v>
          </cell>
          <cell r="HV112">
            <v>0</v>
          </cell>
          <cell r="HW112">
            <v>0</v>
          </cell>
          <cell r="HX112">
            <v>0</v>
          </cell>
          <cell r="HY112">
            <v>0</v>
          </cell>
          <cell r="HZ112">
            <v>0</v>
          </cell>
          <cell r="IA112">
            <v>0</v>
          </cell>
          <cell r="IB112">
            <v>0</v>
          </cell>
          <cell r="IC112">
            <v>0</v>
          </cell>
          <cell r="ID112">
            <v>0</v>
          </cell>
          <cell r="IE112">
            <v>0</v>
          </cell>
          <cell r="IF112">
            <v>0</v>
          </cell>
          <cell r="IG112">
            <v>0</v>
          </cell>
          <cell r="IH112">
            <v>0</v>
          </cell>
          <cell r="II112">
            <v>0</v>
          </cell>
          <cell r="IJ112">
            <v>0</v>
          </cell>
          <cell r="IK112">
            <v>0</v>
          </cell>
          <cell r="IL112">
            <v>0</v>
          </cell>
          <cell r="IM112">
            <v>0</v>
          </cell>
          <cell r="IN112">
            <v>0</v>
          </cell>
          <cell r="IO112">
            <v>0</v>
          </cell>
          <cell r="IP112">
            <v>0</v>
          </cell>
          <cell r="IQ112">
            <v>0</v>
          </cell>
          <cell r="IR112">
            <v>0</v>
          </cell>
          <cell r="IS112">
            <v>0</v>
          </cell>
          <cell r="IT112">
            <v>0</v>
          </cell>
          <cell r="IU112">
            <v>0</v>
          </cell>
          <cell r="IV112">
            <v>0</v>
          </cell>
          <cell r="IW112">
            <v>0</v>
          </cell>
          <cell r="IX112">
            <v>0</v>
          </cell>
          <cell r="IY112">
            <v>0</v>
          </cell>
          <cell r="IZ112">
            <v>0</v>
          </cell>
          <cell r="JA112">
            <v>0</v>
          </cell>
          <cell r="JB112">
            <v>0</v>
          </cell>
          <cell r="JC112">
            <v>0</v>
          </cell>
          <cell r="JD112">
            <v>0</v>
          </cell>
          <cell r="JE112">
            <v>0</v>
          </cell>
          <cell r="JF112">
            <v>0</v>
          </cell>
          <cell r="JG112">
            <v>0</v>
          </cell>
          <cell r="JH112">
            <v>0</v>
          </cell>
          <cell r="JI112">
            <v>0</v>
          </cell>
          <cell r="JJ112">
            <v>0</v>
          </cell>
          <cell r="JK112">
            <v>0</v>
          </cell>
          <cell r="JL112">
            <v>0</v>
          </cell>
          <cell r="JM112">
            <v>0</v>
          </cell>
          <cell r="JN112">
            <v>0</v>
          </cell>
          <cell r="JO112">
            <v>0</v>
          </cell>
          <cell r="JP112">
            <v>0</v>
          </cell>
          <cell r="JQ112">
            <v>0</v>
          </cell>
          <cell r="JR112">
            <v>0</v>
          </cell>
          <cell r="JS112">
            <v>0</v>
          </cell>
          <cell r="JT112">
            <v>0</v>
          </cell>
          <cell r="JU112">
            <v>0</v>
          </cell>
          <cell r="JV112">
            <v>0</v>
          </cell>
          <cell r="JW112">
            <v>0</v>
          </cell>
          <cell r="JX112">
            <v>0</v>
          </cell>
          <cell r="JY112">
            <v>0</v>
          </cell>
          <cell r="JZ112">
            <v>0</v>
          </cell>
          <cell r="KA112">
            <v>0</v>
          </cell>
          <cell r="KB112">
            <v>0</v>
          </cell>
          <cell r="KC112">
            <v>0</v>
          </cell>
          <cell r="KD112">
            <v>0</v>
          </cell>
          <cell r="KE112">
            <v>0</v>
          </cell>
          <cell r="KF112">
            <v>0</v>
          </cell>
          <cell r="KG112">
            <v>0</v>
          </cell>
          <cell r="KH112">
            <v>0</v>
          </cell>
          <cell r="KI112">
            <v>0</v>
          </cell>
          <cell r="KJ112">
            <v>0</v>
          </cell>
          <cell r="KK112">
            <v>0</v>
          </cell>
          <cell r="KL112">
            <v>0</v>
          </cell>
          <cell r="KM112">
            <v>0</v>
          </cell>
          <cell r="KN112">
            <v>0</v>
          </cell>
          <cell r="KO112">
            <v>0</v>
          </cell>
          <cell r="KP112">
            <v>0</v>
          </cell>
          <cell r="KQ112">
            <v>0</v>
          </cell>
          <cell r="KR112">
            <v>0</v>
          </cell>
          <cell r="KS112">
            <v>0</v>
          </cell>
          <cell r="KT112">
            <v>0</v>
          </cell>
          <cell r="KU112">
            <v>0</v>
          </cell>
          <cell r="KV112">
            <v>0</v>
          </cell>
          <cell r="KW112">
            <v>0</v>
          </cell>
          <cell r="KX112">
            <v>0</v>
          </cell>
          <cell r="KY112">
            <v>0</v>
          </cell>
          <cell r="KZ112">
            <v>0</v>
          </cell>
          <cell r="LA112">
            <v>0</v>
          </cell>
          <cell r="LB112">
            <v>0</v>
          </cell>
          <cell r="LC112">
            <v>0</v>
          </cell>
          <cell r="LD112">
            <v>0</v>
          </cell>
          <cell r="LE112">
            <v>0</v>
          </cell>
          <cell r="LF112">
            <v>0</v>
          </cell>
          <cell r="LG112">
            <v>0</v>
          </cell>
          <cell r="LH112">
            <v>0</v>
          </cell>
          <cell r="LI112">
            <v>0</v>
          </cell>
          <cell r="LJ112">
            <v>0</v>
          </cell>
          <cell r="LK112">
            <v>0</v>
          </cell>
          <cell r="LL112">
            <v>0</v>
          </cell>
          <cell r="LM112">
            <v>0</v>
          </cell>
          <cell r="LN112">
            <v>0</v>
          </cell>
          <cell r="LO112">
            <v>0</v>
          </cell>
          <cell r="LP112">
            <v>0</v>
          </cell>
          <cell r="LQ112">
            <v>0</v>
          </cell>
          <cell r="LR112">
            <v>0</v>
          </cell>
        </row>
        <row r="113">
          <cell r="M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0</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B113">
            <v>0</v>
          </cell>
          <cell r="FC113">
            <v>0</v>
          </cell>
          <cell r="FD113">
            <v>0</v>
          </cell>
          <cell r="FE113">
            <v>0</v>
          </cell>
          <cell r="FF113">
            <v>0</v>
          </cell>
          <cell r="FG113">
            <v>0</v>
          </cell>
          <cell r="FH113">
            <v>0</v>
          </cell>
          <cell r="FI113">
            <v>0</v>
          </cell>
          <cell r="FJ113">
            <v>0</v>
          </cell>
          <cell r="FK113">
            <v>0</v>
          </cell>
          <cell r="FL113">
            <v>0</v>
          </cell>
          <cell r="FM113">
            <v>0</v>
          </cell>
          <cell r="FN113">
            <v>0</v>
          </cell>
          <cell r="FO113">
            <v>0</v>
          </cell>
          <cell r="FP113">
            <v>0</v>
          </cell>
          <cell r="FQ113">
            <v>0</v>
          </cell>
          <cell r="FR113">
            <v>0</v>
          </cell>
          <cell r="FS113">
            <v>0</v>
          </cell>
          <cell r="FT113">
            <v>0</v>
          </cell>
          <cell r="FU113">
            <v>0</v>
          </cell>
          <cell r="FV113">
            <v>0</v>
          </cell>
          <cell r="FW113">
            <v>0</v>
          </cell>
          <cell r="FX113">
            <v>0</v>
          </cell>
          <cell r="FY113">
            <v>0</v>
          </cell>
          <cell r="FZ113">
            <v>0</v>
          </cell>
          <cell r="GA113">
            <v>0</v>
          </cell>
          <cell r="GB113">
            <v>0</v>
          </cell>
          <cell r="GC113">
            <v>0</v>
          </cell>
          <cell r="GD113">
            <v>0</v>
          </cell>
          <cell r="GE113">
            <v>0</v>
          </cell>
          <cell r="GF113">
            <v>0</v>
          </cell>
          <cell r="GG113">
            <v>0</v>
          </cell>
          <cell r="GH113">
            <v>0</v>
          </cell>
          <cell r="GI113">
            <v>0</v>
          </cell>
          <cell r="GJ113">
            <v>0</v>
          </cell>
          <cell r="GK113">
            <v>0</v>
          </cell>
          <cell r="GL113">
            <v>0</v>
          </cell>
          <cell r="GM113">
            <v>0</v>
          </cell>
          <cell r="GN113">
            <v>0</v>
          </cell>
          <cell r="GO113">
            <v>0</v>
          </cell>
          <cell r="GP113">
            <v>0</v>
          </cell>
          <cell r="GQ113">
            <v>0</v>
          </cell>
          <cell r="GR113">
            <v>0</v>
          </cell>
          <cell r="GS113">
            <v>0</v>
          </cell>
          <cell r="GT113">
            <v>0</v>
          </cell>
          <cell r="GU113">
            <v>0</v>
          </cell>
          <cell r="GV113">
            <v>0</v>
          </cell>
          <cell r="GW113">
            <v>0</v>
          </cell>
          <cell r="GX113">
            <v>0</v>
          </cell>
          <cell r="GY113">
            <v>0</v>
          </cell>
          <cell r="GZ113">
            <v>0</v>
          </cell>
          <cell r="HA113">
            <v>0</v>
          </cell>
          <cell r="HB113">
            <v>0</v>
          </cell>
          <cell r="HC113">
            <v>0</v>
          </cell>
          <cell r="HD113">
            <v>0</v>
          </cell>
          <cell r="HE113">
            <v>0</v>
          </cell>
          <cell r="HF113">
            <v>0</v>
          </cell>
          <cell r="HG113">
            <v>0</v>
          </cell>
          <cell r="HH113">
            <v>0</v>
          </cell>
          <cell r="HI113">
            <v>0</v>
          </cell>
          <cell r="HJ113">
            <v>0</v>
          </cell>
          <cell r="HK113">
            <v>0</v>
          </cell>
          <cell r="HL113">
            <v>0</v>
          </cell>
          <cell r="HM113">
            <v>0</v>
          </cell>
          <cell r="HN113">
            <v>0</v>
          </cell>
          <cell r="HO113">
            <v>0</v>
          </cell>
          <cell r="HP113">
            <v>0</v>
          </cell>
          <cell r="HQ113">
            <v>0</v>
          </cell>
          <cell r="HR113">
            <v>0</v>
          </cell>
          <cell r="HS113">
            <v>0</v>
          </cell>
          <cell r="HT113">
            <v>0</v>
          </cell>
          <cell r="HU113">
            <v>0</v>
          </cell>
          <cell r="HV113">
            <v>0</v>
          </cell>
          <cell r="HW113">
            <v>0</v>
          </cell>
          <cell r="HX113">
            <v>0</v>
          </cell>
          <cell r="HY113">
            <v>0</v>
          </cell>
          <cell r="HZ113">
            <v>0</v>
          </cell>
          <cell r="IA113">
            <v>0</v>
          </cell>
          <cell r="IB113">
            <v>0</v>
          </cell>
          <cell r="IC113">
            <v>0</v>
          </cell>
          <cell r="ID113">
            <v>0</v>
          </cell>
          <cell r="IE113">
            <v>0</v>
          </cell>
          <cell r="IF113">
            <v>0</v>
          </cell>
          <cell r="IG113">
            <v>0</v>
          </cell>
          <cell r="IH113">
            <v>0</v>
          </cell>
          <cell r="II113">
            <v>0</v>
          </cell>
          <cell r="IJ113">
            <v>0</v>
          </cell>
          <cell r="IK113">
            <v>0</v>
          </cell>
          <cell r="IL113">
            <v>0</v>
          </cell>
          <cell r="IM113">
            <v>0</v>
          </cell>
          <cell r="IN113">
            <v>0</v>
          </cell>
          <cell r="IO113">
            <v>0</v>
          </cell>
          <cell r="IP113">
            <v>0</v>
          </cell>
          <cell r="IQ113">
            <v>0</v>
          </cell>
          <cell r="IR113">
            <v>0</v>
          </cell>
          <cell r="IS113">
            <v>0</v>
          </cell>
          <cell r="IT113">
            <v>0</v>
          </cell>
          <cell r="IU113">
            <v>0</v>
          </cell>
          <cell r="IV113">
            <v>0</v>
          </cell>
          <cell r="IW113">
            <v>0</v>
          </cell>
          <cell r="IX113">
            <v>0</v>
          </cell>
          <cell r="IY113">
            <v>0</v>
          </cell>
          <cell r="IZ113">
            <v>0</v>
          </cell>
          <cell r="JA113">
            <v>0</v>
          </cell>
          <cell r="JB113">
            <v>0</v>
          </cell>
          <cell r="JC113">
            <v>0</v>
          </cell>
          <cell r="JD113">
            <v>0</v>
          </cell>
          <cell r="JE113">
            <v>0</v>
          </cell>
          <cell r="JF113">
            <v>0</v>
          </cell>
          <cell r="JG113">
            <v>0</v>
          </cell>
          <cell r="JH113">
            <v>0</v>
          </cell>
          <cell r="JI113">
            <v>0</v>
          </cell>
          <cell r="JJ113">
            <v>0</v>
          </cell>
          <cell r="JK113">
            <v>0</v>
          </cell>
          <cell r="JL113">
            <v>0</v>
          </cell>
          <cell r="JM113">
            <v>0</v>
          </cell>
          <cell r="JN113">
            <v>0</v>
          </cell>
          <cell r="JO113">
            <v>0</v>
          </cell>
          <cell r="JP113">
            <v>0</v>
          </cell>
          <cell r="JQ113">
            <v>0</v>
          </cell>
          <cell r="JR113">
            <v>0</v>
          </cell>
          <cell r="JS113">
            <v>0</v>
          </cell>
          <cell r="JT113">
            <v>0</v>
          </cell>
          <cell r="JU113">
            <v>0</v>
          </cell>
          <cell r="JV113">
            <v>0</v>
          </cell>
          <cell r="JW113">
            <v>0</v>
          </cell>
          <cell r="JX113">
            <v>0</v>
          </cell>
          <cell r="JY113">
            <v>0</v>
          </cell>
          <cell r="JZ113">
            <v>0</v>
          </cell>
          <cell r="KA113">
            <v>0</v>
          </cell>
          <cell r="KB113">
            <v>0</v>
          </cell>
          <cell r="KC113">
            <v>0</v>
          </cell>
          <cell r="KD113">
            <v>0</v>
          </cell>
          <cell r="KE113">
            <v>0</v>
          </cell>
          <cell r="KF113">
            <v>0</v>
          </cell>
          <cell r="KG113">
            <v>0</v>
          </cell>
          <cell r="KH113">
            <v>0</v>
          </cell>
          <cell r="KI113">
            <v>0</v>
          </cell>
          <cell r="KJ113">
            <v>0</v>
          </cell>
          <cell r="KK113">
            <v>0</v>
          </cell>
          <cell r="KL113">
            <v>0</v>
          </cell>
          <cell r="KM113">
            <v>0</v>
          </cell>
          <cell r="KN113">
            <v>0</v>
          </cell>
          <cell r="KO113">
            <v>0</v>
          </cell>
          <cell r="KP113">
            <v>0</v>
          </cell>
          <cell r="KQ113">
            <v>0</v>
          </cell>
          <cell r="KR113">
            <v>0</v>
          </cell>
          <cell r="KS113">
            <v>0</v>
          </cell>
          <cell r="KT113">
            <v>0</v>
          </cell>
          <cell r="KU113">
            <v>0</v>
          </cell>
          <cell r="KV113">
            <v>0</v>
          </cell>
          <cell r="KW113">
            <v>0</v>
          </cell>
          <cell r="KX113">
            <v>0</v>
          </cell>
          <cell r="KY113">
            <v>0</v>
          </cell>
          <cell r="KZ113">
            <v>0</v>
          </cell>
          <cell r="LA113">
            <v>0</v>
          </cell>
          <cell r="LB113">
            <v>0</v>
          </cell>
          <cell r="LC113">
            <v>0</v>
          </cell>
          <cell r="LD113">
            <v>0</v>
          </cell>
          <cell r="LE113">
            <v>0</v>
          </cell>
          <cell r="LF113">
            <v>0</v>
          </cell>
          <cell r="LG113">
            <v>0</v>
          </cell>
          <cell r="LH113">
            <v>0</v>
          </cell>
          <cell r="LI113">
            <v>0</v>
          </cell>
          <cell r="LJ113">
            <v>0</v>
          </cell>
          <cell r="LK113">
            <v>0</v>
          </cell>
          <cell r="LL113">
            <v>0</v>
          </cell>
          <cell r="LM113">
            <v>0</v>
          </cell>
          <cell r="LN113">
            <v>0</v>
          </cell>
          <cell r="LO113">
            <v>0</v>
          </cell>
          <cell r="LP113">
            <v>0</v>
          </cell>
          <cell r="LQ113">
            <v>0</v>
          </cell>
          <cell r="LR113">
            <v>0</v>
          </cell>
        </row>
        <row r="114">
          <cell r="M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B114">
            <v>0</v>
          </cell>
          <cell r="FC114">
            <v>0</v>
          </cell>
          <cell r="FD114">
            <v>0</v>
          </cell>
          <cell r="FE114">
            <v>0</v>
          </cell>
          <cell r="FF114">
            <v>0</v>
          </cell>
          <cell r="FG114">
            <v>0</v>
          </cell>
          <cell r="FH114">
            <v>0</v>
          </cell>
          <cell r="FI114">
            <v>0</v>
          </cell>
          <cell r="FJ114">
            <v>0</v>
          </cell>
          <cell r="FK114">
            <v>0</v>
          </cell>
          <cell r="FL114">
            <v>0</v>
          </cell>
          <cell r="FM114">
            <v>0</v>
          </cell>
          <cell r="FN114">
            <v>0</v>
          </cell>
          <cell r="FO114">
            <v>0</v>
          </cell>
          <cell r="FP114">
            <v>0</v>
          </cell>
          <cell r="FQ114">
            <v>0</v>
          </cell>
          <cell r="FR114">
            <v>0</v>
          </cell>
          <cell r="FS114">
            <v>0</v>
          </cell>
          <cell r="FT114">
            <v>0</v>
          </cell>
          <cell r="FU114">
            <v>0</v>
          </cell>
          <cell r="FV114">
            <v>0</v>
          </cell>
          <cell r="FW114">
            <v>0</v>
          </cell>
          <cell r="FX114">
            <v>0</v>
          </cell>
          <cell r="FY114">
            <v>0</v>
          </cell>
          <cell r="FZ114">
            <v>0</v>
          </cell>
          <cell r="GA114">
            <v>0</v>
          </cell>
          <cell r="GB114">
            <v>0</v>
          </cell>
          <cell r="GC114">
            <v>0</v>
          </cell>
          <cell r="GD114">
            <v>0</v>
          </cell>
          <cell r="GE114">
            <v>0</v>
          </cell>
          <cell r="GF114">
            <v>0</v>
          </cell>
          <cell r="GG114">
            <v>0</v>
          </cell>
          <cell r="GH114">
            <v>0</v>
          </cell>
          <cell r="GI114">
            <v>0</v>
          </cell>
          <cell r="GJ114">
            <v>0</v>
          </cell>
          <cell r="GK114">
            <v>0</v>
          </cell>
          <cell r="GL114">
            <v>0</v>
          </cell>
          <cell r="GM114">
            <v>0</v>
          </cell>
          <cell r="GN114">
            <v>0</v>
          </cell>
          <cell r="GO114">
            <v>0</v>
          </cell>
          <cell r="GP114">
            <v>0</v>
          </cell>
          <cell r="GQ114">
            <v>0</v>
          </cell>
          <cell r="GR114">
            <v>0</v>
          </cell>
          <cell r="GS114">
            <v>0</v>
          </cell>
          <cell r="GT114">
            <v>0</v>
          </cell>
          <cell r="GU114">
            <v>0</v>
          </cell>
          <cell r="GV114">
            <v>0</v>
          </cell>
          <cell r="GW114">
            <v>0</v>
          </cell>
          <cell r="GX114">
            <v>0</v>
          </cell>
          <cell r="GY114">
            <v>0</v>
          </cell>
          <cell r="GZ114">
            <v>0</v>
          </cell>
          <cell r="HA114">
            <v>0</v>
          </cell>
          <cell r="HB114">
            <v>0</v>
          </cell>
          <cell r="HC114">
            <v>0</v>
          </cell>
          <cell r="HD114">
            <v>0</v>
          </cell>
          <cell r="HE114">
            <v>0</v>
          </cell>
          <cell r="HF114">
            <v>0</v>
          </cell>
          <cell r="HG114">
            <v>0</v>
          </cell>
          <cell r="HH114">
            <v>0</v>
          </cell>
          <cell r="HI114">
            <v>0</v>
          </cell>
          <cell r="HJ114">
            <v>0</v>
          </cell>
          <cell r="HK114">
            <v>0</v>
          </cell>
          <cell r="HL114">
            <v>0</v>
          </cell>
          <cell r="HM114">
            <v>0</v>
          </cell>
          <cell r="HN114">
            <v>0</v>
          </cell>
          <cell r="HO114">
            <v>0</v>
          </cell>
          <cell r="HP114">
            <v>0</v>
          </cell>
          <cell r="HQ114">
            <v>0</v>
          </cell>
          <cell r="HR114">
            <v>0</v>
          </cell>
          <cell r="HS114">
            <v>0</v>
          </cell>
          <cell r="HT114">
            <v>0</v>
          </cell>
          <cell r="HU114">
            <v>0</v>
          </cell>
          <cell r="HV114">
            <v>0</v>
          </cell>
          <cell r="HW114">
            <v>0</v>
          </cell>
          <cell r="HX114">
            <v>0</v>
          </cell>
          <cell r="HY114">
            <v>0</v>
          </cell>
          <cell r="HZ114">
            <v>0</v>
          </cell>
          <cell r="IA114">
            <v>0</v>
          </cell>
          <cell r="IB114">
            <v>0</v>
          </cell>
          <cell r="IC114">
            <v>0</v>
          </cell>
          <cell r="ID114">
            <v>0</v>
          </cell>
          <cell r="IE114">
            <v>0</v>
          </cell>
          <cell r="IF114">
            <v>0</v>
          </cell>
          <cell r="IG114">
            <v>0</v>
          </cell>
          <cell r="IH114">
            <v>0</v>
          </cell>
          <cell r="II114">
            <v>0</v>
          </cell>
          <cell r="IJ114">
            <v>0</v>
          </cell>
          <cell r="IK114">
            <v>0</v>
          </cell>
          <cell r="IL114">
            <v>0</v>
          </cell>
          <cell r="IM114">
            <v>0</v>
          </cell>
          <cell r="IN114">
            <v>0</v>
          </cell>
          <cell r="IO114">
            <v>0</v>
          </cell>
          <cell r="IP114">
            <v>0</v>
          </cell>
          <cell r="IQ114">
            <v>0</v>
          </cell>
          <cell r="IR114">
            <v>0</v>
          </cell>
          <cell r="IS114">
            <v>0</v>
          </cell>
          <cell r="IT114">
            <v>0</v>
          </cell>
          <cell r="IU114">
            <v>0</v>
          </cell>
          <cell r="IV114">
            <v>0</v>
          </cell>
          <cell r="IW114">
            <v>0</v>
          </cell>
          <cell r="IX114">
            <v>0</v>
          </cell>
          <cell r="IY114">
            <v>0</v>
          </cell>
          <cell r="IZ114">
            <v>0</v>
          </cell>
          <cell r="JA114">
            <v>0</v>
          </cell>
          <cell r="JB114">
            <v>0</v>
          </cell>
          <cell r="JC114">
            <v>0</v>
          </cell>
          <cell r="JD114">
            <v>0</v>
          </cell>
          <cell r="JE114">
            <v>0</v>
          </cell>
          <cell r="JF114">
            <v>0</v>
          </cell>
          <cell r="JG114">
            <v>0</v>
          </cell>
          <cell r="JH114">
            <v>0</v>
          </cell>
          <cell r="JI114">
            <v>0</v>
          </cell>
          <cell r="JJ114">
            <v>0</v>
          </cell>
          <cell r="JK114">
            <v>0</v>
          </cell>
          <cell r="JL114">
            <v>0</v>
          </cell>
          <cell r="JM114">
            <v>0</v>
          </cell>
          <cell r="JN114">
            <v>0</v>
          </cell>
          <cell r="JO114">
            <v>0</v>
          </cell>
          <cell r="JP114">
            <v>0</v>
          </cell>
          <cell r="JQ114">
            <v>0</v>
          </cell>
          <cell r="JR114">
            <v>0</v>
          </cell>
          <cell r="JS114">
            <v>0</v>
          </cell>
          <cell r="JT114">
            <v>0</v>
          </cell>
          <cell r="JU114">
            <v>0</v>
          </cell>
          <cell r="JV114">
            <v>0</v>
          </cell>
          <cell r="JW114">
            <v>0</v>
          </cell>
          <cell r="JX114">
            <v>0</v>
          </cell>
          <cell r="JY114">
            <v>0</v>
          </cell>
          <cell r="JZ114">
            <v>0</v>
          </cell>
          <cell r="KA114">
            <v>0</v>
          </cell>
          <cell r="KB114">
            <v>0</v>
          </cell>
          <cell r="KC114">
            <v>0</v>
          </cell>
          <cell r="KD114">
            <v>0</v>
          </cell>
          <cell r="KE114">
            <v>0</v>
          </cell>
          <cell r="KF114">
            <v>0</v>
          </cell>
          <cell r="KG114">
            <v>0</v>
          </cell>
          <cell r="KH114">
            <v>0</v>
          </cell>
          <cell r="KI114">
            <v>0</v>
          </cell>
          <cell r="KJ114">
            <v>0</v>
          </cell>
          <cell r="KK114">
            <v>0</v>
          </cell>
          <cell r="KL114">
            <v>0</v>
          </cell>
          <cell r="KM114">
            <v>0</v>
          </cell>
          <cell r="KN114">
            <v>0</v>
          </cell>
          <cell r="KO114">
            <v>0</v>
          </cell>
          <cell r="KP114">
            <v>0</v>
          </cell>
          <cell r="KQ114">
            <v>0</v>
          </cell>
          <cell r="KR114">
            <v>0</v>
          </cell>
          <cell r="KS114">
            <v>0</v>
          </cell>
          <cell r="KT114">
            <v>0</v>
          </cell>
          <cell r="KU114">
            <v>0</v>
          </cell>
          <cell r="KV114">
            <v>0</v>
          </cell>
          <cell r="KW114">
            <v>0</v>
          </cell>
          <cell r="KX114">
            <v>0</v>
          </cell>
          <cell r="KY114">
            <v>0</v>
          </cell>
          <cell r="KZ114">
            <v>0</v>
          </cell>
          <cell r="LA114">
            <v>0</v>
          </cell>
          <cell r="LB114">
            <v>0</v>
          </cell>
          <cell r="LC114">
            <v>0</v>
          </cell>
          <cell r="LD114">
            <v>0</v>
          </cell>
          <cell r="LE114">
            <v>0</v>
          </cell>
          <cell r="LF114">
            <v>0</v>
          </cell>
          <cell r="LG114">
            <v>0</v>
          </cell>
          <cell r="LH114">
            <v>0</v>
          </cell>
          <cell r="LI114">
            <v>0</v>
          </cell>
          <cell r="LJ114">
            <v>0</v>
          </cell>
          <cell r="LK114">
            <v>0</v>
          </cell>
          <cell r="LL114">
            <v>0</v>
          </cell>
          <cell r="LM114">
            <v>0</v>
          </cell>
          <cell r="LN114">
            <v>0</v>
          </cell>
          <cell r="LO114">
            <v>0</v>
          </cell>
          <cell r="LP114">
            <v>0</v>
          </cell>
          <cell r="LQ114">
            <v>0</v>
          </cell>
          <cell r="LR114">
            <v>0</v>
          </cell>
        </row>
        <row r="115">
          <cell r="M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0</v>
          </cell>
          <cell r="DL115">
            <v>0</v>
          </cell>
          <cell r="DM115">
            <v>0</v>
          </cell>
          <cell r="DN115">
            <v>0</v>
          </cell>
          <cell r="DO115">
            <v>0</v>
          </cell>
          <cell r="DP115">
            <v>0</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B115">
            <v>0</v>
          </cell>
          <cell r="FC115">
            <v>0</v>
          </cell>
          <cell r="FD115">
            <v>0</v>
          </cell>
          <cell r="FE115">
            <v>0</v>
          </cell>
          <cell r="FF115">
            <v>0</v>
          </cell>
          <cell r="FG115">
            <v>0</v>
          </cell>
          <cell r="FH115">
            <v>0</v>
          </cell>
          <cell r="FI115">
            <v>0</v>
          </cell>
          <cell r="FJ115">
            <v>0</v>
          </cell>
          <cell r="FK115">
            <v>0</v>
          </cell>
          <cell r="FL115">
            <v>0</v>
          </cell>
          <cell r="FM115">
            <v>0</v>
          </cell>
          <cell r="FN115">
            <v>0</v>
          </cell>
          <cell r="FO115">
            <v>0</v>
          </cell>
          <cell r="FP115">
            <v>0</v>
          </cell>
          <cell r="FQ115">
            <v>0</v>
          </cell>
          <cell r="FR115">
            <v>0</v>
          </cell>
          <cell r="FS115">
            <v>0</v>
          </cell>
          <cell r="FT115">
            <v>0</v>
          </cell>
          <cell r="FU115">
            <v>0</v>
          </cell>
          <cell r="FV115">
            <v>0</v>
          </cell>
          <cell r="FW115">
            <v>0</v>
          </cell>
          <cell r="FX115">
            <v>0</v>
          </cell>
          <cell r="FY115">
            <v>0</v>
          </cell>
          <cell r="FZ115">
            <v>0</v>
          </cell>
          <cell r="GA115">
            <v>0</v>
          </cell>
          <cell r="GB115">
            <v>0</v>
          </cell>
          <cell r="GC115">
            <v>0</v>
          </cell>
          <cell r="GD115">
            <v>0</v>
          </cell>
          <cell r="GE115">
            <v>0</v>
          </cell>
          <cell r="GF115">
            <v>0</v>
          </cell>
          <cell r="GG115">
            <v>0</v>
          </cell>
          <cell r="GH115">
            <v>0</v>
          </cell>
          <cell r="GI115">
            <v>0</v>
          </cell>
          <cell r="GJ115">
            <v>0</v>
          </cell>
          <cell r="GK115">
            <v>0</v>
          </cell>
          <cell r="GL115">
            <v>0</v>
          </cell>
          <cell r="GM115">
            <v>0</v>
          </cell>
          <cell r="GN115">
            <v>0</v>
          </cell>
          <cell r="GO115">
            <v>0</v>
          </cell>
          <cell r="GP115">
            <v>0</v>
          </cell>
          <cell r="GQ115">
            <v>0</v>
          </cell>
          <cell r="GR115">
            <v>0</v>
          </cell>
          <cell r="GS115">
            <v>0</v>
          </cell>
          <cell r="GT115">
            <v>0</v>
          </cell>
          <cell r="GU115">
            <v>0</v>
          </cell>
          <cell r="GV115">
            <v>0</v>
          </cell>
          <cell r="GW115">
            <v>0</v>
          </cell>
          <cell r="GX115">
            <v>0</v>
          </cell>
          <cell r="GY115">
            <v>0</v>
          </cell>
          <cell r="GZ115">
            <v>0</v>
          </cell>
          <cell r="HA115">
            <v>0</v>
          </cell>
          <cell r="HB115">
            <v>0</v>
          </cell>
          <cell r="HC115">
            <v>0</v>
          </cell>
          <cell r="HD115">
            <v>0</v>
          </cell>
          <cell r="HE115">
            <v>0</v>
          </cell>
          <cell r="HF115">
            <v>0</v>
          </cell>
          <cell r="HG115">
            <v>0</v>
          </cell>
          <cell r="HH115">
            <v>0</v>
          </cell>
          <cell r="HI115">
            <v>0</v>
          </cell>
          <cell r="HJ115">
            <v>0</v>
          </cell>
          <cell r="HK115">
            <v>0</v>
          </cell>
          <cell r="HL115">
            <v>0</v>
          </cell>
          <cell r="HM115">
            <v>0</v>
          </cell>
          <cell r="HN115">
            <v>0</v>
          </cell>
          <cell r="HO115">
            <v>0</v>
          </cell>
          <cell r="HP115">
            <v>0</v>
          </cell>
          <cell r="HQ115">
            <v>0</v>
          </cell>
          <cell r="HR115">
            <v>0</v>
          </cell>
          <cell r="HS115">
            <v>0</v>
          </cell>
          <cell r="HT115">
            <v>0</v>
          </cell>
          <cell r="HU115">
            <v>0</v>
          </cell>
          <cell r="HV115">
            <v>0</v>
          </cell>
          <cell r="HW115">
            <v>0</v>
          </cell>
          <cell r="HX115">
            <v>0</v>
          </cell>
          <cell r="HY115">
            <v>0</v>
          </cell>
          <cell r="HZ115">
            <v>0</v>
          </cell>
          <cell r="IA115">
            <v>0</v>
          </cell>
          <cell r="IB115">
            <v>0</v>
          </cell>
          <cell r="IC115">
            <v>0</v>
          </cell>
          <cell r="ID115">
            <v>0</v>
          </cell>
          <cell r="IE115">
            <v>0</v>
          </cell>
          <cell r="IF115">
            <v>0</v>
          </cell>
          <cell r="IG115">
            <v>0</v>
          </cell>
          <cell r="IH115">
            <v>0</v>
          </cell>
          <cell r="II115">
            <v>0</v>
          </cell>
          <cell r="IJ115">
            <v>0</v>
          </cell>
          <cell r="IK115">
            <v>0</v>
          </cell>
          <cell r="IL115">
            <v>0</v>
          </cell>
          <cell r="IM115">
            <v>0</v>
          </cell>
          <cell r="IN115">
            <v>0</v>
          </cell>
          <cell r="IO115">
            <v>0</v>
          </cell>
          <cell r="IP115">
            <v>0</v>
          </cell>
          <cell r="IQ115">
            <v>0</v>
          </cell>
          <cell r="IR115">
            <v>0</v>
          </cell>
          <cell r="IS115">
            <v>0</v>
          </cell>
          <cell r="IT115">
            <v>0</v>
          </cell>
          <cell r="IU115">
            <v>0</v>
          </cell>
          <cell r="IV115">
            <v>0</v>
          </cell>
          <cell r="IW115">
            <v>0</v>
          </cell>
          <cell r="IX115">
            <v>0</v>
          </cell>
          <cell r="IY115">
            <v>0</v>
          </cell>
          <cell r="IZ115">
            <v>0</v>
          </cell>
          <cell r="JA115">
            <v>0</v>
          </cell>
          <cell r="JB115">
            <v>0</v>
          </cell>
          <cell r="JC115">
            <v>0</v>
          </cell>
          <cell r="JD115">
            <v>0</v>
          </cell>
          <cell r="JE115">
            <v>0</v>
          </cell>
          <cell r="JF115">
            <v>0</v>
          </cell>
          <cell r="JG115">
            <v>0</v>
          </cell>
          <cell r="JH115">
            <v>0</v>
          </cell>
          <cell r="JI115">
            <v>0</v>
          </cell>
          <cell r="JJ115">
            <v>0</v>
          </cell>
          <cell r="JK115">
            <v>0</v>
          </cell>
          <cell r="JL115">
            <v>0</v>
          </cell>
          <cell r="JM115">
            <v>0</v>
          </cell>
          <cell r="JN115">
            <v>0</v>
          </cell>
          <cell r="JO115">
            <v>0</v>
          </cell>
          <cell r="JP115">
            <v>0</v>
          </cell>
          <cell r="JQ115">
            <v>0</v>
          </cell>
          <cell r="JR115">
            <v>0</v>
          </cell>
          <cell r="JS115">
            <v>0</v>
          </cell>
          <cell r="JT115">
            <v>0</v>
          </cell>
          <cell r="JU115">
            <v>0</v>
          </cell>
          <cell r="JV115">
            <v>0</v>
          </cell>
          <cell r="JW115">
            <v>0</v>
          </cell>
          <cell r="JX115">
            <v>0</v>
          </cell>
          <cell r="JY115">
            <v>0</v>
          </cell>
          <cell r="JZ115">
            <v>0</v>
          </cell>
          <cell r="KA115">
            <v>0</v>
          </cell>
          <cell r="KB115">
            <v>0</v>
          </cell>
          <cell r="KC115">
            <v>0</v>
          </cell>
          <cell r="KD115">
            <v>0</v>
          </cell>
          <cell r="KE115">
            <v>0</v>
          </cell>
          <cell r="KF115">
            <v>0</v>
          </cell>
          <cell r="KG115">
            <v>0</v>
          </cell>
          <cell r="KH115">
            <v>0</v>
          </cell>
          <cell r="KI115">
            <v>0</v>
          </cell>
          <cell r="KJ115">
            <v>0</v>
          </cell>
          <cell r="KK115">
            <v>0</v>
          </cell>
          <cell r="KL115">
            <v>0</v>
          </cell>
          <cell r="KM115">
            <v>0</v>
          </cell>
          <cell r="KN115">
            <v>0</v>
          </cell>
          <cell r="KO115">
            <v>0</v>
          </cell>
          <cell r="KP115">
            <v>0</v>
          </cell>
          <cell r="KQ115">
            <v>0</v>
          </cell>
          <cell r="KR115">
            <v>0</v>
          </cell>
          <cell r="KS115">
            <v>0</v>
          </cell>
          <cell r="KT115">
            <v>0</v>
          </cell>
          <cell r="KU115">
            <v>0</v>
          </cell>
          <cell r="KV115">
            <v>0</v>
          </cell>
          <cell r="KW115">
            <v>0</v>
          </cell>
          <cell r="KX115">
            <v>0</v>
          </cell>
          <cell r="KY115">
            <v>0</v>
          </cell>
          <cell r="KZ115">
            <v>0</v>
          </cell>
          <cell r="LA115">
            <v>0</v>
          </cell>
          <cell r="LB115">
            <v>0</v>
          </cell>
          <cell r="LC115">
            <v>0</v>
          </cell>
          <cell r="LD115">
            <v>0</v>
          </cell>
          <cell r="LE115">
            <v>0</v>
          </cell>
          <cell r="LF115">
            <v>0</v>
          </cell>
          <cell r="LG115">
            <v>0</v>
          </cell>
          <cell r="LH115">
            <v>0</v>
          </cell>
          <cell r="LI115">
            <v>0</v>
          </cell>
          <cell r="LJ115">
            <v>0</v>
          </cell>
          <cell r="LK115">
            <v>0</v>
          </cell>
          <cell r="LL115">
            <v>0</v>
          </cell>
          <cell r="LM115">
            <v>0</v>
          </cell>
          <cell r="LN115">
            <v>0</v>
          </cell>
          <cell r="LO115">
            <v>0</v>
          </cell>
          <cell r="LP115">
            <v>0</v>
          </cell>
          <cell r="LQ115">
            <v>0</v>
          </cell>
          <cell r="LR115">
            <v>0</v>
          </cell>
        </row>
        <row r="116">
          <cell r="M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0</v>
          </cell>
          <cell r="CZ116">
            <v>0</v>
          </cell>
          <cell r="DA116">
            <v>0</v>
          </cell>
          <cell r="DB116">
            <v>0</v>
          </cell>
          <cell r="DC116">
            <v>0</v>
          </cell>
          <cell r="DD116">
            <v>0</v>
          </cell>
          <cell r="DE116">
            <v>0</v>
          </cell>
          <cell r="DF116">
            <v>0</v>
          </cell>
          <cell r="DG116">
            <v>0</v>
          </cell>
          <cell r="DH116">
            <v>0</v>
          </cell>
          <cell r="DI116">
            <v>0</v>
          </cell>
          <cell r="DJ116">
            <v>0</v>
          </cell>
          <cell r="DK116">
            <v>0</v>
          </cell>
          <cell r="DL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B116">
            <v>0</v>
          </cell>
          <cell r="FC116">
            <v>0</v>
          </cell>
          <cell r="FD116">
            <v>0</v>
          </cell>
          <cell r="FE116">
            <v>0</v>
          </cell>
          <cell r="FF116">
            <v>0</v>
          </cell>
          <cell r="FG116">
            <v>0</v>
          </cell>
          <cell r="FH116">
            <v>0</v>
          </cell>
          <cell r="FI116">
            <v>0</v>
          </cell>
          <cell r="FJ116">
            <v>0</v>
          </cell>
          <cell r="FK116">
            <v>0</v>
          </cell>
          <cell r="FL116">
            <v>0</v>
          </cell>
          <cell r="FM116">
            <v>0</v>
          </cell>
          <cell r="FN116">
            <v>0</v>
          </cell>
          <cell r="FO116">
            <v>0</v>
          </cell>
          <cell r="FP116">
            <v>0</v>
          </cell>
          <cell r="FQ116">
            <v>0</v>
          </cell>
          <cell r="FR116">
            <v>0</v>
          </cell>
          <cell r="FS116">
            <v>0</v>
          </cell>
          <cell r="FT116">
            <v>0</v>
          </cell>
          <cell r="FU116">
            <v>0</v>
          </cell>
          <cell r="FV116">
            <v>0</v>
          </cell>
          <cell r="FW116">
            <v>0</v>
          </cell>
          <cell r="FX116">
            <v>0</v>
          </cell>
          <cell r="FY116">
            <v>0</v>
          </cell>
          <cell r="FZ116">
            <v>0</v>
          </cell>
          <cell r="GA116">
            <v>0</v>
          </cell>
          <cell r="GB116">
            <v>0</v>
          </cell>
          <cell r="GC116">
            <v>0</v>
          </cell>
          <cell r="GD116">
            <v>0</v>
          </cell>
          <cell r="GE116">
            <v>0</v>
          </cell>
          <cell r="GF116">
            <v>0</v>
          </cell>
          <cell r="GG116">
            <v>0</v>
          </cell>
          <cell r="GH116">
            <v>0</v>
          </cell>
          <cell r="GI116">
            <v>0</v>
          </cell>
          <cell r="GJ116">
            <v>0</v>
          </cell>
          <cell r="GK116">
            <v>0</v>
          </cell>
          <cell r="GL116">
            <v>0</v>
          </cell>
          <cell r="GM116">
            <v>0</v>
          </cell>
          <cell r="GN116">
            <v>0</v>
          </cell>
          <cell r="GO116">
            <v>0</v>
          </cell>
          <cell r="GP116">
            <v>0</v>
          </cell>
          <cell r="GQ116">
            <v>0</v>
          </cell>
          <cell r="GR116">
            <v>0</v>
          </cell>
          <cell r="GS116">
            <v>0</v>
          </cell>
          <cell r="GT116">
            <v>0</v>
          </cell>
          <cell r="GU116">
            <v>0</v>
          </cell>
          <cell r="GV116">
            <v>0</v>
          </cell>
          <cell r="GW116">
            <v>0</v>
          </cell>
          <cell r="GX116">
            <v>0</v>
          </cell>
          <cell r="GY116">
            <v>0</v>
          </cell>
          <cell r="GZ116">
            <v>0</v>
          </cell>
          <cell r="HA116">
            <v>0</v>
          </cell>
          <cell r="HB116">
            <v>0</v>
          </cell>
          <cell r="HC116">
            <v>0</v>
          </cell>
          <cell r="HD116">
            <v>0</v>
          </cell>
          <cell r="HE116">
            <v>0</v>
          </cell>
          <cell r="HF116">
            <v>0</v>
          </cell>
          <cell r="HG116">
            <v>0</v>
          </cell>
          <cell r="HH116">
            <v>0</v>
          </cell>
          <cell r="HI116">
            <v>0</v>
          </cell>
          <cell r="HJ116">
            <v>0</v>
          </cell>
          <cell r="HK116">
            <v>0</v>
          </cell>
          <cell r="HL116">
            <v>0</v>
          </cell>
          <cell r="HM116">
            <v>0</v>
          </cell>
          <cell r="HN116">
            <v>0</v>
          </cell>
          <cell r="HO116">
            <v>0</v>
          </cell>
          <cell r="HP116">
            <v>0</v>
          </cell>
          <cell r="HQ116">
            <v>0</v>
          </cell>
          <cell r="HR116">
            <v>0</v>
          </cell>
          <cell r="HS116">
            <v>0</v>
          </cell>
          <cell r="HT116">
            <v>0</v>
          </cell>
          <cell r="HU116">
            <v>0</v>
          </cell>
          <cell r="HV116">
            <v>0</v>
          </cell>
          <cell r="HW116">
            <v>0</v>
          </cell>
          <cell r="HX116">
            <v>0</v>
          </cell>
          <cell r="HY116">
            <v>0</v>
          </cell>
          <cell r="HZ116">
            <v>0</v>
          </cell>
          <cell r="IA116">
            <v>0</v>
          </cell>
          <cell r="IB116">
            <v>0</v>
          </cell>
          <cell r="IC116">
            <v>0</v>
          </cell>
          <cell r="ID116">
            <v>0</v>
          </cell>
          <cell r="IE116">
            <v>0</v>
          </cell>
          <cell r="IF116">
            <v>0</v>
          </cell>
          <cell r="IG116">
            <v>0</v>
          </cell>
          <cell r="IH116">
            <v>0</v>
          </cell>
          <cell r="II116">
            <v>0</v>
          </cell>
          <cell r="IJ116">
            <v>0</v>
          </cell>
          <cell r="IK116">
            <v>0</v>
          </cell>
          <cell r="IL116">
            <v>0</v>
          </cell>
          <cell r="IM116">
            <v>0</v>
          </cell>
          <cell r="IN116">
            <v>0</v>
          </cell>
          <cell r="IO116">
            <v>0</v>
          </cell>
          <cell r="IP116">
            <v>0</v>
          </cell>
          <cell r="IQ116">
            <v>0</v>
          </cell>
          <cell r="IR116">
            <v>0</v>
          </cell>
          <cell r="IS116">
            <v>0</v>
          </cell>
          <cell r="IT116">
            <v>0</v>
          </cell>
          <cell r="IU116">
            <v>0</v>
          </cell>
          <cell r="IV116">
            <v>0</v>
          </cell>
          <cell r="IW116">
            <v>0</v>
          </cell>
          <cell r="IX116">
            <v>0</v>
          </cell>
          <cell r="IY116">
            <v>0</v>
          </cell>
          <cell r="IZ116">
            <v>0</v>
          </cell>
          <cell r="JA116">
            <v>0</v>
          </cell>
          <cell r="JB116">
            <v>0</v>
          </cell>
          <cell r="JC116">
            <v>0</v>
          </cell>
          <cell r="JD116">
            <v>0</v>
          </cell>
          <cell r="JE116">
            <v>0</v>
          </cell>
          <cell r="JF116">
            <v>0</v>
          </cell>
          <cell r="JG116">
            <v>0</v>
          </cell>
          <cell r="JH116">
            <v>0</v>
          </cell>
          <cell r="JI116">
            <v>0</v>
          </cell>
          <cell r="JJ116">
            <v>0</v>
          </cell>
          <cell r="JK116">
            <v>0</v>
          </cell>
          <cell r="JL116">
            <v>0</v>
          </cell>
          <cell r="JM116">
            <v>0</v>
          </cell>
          <cell r="JN116">
            <v>0</v>
          </cell>
          <cell r="JO116">
            <v>0</v>
          </cell>
          <cell r="JP116">
            <v>0</v>
          </cell>
          <cell r="JQ116">
            <v>0</v>
          </cell>
          <cell r="JR116">
            <v>0</v>
          </cell>
          <cell r="JS116">
            <v>0</v>
          </cell>
          <cell r="JT116">
            <v>0</v>
          </cell>
          <cell r="JU116">
            <v>0</v>
          </cell>
          <cell r="JV116">
            <v>0</v>
          </cell>
          <cell r="JW116">
            <v>0</v>
          </cell>
          <cell r="JX116">
            <v>0</v>
          </cell>
          <cell r="JY116">
            <v>0</v>
          </cell>
          <cell r="JZ116">
            <v>0</v>
          </cell>
          <cell r="KA116">
            <v>0</v>
          </cell>
          <cell r="KB116">
            <v>0</v>
          </cell>
          <cell r="KC116">
            <v>0</v>
          </cell>
          <cell r="KD116">
            <v>0</v>
          </cell>
          <cell r="KE116">
            <v>0</v>
          </cell>
          <cell r="KF116">
            <v>0</v>
          </cell>
          <cell r="KG116">
            <v>0</v>
          </cell>
          <cell r="KH116">
            <v>0</v>
          </cell>
          <cell r="KI116">
            <v>0</v>
          </cell>
          <cell r="KJ116">
            <v>0</v>
          </cell>
          <cell r="KK116">
            <v>0</v>
          </cell>
          <cell r="KL116">
            <v>0</v>
          </cell>
          <cell r="KM116">
            <v>0</v>
          </cell>
          <cell r="KN116">
            <v>0</v>
          </cell>
          <cell r="KO116">
            <v>0</v>
          </cell>
          <cell r="KP116">
            <v>0</v>
          </cell>
          <cell r="KQ116">
            <v>0</v>
          </cell>
          <cell r="KR116">
            <v>0</v>
          </cell>
          <cell r="KS116">
            <v>0</v>
          </cell>
          <cell r="KT116">
            <v>0</v>
          </cell>
          <cell r="KU116">
            <v>0</v>
          </cell>
          <cell r="KV116">
            <v>0</v>
          </cell>
          <cell r="KW116">
            <v>0</v>
          </cell>
          <cell r="KX116">
            <v>0</v>
          </cell>
          <cell r="KY116">
            <v>0</v>
          </cell>
          <cell r="KZ116">
            <v>0</v>
          </cell>
          <cell r="LA116">
            <v>0</v>
          </cell>
          <cell r="LB116">
            <v>0</v>
          </cell>
          <cell r="LC116">
            <v>0</v>
          </cell>
          <cell r="LD116">
            <v>0</v>
          </cell>
          <cell r="LE116">
            <v>0</v>
          </cell>
          <cell r="LF116">
            <v>0</v>
          </cell>
          <cell r="LG116">
            <v>0</v>
          </cell>
          <cell r="LH116">
            <v>0</v>
          </cell>
          <cell r="LI116">
            <v>0</v>
          </cell>
          <cell r="LJ116">
            <v>0</v>
          </cell>
          <cell r="LK116">
            <v>0</v>
          </cell>
          <cell r="LL116">
            <v>0</v>
          </cell>
          <cell r="LM116">
            <v>0</v>
          </cell>
          <cell r="LN116">
            <v>0</v>
          </cell>
          <cell r="LO116">
            <v>0</v>
          </cell>
          <cell r="LP116">
            <v>0</v>
          </cell>
          <cell r="LQ116">
            <v>0</v>
          </cell>
          <cell r="LR116">
            <v>0</v>
          </cell>
        </row>
        <row r="117">
          <cell r="M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0</v>
          </cell>
          <cell r="DN117">
            <v>0</v>
          </cell>
          <cell r="DO117">
            <v>0</v>
          </cell>
          <cell r="DP117">
            <v>0</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B117">
            <v>0</v>
          </cell>
          <cell r="FC117">
            <v>0</v>
          </cell>
          <cell r="FD117">
            <v>0</v>
          </cell>
          <cell r="FE117">
            <v>0</v>
          </cell>
          <cell r="FF117">
            <v>0</v>
          </cell>
          <cell r="FG117">
            <v>0</v>
          </cell>
          <cell r="FH117">
            <v>0</v>
          </cell>
          <cell r="FI117">
            <v>0</v>
          </cell>
          <cell r="FJ117">
            <v>0</v>
          </cell>
          <cell r="FK117">
            <v>0</v>
          </cell>
          <cell r="FL117">
            <v>0</v>
          </cell>
          <cell r="FM117">
            <v>0</v>
          </cell>
          <cell r="FN117">
            <v>0</v>
          </cell>
          <cell r="FO117">
            <v>0</v>
          </cell>
          <cell r="FP117">
            <v>0</v>
          </cell>
          <cell r="FQ117">
            <v>0</v>
          </cell>
          <cell r="FR117">
            <v>0</v>
          </cell>
          <cell r="FS117">
            <v>0</v>
          </cell>
          <cell r="FT117">
            <v>0</v>
          </cell>
          <cell r="FU117">
            <v>0</v>
          </cell>
          <cell r="FV117">
            <v>0</v>
          </cell>
          <cell r="FW117">
            <v>0</v>
          </cell>
          <cell r="FX117">
            <v>0</v>
          </cell>
          <cell r="FY117">
            <v>0</v>
          </cell>
          <cell r="FZ117">
            <v>0</v>
          </cell>
          <cell r="GA117">
            <v>0</v>
          </cell>
          <cell r="GB117">
            <v>0</v>
          </cell>
          <cell r="GC117">
            <v>0</v>
          </cell>
          <cell r="GD117">
            <v>0</v>
          </cell>
          <cell r="GE117">
            <v>0</v>
          </cell>
          <cell r="GF117">
            <v>0</v>
          </cell>
          <cell r="GG117">
            <v>0</v>
          </cell>
          <cell r="GH117">
            <v>0</v>
          </cell>
          <cell r="GI117">
            <v>0</v>
          </cell>
          <cell r="GJ117">
            <v>0</v>
          </cell>
          <cell r="GK117">
            <v>0</v>
          </cell>
          <cell r="GL117">
            <v>0</v>
          </cell>
          <cell r="GM117">
            <v>0</v>
          </cell>
          <cell r="GN117">
            <v>0</v>
          </cell>
          <cell r="GO117">
            <v>0</v>
          </cell>
          <cell r="GP117">
            <v>0</v>
          </cell>
          <cell r="GQ117">
            <v>0</v>
          </cell>
          <cell r="GR117">
            <v>0</v>
          </cell>
          <cell r="GS117">
            <v>0</v>
          </cell>
          <cell r="GT117">
            <v>0</v>
          </cell>
          <cell r="GU117">
            <v>0</v>
          </cell>
          <cell r="GV117">
            <v>0</v>
          </cell>
          <cell r="GW117">
            <v>0</v>
          </cell>
          <cell r="GX117">
            <v>0</v>
          </cell>
          <cell r="GY117">
            <v>0</v>
          </cell>
          <cell r="GZ117">
            <v>0</v>
          </cell>
          <cell r="HA117">
            <v>0</v>
          </cell>
          <cell r="HB117">
            <v>0</v>
          </cell>
          <cell r="HC117">
            <v>0</v>
          </cell>
          <cell r="HD117">
            <v>0</v>
          </cell>
          <cell r="HE117">
            <v>0</v>
          </cell>
          <cell r="HF117">
            <v>0</v>
          </cell>
          <cell r="HG117">
            <v>0</v>
          </cell>
          <cell r="HH117">
            <v>0</v>
          </cell>
          <cell r="HI117">
            <v>0</v>
          </cell>
          <cell r="HJ117">
            <v>0</v>
          </cell>
          <cell r="HK117">
            <v>0</v>
          </cell>
          <cell r="HL117">
            <v>0</v>
          </cell>
          <cell r="HM117">
            <v>0</v>
          </cell>
          <cell r="HN117">
            <v>0</v>
          </cell>
          <cell r="HO117">
            <v>0</v>
          </cell>
          <cell r="HP117">
            <v>0</v>
          </cell>
          <cell r="HQ117">
            <v>0</v>
          </cell>
          <cell r="HR117">
            <v>0</v>
          </cell>
          <cell r="HS117">
            <v>0</v>
          </cell>
          <cell r="HT117">
            <v>0</v>
          </cell>
          <cell r="HU117">
            <v>0</v>
          </cell>
          <cell r="HV117">
            <v>0</v>
          </cell>
          <cell r="HW117">
            <v>0</v>
          </cell>
          <cell r="HX117">
            <v>0</v>
          </cell>
          <cell r="HY117">
            <v>0</v>
          </cell>
          <cell r="HZ117">
            <v>0</v>
          </cell>
          <cell r="IA117">
            <v>0</v>
          </cell>
          <cell r="IB117">
            <v>0</v>
          </cell>
          <cell r="IC117">
            <v>0</v>
          </cell>
          <cell r="ID117">
            <v>0</v>
          </cell>
          <cell r="IE117">
            <v>0</v>
          </cell>
          <cell r="IF117">
            <v>0</v>
          </cell>
          <cell r="IG117">
            <v>0</v>
          </cell>
          <cell r="IH117">
            <v>0</v>
          </cell>
          <cell r="II117">
            <v>0</v>
          </cell>
          <cell r="IJ117">
            <v>0</v>
          </cell>
          <cell r="IK117">
            <v>0</v>
          </cell>
          <cell r="IL117">
            <v>0</v>
          </cell>
          <cell r="IM117">
            <v>0</v>
          </cell>
          <cell r="IN117">
            <v>0</v>
          </cell>
          <cell r="IO117">
            <v>0</v>
          </cell>
          <cell r="IP117">
            <v>0</v>
          </cell>
          <cell r="IQ117">
            <v>0</v>
          </cell>
          <cell r="IR117">
            <v>0</v>
          </cell>
          <cell r="IS117">
            <v>0</v>
          </cell>
          <cell r="IT117">
            <v>0</v>
          </cell>
          <cell r="IU117">
            <v>0</v>
          </cell>
          <cell r="IV117">
            <v>0</v>
          </cell>
          <cell r="IW117">
            <v>0</v>
          </cell>
          <cell r="IX117">
            <v>0</v>
          </cell>
          <cell r="IY117">
            <v>0</v>
          </cell>
          <cell r="IZ117">
            <v>0</v>
          </cell>
          <cell r="JA117">
            <v>0</v>
          </cell>
          <cell r="JB117">
            <v>0</v>
          </cell>
          <cell r="JC117">
            <v>0</v>
          </cell>
          <cell r="JD117">
            <v>0</v>
          </cell>
          <cell r="JE117">
            <v>0</v>
          </cell>
          <cell r="JF117">
            <v>0</v>
          </cell>
          <cell r="JG117">
            <v>0</v>
          </cell>
          <cell r="JH117">
            <v>0</v>
          </cell>
          <cell r="JI117">
            <v>0</v>
          </cell>
          <cell r="JJ117">
            <v>0</v>
          </cell>
          <cell r="JK117">
            <v>0</v>
          </cell>
          <cell r="JL117">
            <v>0</v>
          </cell>
          <cell r="JM117">
            <v>0</v>
          </cell>
          <cell r="JN117">
            <v>0</v>
          </cell>
          <cell r="JO117">
            <v>0</v>
          </cell>
          <cell r="JP117">
            <v>0</v>
          </cell>
          <cell r="JQ117">
            <v>0</v>
          </cell>
          <cell r="JR117">
            <v>0</v>
          </cell>
          <cell r="JS117">
            <v>0</v>
          </cell>
          <cell r="JT117">
            <v>0</v>
          </cell>
          <cell r="JU117">
            <v>0</v>
          </cell>
          <cell r="JV117">
            <v>0</v>
          </cell>
          <cell r="JW117">
            <v>0</v>
          </cell>
          <cell r="JX117">
            <v>0</v>
          </cell>
          <cell r="JY117">
            <v>0</v>
          </cell>
          <cell r="JZ117">
            <v>0</v>
          </cell>
          <cell r="KA117">
            <v>0</v>
          </cell>
          <cell r="KB117">
            <v>0</v>
          </cell>
          <cell r="KC117">
            <v>0</v>
          </cell>
          <cell r="KD117">
            <v>0</v>
          </cell>
          <cell r="KE117">
            <v>0</v>
          </cell>
          <cell r="KF117">
            <v>0</v>
          </cell>
          <cell r="KG117">
            <v>0</v>
          </cell>
          <cell r="KH117">
            <v>0</v>
          </cell>
          <cell r="KI117">
            <v>0</v>
          </cell>
          <cell r="KJ117">
            <v>0</v>
          </cell>
          <cell r="KK117">
            <v>0</v>
          </cell>
          <cell r="KL117">
            <v>0</v>
          </cell>
          <cell r="KM117">
            <v>0</v>
          </cell>
          <cell r="KN117">
            <v>0</v>
          </cell>
          <cell r="KO117">
            <v>0</v>
          </cell>
          <cell r="KP117">
            <v>0</v>
          </cell>
          <cell r="KQ117">
            <v>0</v>
          </cell>
          <cell r="KR117">
            <v>0</v>
          </cell>
          <cell r="KS117">
            <v>0</v>
          </cell>
          <cell r="KT117">
            <v>0</v>
          </cell>
          <cell r="KU117">
            <v>0</v>
          </cell>
          <cell r="KV117">
            <v>0</v>
          </cell>
          <cell r="KW117">
            <v>0</v>
          </cell>
          <cell r="KX117">
            <v>0</v>
          </cell>
          <cell r="KY117">
            <v>0</v>
          </cell>
          <cell r="KZ117">
            <v>0</v>
          </cell>
          <cell r="LA117">
            <v>0</v>
          </cell>
          <cell r="LB117">
            <v>0</v>
          </cell>
          <cell r="LC117">
            <v>0</v>
          </cell>
          <cell r="LD117">
            <v>0</v>
          </cell>
          <cell r="LE117">
            <v>0</v>
          </cell>
          <cell r="LF117">
            <v>0</v>
          </cell>
          <cell r="LG117">
            <v>0</v>
          </cell>
          <cell r="LH117">
            <v>0</v>
          </cell>
          <cell r="LI117">
            <v>0</v>
          </cell>
          <cell r="LJ117">
            <v>0</v>
          </cell>
          <cell r="LK117">
            <v>0</v>
          </cell>
          <cell r="LL117">
            <v>0</v>
          </cell>
          <cell r="LM117">
            <v>0</v>
          </cell>
          <cell r="LN117">
            <v>0</v>
          </cell>
          <cell r="LO117">
            <v>0</v>
          </cell>
          <cell r="LP117">
            <v>0</v>
          </cell>
          <cell r="LQ117">
            <v>0</v>
          </cell>
          <cell r="LR117">
            <v>0</v>
          </cell>
        </row>
        <row r="118">
          <cell r="M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0</v>
          </cell>
          <cell r="CU118">
            <v>0</v>
          </cell>
          <cell r="CV118">
            <v>0</v>
          </cell>
          <cell r="CW118">
            <v>0</v>
          </cell>
          <cell r="CX118">
            <v>0</v>
          </cell>
          <cell r="CY118">
            <v>0</v>
          </cell>
          <cell r="CZ118">
            <v>0</v>
          </cell>
          <cell r="DA118">
            <v>0</v>
          </cell>
          <cell r="DB118">
            <v>0</v>
          </cell>
          <cell r="DC118">
            <v>0</v>
          </cell>
          <cell r="DD118">
            <v>0</v>
          </cell>
          <cell r="DE118">
            <v>0</v>
          </cell>
          <cell r="DF118">
            <v>0</v>
          </cell>
          <cell r="DG118">
            <v>0</v>
          </cell>
          <cell r="DH118">
            <v>0</v>
          </cell>
          <cell r="DI118">
            <v>0</v>
          </cell>
          <cell r="DJ118">
            <v>0</v>
          </cell>
          <cell r="DK118">
            <v>0</v>
          </cell>
          <cell r="DL118">
            <v>0</v>
          </cell>
          <cell r="DM118">
            <v>0</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0</v>
          </cell>
          <cell r="EC118">
            <v>0</v>
          </cell>
          <cell r="ED118">
            <v>0</v>
          </cell>
          <cell r="EE118">
            <v>0</v>
          </cell>
          <cell r="EF118">
            <v>0</v>
          </cell>
          <cell r="EG118">
            <v>0</v>
          </cell>
          <cell r="EH118">
            <v>0</v>
          </cell>
          <cell r="EI118">
            <v>0</v>
          </cell>
          <cell r="EJ118">
            <v>0</v>
          </cell>
          <cell r="EK118">
            <v>0</v>
          </cell>
          <cell r="EL118">
            <v>0</v>
          </cell>
          <cell r="EM118">
            <v>0</v>
          </cell>
          <cell r="EN118">
            <v>0</v>
          </cell>
          <cell r="EO118">
            <v>0</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v>0</v>
          </cell>
          <cell r="FF118">
            <v>0</v>
          </cell>
          <cell r="FG118">
            <v>0</v>
          </cell>
          <cell r="FH118">
            <v>0</v>
          </cell>
          <cell r="FI118">
            <v>0</v>
          </cell>
          <cell r="FJ118">
            <v>0</v>
          </cell>
          <cell r="FK118">
            <v>0</v>
          </cell>
          <cell r="FL118">
            <v>0</v>
          </cell>
          <cell r="FM118">
            <v>0</v>
          </cell>
          <cell r="FN118">
            <v>0</v>
          </cell>
          <cell r="FO118">
            <v>0</v>
          </cell>
          <cell r="FP118">
            <v>0</v>
          </cell>
          <cell r="FQ118">
            <v>0</v>
          </cell>
          <cell r="FR118">
            <v>0</v>
          </cell>
          <cell r="FS118">
            <v>0</v>
          </cell>
          <cell r="FT118">
            <v>0</v>
          </cell>
          <cell r="FU118">
            <v>0</v>
          </cell>
          <cell r="FV118">
            <v>0</v>
          </cell>
          <cell r="FW118">
            <v>0</v>
          </cell>
          <cell r="FX118">
            <v>0</v>
          </cell>
          <cell r="FY118">
            <v>0</v>
          </cell>
          <cell r="FZ118">
            <v>0</v>
          </cell>
          <cell r="GA118">
            <v>0</v>
          </cell>
          <cell r="GB118">
            <v>0</v>
          </cell>
          <cell r="GC118">
            <v>0</v>
          </cell>
          <cell r="GD118">
            <v>0</v>
          </cell>
          <cell r="GE118">
            <v>0</v>
          </cell>
          <cell r="GF118">
            <v>0</v>
          </cell>
          <cell r="GG118">
            <v>0</v>
          </cell>
          <cell r="GH118">
            <v>0</v>
          </cell>
          <cell r="GI118">
            <v>0</v>
          </cell>
          <cell r="GJ118">
            <v>0</v>
          </cell>
          <cell r="GK118">
            <v>0</v>
          </cell>
          <cell r="GL118">
            <v>0</v>
          </cell>
          <cell r="GM118">
            <v>0</v>
          </cell>
          <cell r="GN118">
            <v>0</v>
          </cell>
          <cell r="GO118">
            <v>0</v>
          </cell>
          <cell r="GP118">
            <v>0</v>
          </cell>
          <cell r="GQ118">
            <v>0</v>
          </cell>
          <cell r="GR118">
            <v>0</v>
          </cell>
          <cell r="GS118">
            <v>0</v>
          </cell>
          <cell r="GT118">
            <v>0</v>
          </cell>
          <cell r="GU118">
            <v>0</v>
          </cell>
          <cell r="GV118">
            <v>0</v>
          </cell>
          <cell r="GW118">
            <v>0</v>
          </cell>
          <cell r="GX118">
            <v>0</v>
          </cell>
          <cell r="GY118">
            <v>0</v>
          </cell>
          <cell r="GZ118">
            <v>0</v>
          </cell>
          <cell r="HA118">
            <v>0</v>
          </cell>
          <cell r="HB118">
            <v>0</v>
          </cell>
          <cell r="HC118">
            <v>0</v>
          </cell>
          <cell r="HD118">
            <v>0</v>
          </cell>
          <cell r="HE118">
            <v>0</v>
          </cell>
          <cell r="HF118">
            <v>0</v>
          </cell>
          <cell r="HG118">
            <v>0</v>
          </cell>
          <cell r="HH118">
            <v>0</v>
          </cell>
          <cell r="HI118">
            <v>0</v>
          </cell>
          <cell r="HJ118">
            <v>0</v>
          </cell>
          <cell r="HK118">
            <v>0</v>
          </cell>
          <cell r="HL118">
            <v>0</v>
          </cell>
          <cell r="HM118">
            <v>0</v>
          </cell>
          <cell r="HN118">
            <v>0</v>
          </cell>
          <cell r="HO118">
            <v>0</v>
          </cell>
          <cell r="HP118">
            <v>0</v>
          </cell>
          <cell r="HQ118">
            <v>0</v>
          </cell>
          <cell r="HR118">
            <v>0</v>
          </cell>
          <cell r="HS118">
            <v>0</v>
          </cell>
          <cell r="HT118">
            <v>0</v>
          </cell>
          <cell r="HU118">
            <v>0</v>
          </cell>
          <cell r="HV118">
            <v>0</v>
          </cell>
          <cell r="HW118">
            <v>0</v>
          </cell>
          <cell r="HX118">
            <v>0</v>
          </cell>
          <cell r="HY118">
            <v>0</v>
          </cell>
          <cell r="HZ118">
            <v>0</v>
          </cell>
          <cell r="IA118">
            <v>0</v>
          </cell>
          <cell r="IB118">
            <v>0</v>
          </cell>
          <cell r="IC118">
            <v>0</v>
          </cell>
          <cell r="ID118">
            <v>0</v>
          </cell>
          <cell r="IE118">
            <v>0</v>
          </cell>
          <cell r="IF118">
            <v>0</v>
          </cell>
          <cell r="IG118">
            <v>0</v>
          </cell>
          <cell r="IH118">
            <v>0</v>
          </cell>
          <cell r="II118">
            <v>0</v>
          </cell>
          <cell r="IJ118">
            <v>0</v>
          </cell>
          <cell r="IK118">
            <v>0</v>
          </cell>
          <cell r="IL118">
            <v>0</v>
          </cell>
          <cell r="IM118">
            <v>0</v>
          </cell>
          <cell r="IN118">
            <v>0</v>
          </cell>
          <cell r="IO118">
            <v>0</v>
          </cell>
          <cell r="IP118">
            <v>0</v>
          </cell>
          <cell r="IQ118">
            <v>0</v>
          </cell>
          <cell r="IR118">
            <v>0</v>
          </cell>
          <cell r="IS118">
            <v>0</v>
          </cell>
          <cell r="IT118">
            <v>0</v>
          </cell>
          <cell r="IU118">
            <v>0</v>
          </cell>
          <cell r="IV118">
            <v>0</v>
          </cell>
          <cell r="IW118">
            <v>0</v>
          </cell>
          <cell r="IX118">
            <v>0</v>
          </cell>
          <cell r="IY118">
            <v>0</v>
          </cell>
          <cell r="IZ118">
            <v>0</v>
          </cell>
          <cell r="JA118">
            <v>0</v>
          </cell>
          <cell r="JB118">
            <v>0</v>
          </cell>
          <cell r="JC118">
            <v>0</v>
          </cell>
          <cell r="JD118">
            <v>0</v>
          </cell>
          <cell r="JE118">
            <v>0</v>
          </cell>
          <cell r="JF118">
            <v>0</v>
          </cell>
          <cell r="JG118">
            <v>0</v>
          </cell>
          <cell r="JH118">
            <v>0</v>
          </cell>
          <cell r="JI118">
            <v>0</v>
          </cell>
          <cell r="JJ118">
            <v>0</v>
          </cell>
          <cell r="JK118">
            <v>0</v>
          </cell>
          <cell r="JL118">
            <v>0</v>
          </cell>
          <cell r="JM118">
            <v>0</v>
          </cell>
          <cell r="JN118">
            <v>0</v>
          </cell>
          <cell r="JO118">
            <v>0</v>
          </cell>
          <cell r="JP118">
            <v>0</v>
          </cell>
          <cell r="JQ118">
            <v>0</v>
          </cell>
          <cell r="JR118">
            <v>0</v>
          </cell>
          <cell r="JS118">
            <v>0</v>
          </cell>
          <cell r="JT118">
            <v>0</v>
          </cell>
          <cell r="JU118">
            <v>0</v>
          </cell>
          <cell r="JV118">
            <v>0</v>
          </cell>
          <cell r="JW118">
            <v>0</v>
          </cell>
          <cell r="JX118">
            <v>0</v>
          </cell>
          <cell r="JY118">
            <v>0</v>
          </cell>
          <cell r="JZ118">
            <v>0</v>
          </cell>
          <cell r="KA118">
            <v>0</v>
          </cell>
          <cell r="KB118">
            <v>0</v>
          </cell>
          <cell r="KC118">
            <v>0</v>
          </cell>
          <cell r="KD118">
            <v>0</v>
          </cell>
          <cell r="KE118">
            <v>0</v>
          </cell>
          <cell r="KF118">
            <v>0</v>
          </cell>
          <cell r="KG118">
            <v>0</v>
          </cell>
          <cell r="KH118">
            <v>0</v>
          </cell>
          <cell r="KI118">
            <v>0</v>
          </cell>
          <cell r="KJ118">
            <v>0</v>
          </cell>
          <cell r="KK118">
            <v>0</v>
          </cell>
          <cell r="KL118">
            <v>0</v>
          </cell>
          <cell r="KM118">
            <v>0</v>
          </cell>
          <cell r="KN118">
            <v>0</v>
          </cell>
          <cell r="KO118">
            <v>0</v>
          </cell>
          <cell r="KP118">
            <v>0</v>
          </cell>
          <cell r="KQ118">
            <v>0</v>
          </cell>
          <cell r="KR118">
            <v>0</v>
          </cell>
          <cell r="KS118">
            <v>0</v>
          </cell>
          <cell r="KT118">
            <v>0</v>
          </cell>
          <cell r="KU118">
            <v>0</v>
          </cell>
          <cell r="KV118">
            <v>0</v>
          </cell>
          <cell r="KW118">
            <v>0</v>
          </cell>
          <cell r="KX118">
            <v>0</v>
          </cell>
          <cell r="KY118">
            <v>0</v>
          </cell>
          <cell r="KZ118">
            <v>0</v>
          </cell>
          <cell r="LA118">
            <v>0</v>
          </cell>
          <cell r="LB118">
            <v>0</v>
          </cell>
          <cell r="LC118">
            <v>0</v>
          </cell>
          <cell r="LD118">
            <v>0</v>
          </cell>
          <cell r="LE118">
            <v>0</v>
          </cell>
          <cell r="LF118">
            <v>0</v>
          </cell>
          <cell r="LG118">
            <v>0</v>
          </cell>
          <cell r="LH118">
            <v>0</v>
          </cell>
          <cell r="LI118">
            <v>0</v>
          </cell>
          <cell r="LJ118">
            <v>0</v>
          </cell>
          <cell r="LK118">
            <v>0</v>
          </cell>
          <cell r="LL118">
            <v>0</v>
          </cell>
          <cell r="LM118">
            <v>0</v>
          </cell>
          <cell r="LN118">
            <v>0</v>
          </cell>
          <cell r="LO118">
            <v>0</v>
          </cell>
          <cell r="LP118">
            <v>0</v>
          </cell>
          <cell r="LQ118">
            <v>0</v>
          </cell>
          <cell r="LR118">
            <v>0</v>
          </cell>
        </row>
        <row r="119">
          <cell r="M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v>
          </cell>
          <cell r="CO119">
            <v>0</v>
          </cell>
          <cell r="CP119">
            <v>0</v>
          </cell>
          <cell r="CQ119">
            <v>0</v>
          </cell>
          <cell r="CR119">
            <v>0</v>
          </cell>
          <cell r="CS119">
            <v>0</v>
          </cell>
          <cell r="CT119">
            <v>0</v>
          </cell>
          <cell r="CU119">
            <v>0</v>
          </cell>
          <cell r="CV119">
            <v>0</v>
          </cell>
          <cell r="CW119">
            <v>0</v>
          </cell>
          <cell r="CX119">
            <v>0</v>
          </cell>
          <cell r="CY119">
            <v>0</v>
          </cell>
          <cell r="CZ119">
            <v>0</v>
          </cell>
          <cell r="DA119">
            <v>0</v>
          </cell>
          <cell r="DB119">
            <v>0</v>
          </cell>
          <cell r="DC119">
            <v>0</v>
          </cell>
          <cell r="DD119">
            <v>0</v>
          </cell>
          <cell r="DE119">
            <v>0</v>
          </cell>
          <cell r="DF119">
            <v>0</v>
          </cell>
          <cell r="DG119">
            <v>0</v>
          </cell>
          <cell r="DH119">
            <v>0</v>
          </cell>
          <cell r="DI119">
            <v>0</v>
          </cell>
          <cell r="DJ119">
            <v>0</v>
          </cell>
          <cell r="DK119">
            <v>0</v>
          </cell>
          <cell r="DL119">
            <v>0</v>
          </cell>
          <cell r="DM119">
            <v>0</v>
          </cell>
          <cell r="DN119">
            <v>0</v>
          </cell>
          <cell r="DO119">
            <v>0</v>
          </cell>
          <cell r="DP119">
            <v>0</v>
          </cell>
          <cell r="DQ119">
            <v>0</v>
          </cell>
          <cell r="DR119">
            <v>0</v>
          </cell>
          <cell r="DS119">
            <v>0</v>
          </cell>
          <cell r="DT119">
            <v>0</v>
          </cell>
          <cell r="DU119">
            <v>0</v>
          </cell>
          <cell r="DV119">
            <v>0</v>
          </cell>
          <cell r="DW119">
            <v>0</v>
          </cell>
          <cell r="DX119">
            <v>0</v>
          </cell>
          <cell r="DY119">
            <v>0</v>
          </cell>
          <cell r="DZ119">
            <v>0</v>
          </cell>
          <cell r="EA119">
            <v>0</v>
          </cell>
          <cell r="EB119">
            <v>0</v>
          </cell>
          <cell r="EC119">
            <v>0</v>
          </cell>
          <cell r="ED119">
            <v>0</v>
          </cell>
          <cell r="EE119">
            <v>0</v>
          </cell>
          <cell r="EF119">
            <v>0</v>
          </cell>
          <cell r="EG119">
            <v>0</v>
          </cell>
          <cell r="EH119">
            <v>0</v>
          </cell>
          <cell r="EI119">
            <v>0</v>
          </cell>
          <cell r="EJ119">
            <v>0</v>
          </cell>
          <cell r="EK119">
            <v>0</v>
          </cell>
          <cell r="EL119">
            <v>0</v>
          </cell>
          <cell r="EM119">
            <v>0</v>
          </cell>
          <cell r="EN119">
            <v>0</v>
          </cell>
          <cell r="EO119">
            <v>0</v>
          </cell>
          <cell r="EP119">
            <v>0</v>
          </cell>
          <cell r="EQ119">
            <v>0</v>
          </cell>
          <cell r="ER119">
            <v>0</v>
          </cell>
          <cell r="ES119">
            <v>0</v>
          </cell>
          <cell r="ET119">
            <v>0</v>
          </cell>
          <cell r="EU119">
            <v>0</v>
          </cell>
          <cell r="EV119">
            <v>0</v>
          </cell>
          <cell r="EW119">
            <v>0</v>
          </cell>
          <cell r="EX119">
            <v>0</v>
          </cell>
          <cell r="EY119">
            <v>0</v>
          </cell>
          <cell r="EZ119">
            <v>0</v>
          </cell>
          <cell r="FA119">
            <v>0</v>
          </cell>
          <cell r="FB119">
            <v>0</v>
          </cell>
          <cell r="FC119">
            <v>0</v>
          </cell>
          <cell r="FD119">
            <v>0</v>
          </cell>
          <cell r="FE119">
            <v>0</v>
          </cell>
          <cell r="FF119">
            <v>0</v>
          </cell>
          <cell r="FG119">
            <v>0</v>
          </cell>
          <cell r="FH119">
            <v>0</v>
          </cell>
          <cell r="FI119">
            <v>0</v>
          </cell>
          <cell r="FJ119">
            <v>0</v>
          </cell>
          <cell r="FK119">
            <v>0</v>
          </cell>
          <cell r="FL119">
            <v>0</v>
          </cell>
          <cell r="FM119">
            <v>0</v>
          </cell>
          <cell r="FN119">
            <v>0</v>
          </cell>
          <cell r="FO119">
            <v>0</v>
          </cell>
          <cell r="FP119">
            <v>0</v>
          </cell>
          <cell r="FQ119">
            <v>0</v>
          </cell>
          <cell r="FR119">
            <v>0</v>
          </cell>
          <cell r="FS119">
            <v>0</v>
          </cell>
          <cell r="FT119">
            <v>0</v>
          </cell>
          <cell r="FU119">
            <v>0</v>
          </cell>
          <cell r="FV119">
            <v>0</v>
          </cell>
          <cell r="FW119">
            <v>0</v>
          </cell>
          <cell r="FX119">
            <v>0</v>
          </cell>
          <cell r="FY119">
            <v>0</v>
          </cell>
          <cell r="FZ119">
            <v>0</v>
          </cell>
          <cell r="GA119">
            <v>0</v>
          </cell>
          <cell r="GB119">
            <v>0</v>
          </cell>
          <cell r="GC119">
            <v>0</v>
          </cell>
          <cell r="GD119">
            <v>0</v>
          </cell>
          <cell r="GE119">
            <v>0</v>
          </cell>
          <cell r="GF119">
            <v>0</v>
          </cell>
          <cell r="GG119">
            <v>0</v>
          </cell>
          <cell r="GH119">
            <v>0</v>
          </cell>
          <cell r="GI119">
            <v>0</v>
          </cell>
          <cell r="GJ119">
            <v>0</v>
          </cell>
          <cell r="GK119">
            <v>0</v>
          </cell>
          <cell r="GL119">
            <v>0</v>
          </cell>
          <cell r="GM119">
            <v>0</v>
          </cell>
          <cell r="GN119">
            <v>0</v>
          </cell>
          <cell r="GO119">
            <v>0</v>
          </cell>
          <cell r="GP119">
            <v>0</v>
          </cell>
          <cell r="GQ119">
            <v>0</v>
          </cell>
          <cell r="GR119">
            <v>0</v>
          </cell>
          <cell r="GS119">
            <v>0</v>
          </cell>
          <cell r="GT119">
            <v>0</v>
          </cell>
          <cell r="GU119">
            <v>0</v>
          </cell>
          <cell r="GV119">
            <v>0</v>
          </cell>
          <cell r="GW119">
            <v>0</v>
          </cell>
          <cell r="GX119">
            <v>0</v>
          </cell>
          <cell r="GY119">
            <v>0</v>
          </cell>
          <cell r="GZ119">
            <v>0</v>
          </cell>
          <cell r="HA119">
            <v>0</v>
          </cell>
          <cell r="HB119">
            <v>0</v>
          </cell>
          <cell r="HC119">
            <v>0</v>
          </cell>
          <cell r="HD119">
            <v>0</v>
          </cell>
          <cell r="HE119">
            <v>0</v>
          </cell>
          <cell r="HF119">
            <v>0</v>
          </cell>
          <cell r="HG119">
            <v>0</v>
          </cell>
          <cell r="HH119">
            <v>0</v>
          </cell>
          <cell r="HI119">
            <v>0</v>
          </cell>
          <cell r="HJ119">
            <v>0</v>
          </cell>
          <cell r="HK119">
            <v>0</v>
          </cell>
          <cell r="HL119">
            <v>0</v>
          </cell>
          <cell r="HM119">
            <v>0</v>
          </cell>
          <cell r="HN119">
            <v>0</v>
          </cell>
          <cell r="HO119">
            <v>0</v>
          </cell>
          <cell r="HP119">
            <v>0</v>
          </cell>
          <cell r="HQ119">
            <v>0</v>
          </cell>
          <cell r="HR119">
            <v>0</v>
          </cell>
          <cell r="HS119">
            <v>0</v>
          </cell>
          <cell r="HT119">
            <v>0</v>
          </cell>
          <cell r="HU119">
            <v>0</v>
          </cell>
          <cell r="HV119">
            <v>0</v>
          </cell>
          <cell r="HW119">
            <v>0</v>
          </cell>
          <cell r="HX119">
            <v>0</v>
          </cell>
          <cell r="HY119">
            <v>0</v>
          </cell>
          <cell r="HZ119">
            <v>0</v>
          </cell>
          <cell r="IA119">
            <v>0</v>
          </cell>
          <cell r="IB119">
            <v>0</v>
          </cell>
          <cell r="IC119">
            <v>0</v>
          </cell>
          <cell r="ID119">
            <v>0</v>
          </cell>
          <cell r="IE119">
            <v>0</v>
          </cell>
          <cell r="IF119">
            <v>0</v>
          </cell>
          <cell r="IG119">
            <v>0</v>
          </cell>
          <cell r="IH119">
            <v>0</v>
          </cell>
          <cell r="II119">
            <v>0</v>
          </cell>
          <cell r="IJ119">
            <v>0</v>
          </cell>
          <cell r="IK119">
            <v>0</v>
          </cell>
          <cell r="IL119">
            <v>0</v>
          </cell>
          <cell r="IM119">
            <v>0</v>
          </cell>
          <cell r="IN119">
            <v>0</v>
          </cell>
          <cell r="IO119">
            <v>0</v>
          </cell>
          <cell r="IP119">
            <v>0</v>
          </cell>
          <cell r="IQ119">
            <v>0</v>
          </cell>
          <cell r="IR119">
            <v>0</v>
          </cell>
          <cell r="IS119">
            <v>0</v>
          </cell>
          <cell r="IT119">
            <v>0</v>
          </cell>
          <cell r="IU119">
            <v>0</v>
          </cell>
          <cell r="IV119">
            <v>0</v>
          </cell>
          <cell r="IW119">
            <v>0</v>
          </cell>
          <cell r="IX119">
            <v>0</v>
          </cell>
          <cell r="IY119">
            <v>0</v>
          </cell>
          <cell r="IZ119">
            <v>0</v>
          </cell>
          <cell r="JA119">
            <v>0</v>
          </cell>
          <cell r="JB119">
            <v>0</v>
          </cell>
          <cell r="JC119">
            <v>0</v>
          </cell>
          <cell r="JD119">
            <v>0</v>
          </cell>
          <cell r="JE119">
            <v>0</v>
          </cell>
          <cell r="JF119">
            <v>0</v>
          </cell>
          <cell r="JG119">
            <v>0</v>
          </cell>
          <cell r="JH119">
            <v>0</v>
          </cell>
          <cell r="JI119">
            <v>0</v>
          </cell>
          <cell r="JJ119">
            <v>0</v>
          </cell>
          <cell r="JK119">
            <v>0</v>
          </cell>
          <cell r="JL119">
            <v>0</v>
          </cell>
          <cell r="JM119">
            <v>0</v>
          </cell>
          <cell r="JN119">
            <v>0</v>
          </cell>
          <cell r="JO119">
            <v>0</v>
          </cell>
          <cell r="JP119">
            <v>0</v>
          </cell>
          <cell r="JQ119">
            <v>0</v>
          </cell>
          <cell r="JR119">
            <v>0</v>
          </cell>
          <cell r="JS119">
            <v>0</v>
          </cell>
          <cell r="JT119">
            <v>0</v>
          </cell>
          <cell r="JU119">
            <v>0</v>
          </cell>
          <cell r="JV119">
            <v>0</v>
          </cell>
          <cell r="JW119">
            <v>0</v>
          </cell>
          <cell r="JX119">
            <v>0</v>
          </cell>
          <cell r="JY119">
            <v>0</v>
          </cell>
          <cell r="JZ119">
            <v>0</v>
          </cell>
          <cell r="KA119">
            <v>0</v>
          </cell>
          <cell r="KB119">
            <v>0</v>
          </cell>
          <cell r="KC119">
            <v>0</v>
          </cell>
          <cell r="KD119">
            <v>0</v>
          </cell>
          <cell r="KE119">
            <v>0</v>
          </cell>
          <cell r="KF119">
            <v>0</v>
          </cell>
          <cell r="KG119">
            <v>0</v>
          </cell>
          <cell r="KH119">
            <v>0</v>
          </cell>
          <cell r="KI119">
            <v>0</v>
          </cell>
          <cell r="KJ119">
            <v>0</v>
          </cell>
          <cell r="KK119">
            <v>0</v>
          </cell>
          <cell r="KL119">
            <v>0</v>
          </cell>
          <cell r="KM119">
            <v>0</v>
          </cell>
          <cell r="KN119">
            <v>0</v>
          </cell>
          <cell r="KO119">
            <v>0</v>
          </cell>
          <cell r="KP119">
            <v>0</v>
          </cell>
          <cell r="KQ119">
            <v>0</v>
          </cell>
          <cell r="KR119">
            <v>0</v>
          </cell>
          <cell r="KS119">
            <v>0</v>
          </cell>
          <cell r="KT119">
            <v>0</v>
          </cell>
          <cell r="KU119">
            <v>0</v>
          </cell>
          <cell r="KV119">
            <v>0</v>
          </cell>
          <cell r="KW119">
            <v>0</v>
          </cell>
          <cell r="KX119">
            <v>0</v>
          </cell>
          <cell r="KY119">
            <v>0</v>
          </cell>
          <cell r="KZ119">
            <v>0</v>
          </cell>
          <cell r="LA119">
            <v>0</v>
          </cell>
          <cell r="LB119">
            <v>0</v>
          </cell>
          <cell r="LC119">
            <v>0</v>
          </cell>
          <cell r="LD119">
            <v>0</v>
          </cell>
          <cell r="LE119">
            <v>0</v>
          </cell>
          <cell r="LF119">
            <v>0</v>
          </cell>
          <cell r="LG119">
            <v>0</v>
          </cell>
          <cell r="LH119">
            <v>0</v>
          </cell>
          <cell r="LI119">
            <v>0</v>
          </cell>
          <cell r="LJ119">
            <v>0</v>
          </cell>
          <cell r="LK119">
            <v>0</v>
          </cell>
          <cell r="LL119">
            <v>0</v>
          </cell>
          <cell r="LM119">
            <v>0</v>
          </cell>
          <cell r="LN119">
            <v>0</v>
          </cell>
          <cell r="LO119">
            <v>0</v>
          </cell>
          <cell r="LP119">
            <v>0</v>
          </cell>
          <cell r="LQ119">
            <v>0</v>
          </cell>
          <cell r="LR119">
            <v>0</v>
          </cell>
        </row>
        <row r="120">
          <cell r="M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v>
          </cell>
          <cell r="CX120">
            <v>0</v>
          </cell>
          <cell r="CY120">
            <v>0</v>
          </cell>
          <cell r="CZ120">
            <v>0</v>
          </cell>
          <cell r="DA120">
            <v>0</v>
          </cell>
          <cell r="DB120">
            <v>0</v>
          </cell>
          <cell r="DC120">
            <v>0</v>
          </cell>
          <cell r="DD120">
            <v>0</v>
          </cell>
          <cell r="DE120">
            <v>0</v>
          </cell>
          <cell r="DF120">
            <v>0</v>
          </cell>
          <cell r="DG120">
            <v>0</v>
          </cell>
          <cell r="DH120">
            <v>0</v>
          </cell>
          <cell r="DI120">
            <v>0</v>
          </cell>
          <cell r="DJ120">
            <v>0</v>
          </cell>
          <cell r="DK120">
            <v>0</v>
          </cell>
          <cell r="DL120">
            <v>0</v>
          </cell>
          <cell r="DM120">
            <v>0</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v>
          </cell>
          <cell r="EC120">
            <v>0</v>
          </cell>
          <cell r="ED120">
            <v>0</v>
          </cell>
          <cell r="EE120">
            <v>0</v>
          </cell>
          <cell r="EF120">
            <v>0</v>
          </cell>
          <cell r="EG120">
            <v>0</v>
          </cell>
          <cell r="EH120">
            <v>0</v>
          </cell>
          <cell r="EI120">
            <v>0</v>
          </cell>
          <cell r="EJ120">
            <v>0</v>
          </cell>
          <cell r="EK120">
            <v>0</v>
          </cell>
          <cell r="EL120">
            <v>0</v>
          </cell>
          <cell r="EM120">
            <v>0</v>
          </cell>
          <cell r="EN120">
            <v>0</v>
          </cell>
          <cell r="EO120">
            <v>0</v>
          </cell>
          <cell r="EP120">
            <v>0</v>
          </cell>
          <cell r="EQ120">
            <v>0</v>
          </cell>
          <cell r="ER120">
            <v>0</v>
          </cell>
          <cell r="ES120">
            <v>0</v>
          </cell>
          <cell r="ET120">
            <v>0</v>
          </cell>
          <cell r="EU120">
            <v>0</v>
          </cell>
          <cell r="EV120">
            <v>0</v>
          </cell>
          <cell r="EW120">
            <v>0</v>
          </cell>
          <cell r="EX120">
            <v>0</v>
          </cell>
          <cell r="EY120">
            <v>0</v>
          </cell>
          <cell r="EZ120">
            <v>0</v>
          </cell>
          <cell r="FA120">
            <v>0</v>
          </cell>
          <cell r="FB120">
            <v>0</v>
          </cell>
          <cell r="FC120">
            <v>0</v>
          </cell>
          <cell r="FD120">
            <v>0</v>
          </cell>
          <cell r="FE120">
            <v>0</v>
          </cell>
          <cell r="FF120">
            <v>0</v>
          </cell>
          <cell r="FG120">
            <v>0</v>
          </cell>
          <cell r="FH120">
            <v>0</v>
          </cell>
          <cell r="FI120">
            <v>0</v>
          </cell>
          <cell r="FJ120">
            <v>0</v>
          </cell>
          <cell r="FK120">
            <v>0</v>
          </cell>
          <cell r="FL120">
            <v>0</v>
          </cell>
          <cell r="FM120">
            <v>0</v>
          </cell>
          <cell r="FN120">
            <v>0</v>
          </cell>
          <cell r="FO120">
            <v>0</v>
          </cell>
          <cell r="FP120">
            <v>0</v>
          </cell>
          <cell r="FQ120">
            <v>0</v>
          </cell>
          <cell r="FR120">
            <v>0</v>
          </cell>
          <cell r="FS120">
            <v>0</v>
          </cell>
          <cell r="FT120">
            <v>0</v>
          </cell>
          <cell r="FU120">
            <v>0</v>
          </cell>
          <cell r="FV120">
            <v>0</v>
          </cell>
          <cell r="FW120">
            <v>0</v>
          </cell>
          <cell r="FX120">
            <v>0</v>
          </cell>
          <cell r="FY120">
            <v>0</v>
          </cell>
          <cell r="FZ120">
            <v>0</v>
          </cell>
          <cell r="GA120">
            <v>0</v>
          </cell>
          <cell r="GB120">
            <v>0</v>
          </cell>
          <cell r="GC120">
            <v>0</v>
          </cell>
          <cell r="GD120">
            <v>0</v>
          </cell>
          <cell r="GE120">
            <v>0</v>
          </cell>
          <cell r="GF120">
            <v>0</v>
          </cell>
          <cell r="GG120">
            <v>0</v>
          </cell>
          <cell r="GH120">
            <v>0</v>
          </cell>
          <cell r="GI120">
            <v>0</v>
          </cell>
          <cell r="GJ120">
            <v>0</v>
          </cell>
          <cell r="GK120">
            <v>0</v>
          </cell>
          <cell r="GL120">
            <v>0</v>
          </cell>
          <cell r="GM120">
            <v>0</v>
          </cell>
          <cell r="GN120">
            <v>0</v>
          </cell>
          <cell r="GO120">
            <v>0</v>
          </cell>
          <cell r="GP120">
            <v>0</v>
          </cell>
          <cell r="GQ120">
            <v>0</v>
          </cell>
          <cell r="GR120">
            <v>0</v>
          </cell>
          <cell r="GS120">
            <v>0</v>
          </cell>
          <cell r="GT120">
            <v>0</v>
          </cell>
          <cell r="GU120">
            <v>0</v>
          </cell>
          <cell r="GV120">
            <v>0</v>
          </cell>
          <cell r="GW120">
            <v>0</v>
          </cell>
          <cell r="GX120">
            <v>0</v>
          </cell>
          <cell r="GY120">
            <v>0</v>
          </cell>
          <cell r="GZ120">
            <v>0</v>
          </cell>
          <cell r="HA120">
            <v>0</v>
          </cell>
          <cell r="HB120">
            <v>0</v>
          </cell>
          <cell r="HC120">
            <v>0</v>
          </cell>
          <cell r="HD120">
            <v>0</v>
          </cell>
          <cell r="HE120">
            <v>0</v>
          </cell>
          <cell r="HF120">
            <v>0</v>
          </cell>
          <cell r="HG120">
            <v>0</v>
          </cell>
          <cell r="HH120">
            <v>0</v>
          </cell>
          <cell r="HI120">
            <v>0</v>
          </cell>
          <cell r="HJ120">
            <v>0</v>
          </cell>
          <cell r="HK120">
            <v>0</v>
          </cell>
          <cell r="HL120">
            <v>0</v>
          </cell>
          <cell r="HM120">
            <v>0</v>
          </cell>
          <cell r="HN120">
            <v>0</v>
          </cell>
          <cell r="HO120">
            <v>0</v>
          </cell>
          <cell r="HP120">
            <v>0</v>
          </cell>
          <cell r="HQ120">
            <v>0</v>
          </cell>
          <cell r="HR120">
            <v>0</v>
          </cell>
          <cell r="HS120">
            <v>0</v>
          </cell>
          <cell r="HT120">
            <v>0</v>
          </cell>
          <cell r="HU120">
            <v>0</v>
          </cell>
          <cell r="HV120">
            <v>0</v>
          </cell>
          <cell r="HW120">
            <v>0</v>
          </cell>
          <cell r="HX120">
            <v>0</v>
          </cell>
          <cell r="HY120">
            <v>0</v>
          </cell>
          <cell r="HZ120">
            <v>0</v>
          </cell>
          <cell r="IA120">
            <v>0</v>
          </cell>
          <cell r="IB120">
            <v>0</v>
          </cell>
          <cell r="IC120">
            <v>0</v>
          </cell>
          <cell r="ID120">
            <v>0</v>
          </cell>
          <cell r="IE120">
            <v>0</v>
          </cell>
          <cell r="IF120">
            <v>0</v>
          </cell>
          <cell r="IG120">
            <v>0</v>
          </cell>
          <cell r="IH120">
            <v>0</v>
          </cell>
          <cell r="II120">
            <v>0</v>
          </cell>
          <cell r="IJ120">
            <v>0</v>
          </cell>
          <cell r="IK120">
            <v>0</v>
          </cell>
          <cell r="IL120">
            <v>0</v>
          </cell>
          <cell r="IM120">
            <v>0</v>
          </cell>
          <cell r="IN120">
            <v>0</v>
          </cell>
          <cell r="IO120">
            <v>0</v>
          </cell>
          <cell r="IP120">
            <v>0</v>
          </cell>
          <cell r="IQ120">
            <v>0</v>
          </cell>
          <cell r="IR120">
            <v>0</v>
          </cell>
          <cell r="IS120">
            <v>0</v>
          </cell>
          <cell r="IT120">
            <v>0</v>
          </cell>
          <cell r="IU120">
            <v>0</v>
          </cell>
          <cell r="IV120">
            <v>0</v>
          </cell>
          <cell r="IW120">
            <v>0</v>
          </cell>
          <cell r="IX120">
            <v>0</v>
          </cell>
          <cell r="IY120">
            <v>0</v>
          </cell>
          <cell r="IZ120">
            <v>0</v>
          </cell>
          <cell r="JA120">
            <v>0</v>
          </cell>
          <cell r="JB120">
            <v>0</v>
          </cell>
          <cell r="JC120">
            <v>0</v>
          </cell>
          <cell r="JD120">
            <v>0</v>
          </cell>
          <cell r="JE120">
            <v>0</v>
          </cell>
          <cell r="JF120">
            <v>0</v>
          </cell>
          <cell r="JG120">
            <v>0</v>
          </cell>
          <cell r="JH120">
            <v>0</v>
          </cell>
          <cell r="JI120">
            <v>0</v>
          </cell>
          <cell r="JJ120">
            <v>0</v>
          </cell>
          <cell r="JK120">
            <v>0</v>
          </cell>
          <cell r="JL120">
            <v>0</v>
          </cell>
          <cell r="JM120">
            <v>0</v>
          </cell>
          <cell r="JN120">
            <v>0</v>
          </cell>
          <cell r="JO120">
            <v>0</v>
          </cell>
          <cell r="JP120">
            <v>0</v>
          </cell>
          <cell r="JQ120">
            <v>0</v>
          </cell>
          <cell r="JR120">
            <v>0</v>
          </cell>
          <cell r="JS120">
            <v>0</v>
          </cell>
          <cell r="JT120">
            <v>0</v>
          </cell>
          <cell r="JU120">
            <v>0</v>
          </cell>
          <cell r="JV120">
            <v>0</v>
          </cell>
          <cell r="JW120">
            <v>0</v>
          </cell>
          <cell r="JX120">
            <v>0</v>
          </cell>
          <cell r="JY120">
            <v>0</v>
          </cell>
          <cell r="JZ120">
            <v>0</v>
          </cell>
          <cell r="KA120">
            <v>0</v>
          </cell>
          <cell r="KB120">
            <v>0</v>
          </cell>
          <cell r="KC120">
            <v>0</v>
          </cell>
          <cell r="KD120">
            <v>0</v>
          </cell>
          <cell r="KE120">
            <v>0</v>
          </cell>
          <cell r="KF120">
            <v>0</v>
          </cell>
          <cell r="KG120">
            <v>0</v>
          </cell>
          <cell r="KH120">
            <v>0</v>
          </cell>
          <cell r="KI120">
            <v>0</v>
          </cell>
          <cell r="KJ120">
            <v>0</v>
          </cell>
          <cell r="KK120">
            <v>0</v>
          </cell>
          <cell r="KL120">
            <v>0</v>
          </cell>
          <cell r="KM120">
            <v>0</v>
          </cell>
          <cell r="KN120">
            <v>0</v>
          </cell>
          <cell r="KO120">
            <v>0</v>
          </cell>
          <cell r="KP120">
            <v>0</v>
          </cell>
          <cell r="KQ120">
            <v>0</v>
          </cell>
          <cell r="KR120">
            <v>0</v>
          </cell>
          <cell r="KS120">
            <v>0</v>
          </cell>
          <cell r="KT120">
            <v>0</v>
          </cell>
          <cell r="KU120">
            <v>0</v>
          </cell>
          <cell r="KV120">
            <v>0</v>
          </cell>
          <cell r="KW120">
            <v>0</v>
          </cell>
          <cell r="KX120">
            <v>0</v>
          </cell>
          <cell r="KY120">
            <v>0</v>
          </cell>
          <cell r="KZ120">
            <v>0</v>
          </cell>
          <cell r="LA120">
            <v>0</v>
          </cell>
          <cell r="LB120">
            <v>0</v>
          </cell>
          <cell r="LC120">
            <v>0</v>
          </cell>
          <cell r="LD120">
            <v>0</v>
          </cell>
          <cell r="LE120">
            <v>0</v>
          </cell>
          <cell r="LF120">
            <v>0</v>
          </cell>
          <cell r="LG120">
            <v>0</v>
          </cell>
          <cell r="LH120">
            <v>0</v>
          </cell>
          <cell r="LI120">
            <v>0</v>
          </cell>
          <cell r="LJ120">
            <v>0</v>
          </cell>
          <cell r="LK120">
            <v>0</v>
          </cell>
          <cell r="LL120">
            <v>0</v>
          </cell>
          <cell r="LM120">
            <v>0</v>
          </cell>
          <cell r="LN120">
            <v>0</v>
          </cell>
          <cell r="LO120">
            <v>0</v>
          </cell>
          <cell r="LP120">
            <v>0</v>
          </cell>
          <cell r="LQ120">
            <v>0</v>
          </cell>
          <cell r="LR120">
            <v>0</v>
          </cell>
        </row>
        <row r="121">
          <cell r="M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0</v>
          </cell>
          <cell r="CX121">
            <v>0</v>
          </cell>
          <cell r="CY121">
            <v>0</v>
          </cell>
          <cell r="CZ121">
            <v>0</v>
          </cell>
          <cell r="DA121">
            <v>0</v>
          </cell>
          <cell r="DB121">
            <v>0</v>
          </cell>
          <cell r="DC121">
            <v>0</v>
          </cell>
          <cell r="DD121">
            <v>0</v>
          </cell>
          <cell r="DE121">
            <v>0</v>
          </cell>
          <cell r="DF121">
            <v>0</v>
          </cell>
          <cell r="DG121">
            <v>0</v>
          </cell>
          <cell r="DH121">
            <v>0</v>
          </cell>
          <cell r="DI121">
            <v>0</v>
          </cell>
          <cell r="DJ121">
            <v>0</v>
          </cell>
          <cell r="DK121">
            <v>0</v>
          </cell>
          <cell r="DL121">
            <v>0</v>
          </cell>
          <cell r="DM121">
            <v>0</v>
          </cell>
          <cell r="DN121">
            <v>0</v>
          </cell>
          <cell r="DO121">
            <v>0</v>
          </cell>
          <cell r="DP121">
            <v>0</v>
          </cell>
          <cell r="DQ121">
            <v>0</v>
          </cell>
          <cell r="DR121">
            <v>0</v>
          </cell>
          <cell r="DS121">
            <v>0</v>
          </cell>
          <cell r="DT121">
            <v>0</v>
          </cell>
          <cell r="DU121">
            <v>0</v>
          </cell>
          <cell r="DV121">
            <v>0</v>
          </cell>
          <cell r="DW121">
            <v>0</v>
          </cell>
          <cell r="DX121">
            <v>0</v>
          </cell>
          <cell r="DY121">
            <v>0</v>
          </cell>
          <cell r="DZ121">
            <v>0</v>
          </cell>
          <cell r="EA121">
            <v>0</v>
          </cell>
          <cell r="EB121">
            <v>0</v>
          </cell>
          <cell r="EC121">
            <v>0</v>
          </cell>
          <cell r="ED121">
            <v>0</v>
          </cell>
          <cell r="EE121">
            <v>0</v>
          </cell>
          <cell r="EF121">
            <v>0</v>
          </cell>
          <cell r="EG121">
            <v>0</v>
          </cell>
          <cell r="EH121">
            <v>0</v>
          </cell>
          <cell r="EI121">
            <v>0</v>
          </cell>
          <cell r="EJ121">
            <v>0</v>
          </cell>
          <cell r="EK121">
            <v>0</v>
          </cell>
          <cell r="EL121">
            <v>0</v>
          </cell>
          <cell r="EM121">
            <v>0</v>
          </cell>
          <cell r="EN121">
            <v>0</v>
          </cell>
          <cell r="EO121">
            <v>0</v>
          </cell>
          <cell r="EP121">
            <v>0</v>
          </cell>
          <cell r="EQ121">
            <v>0</v>
          </cell>
          <cell r="ER121">
            <v>0</v>
          </cell>
          <cell r="ES121">
            <v>0</v>
          </cell>
          <cell r="ET121">
            <v>0</v>
          </cell>
          <cell r="EU121">
            <v>0</v>
          </cell>
          <cell r="EV121">
            <v>0</v>
          </cell>
          <cell r="EW121">
            <v>0</v>
          </cell>
          <cell r="EX121">
            <v>0</v>
          </cell>
          <cell r="EY121">
            <v>0</v>
          </cell>
          <cell r="EZ121">
            <v>0</v>
          </cell>
          <cell r="FA121">
            <v>0</v>
          </cell>
          <cell r="FB121">
            <v>0</v>
          </cell>
          <cell r="FC121">
            <v>0</v>
          </cell>
          <cell r="FD121">
            <v>0</v>
          </cell>
          <cell r="FE121">
            <v>0</v>
          </cell>
          <cell r="FF121">
            <v>0</v>
          </cell>
          <cell r="FG121">
            <v>0</v>
          </cell>
          <cell r="FH121">
            <v>0</v>
          </cell>
          <cell r="FI121">
            <v>0</v>
          </cell>
          <cell r="FJ121">
            <v>0</v>
          </cell>
          <cell r="FK121">
            <v>0</v>
          </cell>
          <cell r="FL121">
            <v>0</v>
          </cell>
          <cell r="FM121">
            <v>0</v>
          </cell>
          <cell r="FN121">
            <v>0</v>
          </cell>
          <cell r="FO121">
            <v>0</v>
          </cell>
          <cell r="FP121">
            <v>0</v>
          </cell>
          <cell r="FQ121">
            <v>0</v>
          </cell>
          <cell r="FR121">
            <v>0</v>
          </cell>
          <cell r="FS121">
            <v>0</v>
          </cell>
          <cell r="FT121">
            <v>0</v>
          </cell>
          <cell r="FU121">
            <v>0</v>
          </cell>
          <cell r="FV121">
            <v>0</v>
          </cell>
          <cell r="FW121">
            <v>0</v>
          </cell>
          <cell r="FX121">
            <v>0</v>
          </cell>
          <cell r="FY121">
            <v>0</v>
          </cell>
          <cell r="FZ121">
            <v>0</v>
          </cell>
          <cell r="GA121">
            <v>0</v>
          </cell>
          <cell r="GB121">
            <v>0</v>
          </cell>
          <cell r="GC121">
            <v>0</v>
          </cell>
          <cell r="GD121">
            <v>0</v>
          </cell>
          <cell r="GE121">
            <v>0</v>
          </cell>
          <cell r="GF121">
            <v>0</v>
          </cell>
          <cell r="GG121">
            <v>0</v>
          </cell>
          <cell r="GH121">
            <v>0</v>
          </cell>
          <cell r="GI121">
            <v>0</v>
          </cell>
          <cell r="GJ121">
            <v>0</v>
          </cell>
          <cell r="GK121">
            <v>0</v>
          </cell>
          <cell r="GL121">
            <v>0</v>
          </cell>
          <cell r="GM121">
            <v>0</v>
          </cell>
          <cell r="GN121">
            <v>0</v>
          </cell>
          <cell r="GO121">
            <v>0</v>
          </cell>
          <cell r="GP121">
            <v>0</v>
          </cell>
          <cell r="GQ121">
            <v>0</v>
          </cell>
          <cell r="GR121">
            <v>0</v>
          </cell>
          <cell r="GS121">
            <v>0</v>
          </cell>
          <cell r="GT121">
            <v>0</v>
          </cell>
          <cell r="GU121">
            <v>0</v>
          </cell>
          <cell r="GV121">
            <v>0</v>
          </cell>
          <cell r="GW121">
            <v>0</v>
          </cell>
          <cell r="GX121">
            <v>0</v>
          </cell>
          <cell r="GY121">
            <v>0</v>
          </cell>
          <cell r="GZ121">
            <v>0</v>
          </cell>
          <cell r="HA121">
            <v>0</v>
          </cell>
          <cell r="HB121">
            <v>0</v>
          </cell>
          <cell r="HC121">
            <v>0</v>
          </cell>
          <cell r="HD121">
            <v>0</v>
          </cell>
          <cell r="HE121">
            <v>0</v>
          </cell>
          <cell r="HF121">
            <v>0</v>
          </cell>
          <cell r="HG121">
            <v>0</v>
          </cell>
          <cell r="HH121">
            <v>0</v>
          </cell>
          <cell r="HI121">
            <v>0</v>
          </cell>
          <cell r="HJ121">
            <v>0</v>
          </cell>
          <cell r="HK121">
            <v>0</v>
          </cell>
          <cell r="HL121">
            <v>0</v>
          </cell>
          <cell r="HM121">
            <v>0</v>
          </cell>
          <cell r="HN121">
            <v>0</v>
          </cell>
          <cell r="HO121">
            <v>0</v>
          </cell>
          <cell r="HP121">
            <v>0</v>
          </cell>
          <cell r="HQ121">
            <v>0</v>
          </cell>
          <cell r="HR121">
            <v>0</v>
          </cell>
          <cell r="HS121">
            <v>0</v>
          </cell>
          <cell r="HT121">
            <v>0</v>
          </cell>
          <cell r="HU121">
            <v>0</v>
          </cell>
          <cell r="HV121">
            <v>0</v>
          </cell>
          <cell r="HW121">
            <v>0</v>
          </cell>
          <cell r="HX121">
            <v>0</v>
          </cell>
          <cell r="HY121">
            <v>0</v>
          </cell>
          <cell r="HZ121">
            <v>0</v>
          </cell>
          <cell r="IA121">
            <v>0</v>
          </cell>
          <cell r="IB121">
            <v>0</v>
          </cell>
          <cell r="IC121">
            <v>0</v>
          </cell>
          <cell r="ID121">
            <v>0</v>
          </cell>
          <cell r="IE121">
            <v>0</v>
          </cell>
          <cell r="IF121">
            <v>0</v>
          </cell>
          <cell r="IG121">
            <v>0</v>
          </cell>
          <cell r="IH121">
            <v>0</v>
          </cell>
          <cell r="II121">
            <v>0</v>
          </cell>
          <cell r="IJ121">
            <v>0</v>
          </cell>
          <cell r="IK121">
            <v>0</v>
          </cell>
          <cell r="IL121">
            <v>0</v>
          </cell>
          <cell r="IM121">
            <v>0</v>
          </cell>
          <cell r="IN121">
            <v>0</v>
          </cell>
          <cell r="IO121">
            <v>0</v>
          </cell>
          <cell r="IP121">
            <v>0</v>
          </cell>
          <cell r="IQ121">
            <v>0</v>
          </cell>
          <cell r="IR121">
            <v>0</v>
          </cell>
          <cell r="IS121">
            <v>0</v>
          </cell>
          <cell r="IT121">
            <v>0</v>
          </cell>
          <cell r="IU121">
            <v>0</v>
          </cell>
          <cell r="IV121">
            <v>0</v>
          </cell>
          <cell r="IW121">
            <v>0</v>
          </cell>
          <cell r="IX121">
            <v>0</v>
          </cell>
          <cell r="IY121">
            <v>0</v>
          </cell>
          <cell r="IZ121">
            <v>0</v>
          </cell>
          <cell r="JA121">
            <v>0</v>
          </cell>
          <cell r="JB121">
            <v>0</v>
          </cell>
          <cell r="JC121">
            <v>0</v>
          </cell>
          <cell r="JD121">
            <v>0</v>
          </cell>
          <cell r="JE121">
            <v>0</v>
          </cell>
          <cell r="JF121">
            <v>0</v>
          </cell>
          <cell r="JG121">
            <v>0</v>
          </cell>
          <cell r="JH121">
            <v>0</v>
          </cell>
          <cell r="JI121">
            <v>0</v>
          </cell>
          <cell r="JJ121">
            <v>0</v>
          </cell>
          <cell r="JK121">
            <v>0</v>
          </cell>
          <cell r="JL121">
            <v>0</v>
          </cell>
          <cell r="JM121">
            <v>0</v>
          </cell>
          <cell r="JN121">
            <v>0</v>
          </cell>
          <cell r="JO121">
            <v>0</v>
          </cell>
          <cell r="JP121">
            <v>0</v>
          </cell>
          <cell r="JQ121">
            <v>0</v>
          </cell>
          <cell r="JR121">
            <v>0</v>
          </cell>
          <cell r="JS121">
            <v>0</v>
          </cell>
          <cell r="JT121">
            <v>0</v>
          </cell>
          <cell r="JU121">
            <v>0</v>
          </cell>
          <cell r="JV121">
            <v>0</v>
          </cell>
          <cell r="JW121">
            <v>0</v>
          </cell>
          <cell r="JX121">
            <v>0</v>
          </cell>
          <cell r="JY121">
            <v>0</v>
          </cell>
          <cell r="JZ121">
            <v>0</v>
          </cell>
          <cell r="KA121">
            <v>0</v>
          </cell>
          <cell r="KB121">
            <v>0</v>
          </cell>
          <cell r="KC121">
            <v>0</v>
          </cell>
          <cell r="KD121">
            <v>0</v>
          </cell>
          <cell r="KE121">
            <v>0</v>
          </cell>
          <cell r="KF121">
            <v>0</v>
          </cell>
          <cell r="KG121">
            <v>0</v>
          </cell>
          <cell r="KH121">
            <v>0</v>
          </cell>
          <cell r="KI121">
            <v>0</v>
          </cell>
          <cell r="KJ121">
            <v>0</v>
          </cell>
          <cell r="KK121">
            <v>0</v>
          </cell>
          <cell r="KL121">
            <v>0</v>
          </cell>
          <cell r="KM121">
            <v>0</v>
          </cell>
          <cell r="KN121">
            <v>0</v>
          </cell>
          <cell r="KO121">
            <v>0</v>
          </cell>
          <cell r="KP121">
            <v>0</v>
          </cell>
          <cell r="KQ121">
            <v>0</v>
          </cell>
          <cell r="KR121">
            <v>0</v>
          </cell>
          <cell r="KS121">
            <v>0</v>
          </cell>
          <cell r="KT121">
            <v>0</v>
          </cell>
          <cell r="KU121">
            <v>0</v>
          </cell>
          <cell r="KV121">
            <v>0</v>
          </cell>
          <cell r="KW121">
            <v>0</v>
          </cell>
          <cell r="KX121">
            <v>0</v>
          </cell>
          <cell r="KY121">
            <v>0</v>
          </cell>
          <cell r="KZ121">
            <v>0</v>
          </cell>
          <cell r="LA121">
            <v>0</v>
          </cell>
          <cell r="LB121">
            <v>0</v>
          </cell>
          <cell r="LC121">
            <v>0</v>
          </cell>
          <cell r="LD121">
            <v>0</v>
          </cell>
          <cell r="LE121">
            <v>0</v>
          </cell>
          <cell r="LF121">
            <v>0</v>
          </cell>
          <cell r="LG121">
            <v>0</v>
          </cell>
          <cell r="LH121">
            <v>0</v>
          </cell>
          <cell r="LI121">
            <v>0</v>
          </cell>
          <cell r="LJ121">
            <v>0</v>
          </cell>
          <cell r="LK121">
            <v>0</v>
          </cell>
          <cell r="LL121">
            <v>0</v>
          </cell>
          <cell r="LM121">
            <v>0</v>
          </cell>
          <cell r="LN121">
            <v>0</v>
          </cell>
          <cell r="LO121">
            <v>0</v>
          </cell>
          <cell r="LP121">
            <v>0</v>
          </cell>
          <cell r="LQ121">
            <v>0</v>
          </cell>
          <cell r="LR121">
            <v>0</v>
          </cell>
        </row>
        <row r="122">
          <cell r="M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cell r="DC122">
            <v>0</v>
          </cell>
          <cell r="DD122">
            <v>0</v>
          </cell>
          <cell r="DE122">
            <v>0</v>
          </cell>
          <cell r="DF122">
            <v>0</v>
          </cell>
          <cell r="DG122">
            <v>0</v>
          </cell>
          <cell r="DH122">
            <v>0</v>
          </cell>
          <cell r="DI122">
            <v>0</v>
          </cell>
          <cell r="DJ122">
            <v>0</v>
          </cell>
          <cell r="DK122">
            <v>0</v>
          </cell>
          <cell r="DL122">
            <v>0</v>
          </cell>
          <cell r="DM122">
            <v>0</v>
          </cell>
          <cell r="DN122">
            <v>0</v>
          </cell>
          <cell r="DO122">
            <v>0</v>
          </cell>
          <cell r="DP122">
            <v>0</v>
          </cell>
          <cell r="DQ122">
            <v>0</v>
          </cell>
          <cell r="DR122">
            <v>0</v>
          </cell>
          <cell r="DS122">
            <v>0</v>
          </cell>
          <cell r="DT122">
            <v>0</v>
          </cell>
          <cell r="DU122">
            <v>0</v>
          </cell>
          <cell r="DV122">
            <v>0</v>
          </cell>
          <cell r="DW122">
            <v>0</v>
          </cell>
          <cell r="DX122">
            <v>0</v>
          </cell>
          <cell r="DY122">
            <v>0</v>
          </cell>
          <cell r="DZ122">
            <v>0</v>
          </cell>
          <cell r="EA122">
            <v>0</v>
          </cell>
          <cell r="EB122">
            <v>0</v>
          </cell>
          <cell r="EC122">
            <v>0</v>
          </cell>
          <cell r="ED122">
            <v>0</v>
          </cell>
          <cell r="EE122">
            <v>0</v>
          </cell>
          <cell r="EF122">
            <v>0</v>
          </cell>
          <cell r="EG122">
            <v>0</v>
          </cell>
          <cell r="EH122">
            <v>0</v>
          </cell>
          <cell r="EI122">
            <v>0</v>
          </cell>
          <cell r="EJ122">
            <v>0</v>
          </cell>
          <cell r="EK122">
            <v>0</v>
          </cell>
          <cell r="EL122">
            <v>0</v>
          </cell>
          <cell r="EM122">
            <v>0</v>
          </cell>
          <cell r="EN122">
            <v>0</v>
          </cell>
          <cell r="EO122">
            <v>0</v>
          </cell>
          <cell r="EP122">
            <v>0</v>
          </cell>
          <cell r="EQ122">
            <v>0</v>
          </cell>
          <cell r="ER122">
            <v>0</v>
          </cell>
          <cell r="ES122">
            <v>0</v>
          </cell>
          <cell r="ET122">
            <v>0</v>
          </cell>
          <cell r="EU122">
            <v>0</v>
          </cell>
          <cell r="EV122">
            <v>0</v>
          </cell>
          <cell r="EW122">
            <v>0</v>
          </cell>
          <cell r="EX122">
            <v>0</v>
          </cell>
          <cell r="EY122">
            <v>0</v>
          </cell>
          <cell r="EZ122">
            <v>0</v>
          </cell>
          <cell r="FA122">
            <v>0</v>
          </cell>
          <cell r="FB122">
            <v>0</v>
          </cell>
          <cell r="FC122">
            <v>0</v>
          </cell>
          <cell r="FD122">
            <v>0</v>
          </cell>
          <cell r="FE122">
            <v>0</v>
          </cell>
          <cell r="FF122">
            <v>0</v>
          </cell>
          <cell r="FG122">
            <v>0</v>
          </cell>
          <cell r="FH122">
            <v>0</v>
          </cell>
          <cell r="FI122">
            <v>0</v>
          </cell>
          <cell r="FJ122">
            <v>0</v>
          </cell>
          <cell r="FK122">
            <v>0</v>
          </cell>
          <cell r="FL122">
            <v>0</v>
          </cell>
          <cell r="FM122">
            <v>0</v>
          </cell>
          <cell r="FN122">
            <v>0</v>
          </cell>
          <cell r="FO122">
            <v>0</v>
          </cell>
          <cell r="FP122">
            <v>0</v>
          </cell>
          <cell r="FQ122">
            <v>0</v>
          </cell>
          <cell r="FR122">
            <v>0</v>
          </cell>
          <cell r="FS122">
            <v>0</v>
          </cell>
          <cell r="FT122">
            <v>0</v>
          </cell>
          <cell r="FU122">
            <v>0</v>
          </cell>
          <cell r="FV122">
            <v>0</v>
          </cell>
          <cell r="FW122">
            <v>0</v>
          </cell>
          <cell r="FX122">
            <v>0</v>
          </cell>
          <cell r="FY122">
            <v>0</v>
          </cell>
          <cell r="FZ122">
            <v>0</v>
          </cell>
          <cell r="GA122">
            <v>0</v>
          </cell>
          <cell r="GB122">
            <v>0</v>
          </cell>
          <cell r="GC122">
            <v>0</v>
          </cell>
          <cell r="GD122">
            <v>0</v>
          </cell>
          <cell r="GE122">
            <v>0</v>
          </cell>
          <cell r="GF122">
            <v>0</v>
          </cell>
          <cell r="GG122">
            <v>0</v>
          </cell>
          <cell r="GH122">
            <v>0</v>
          </cell>
          <cell r="GI122">
            <v>0</v>
          </cell>
          <cell r="GJ122">
            <v>0</v>
          </cell>
          <cell r="GK122">
            <v>0</v>
          </cell>
          <cell r="GL122">
            <v>0</v>
          </cell>
          <cell r="GM122">
            <v>0</v>
          </cell>
          <cell r="GN122">
            <v>0</v>
          </cell>
          <cell r="GO122">
            <v>0</v>
          </cell>
          <cell r="GP122">
            <v>0</v>
          </cell>
          <cell r="GQ122">
            <v>0</v>
          </cell>
          <cell r="GR122">
            <v>0</v>
          </cell>
          <cell r="GS122">
            <v>0</v>
          </cell>
          <cell r="GT122">
            <v>0</v>
          </cell>
          <cell r="GU122">
            <v>0</v>
          </cell>
          <cell r="GV122">
            <v>0</v>
          </cell>
          <cell r="GW122">
            <v>0</v>
          </cell>
          <cell r="GX122">
            <v>0</v>
          </cell>
          <cell r="GY122">
            <v>0</v>
          </cell>
          <cell r="GZ122">
            <v>0</v>
          </cell>
          <cell r="HA122">
            <v>0</v>
          </cell>
          <cell r="HB122">
            <v>0</v>
          </cell>
          <cell r="HC122">
            <v>0</v>
          </cell>
          <cell r="HD122">
            <v>0</v>
          </cell>
          <cell r="HE122">
            <v>0</v>
          </cell>
          <cell r="HF122">
            <v>0</v>
          </cell>
          <cell r="HG122">
            <v>0</v>
          </cell>
          <cell r="HH122">
            <v>0</v>
          </cell>
          <cell r="HI122">
            <v>0</v>
          </cell>
          <cell r="HJ122">
            <v>0</v>
          </cell>
          <cell r="HK122">
            <v>0</v>
          </cell>
          <cell r="HL122">
            <v>0</v>
          </cell>
          <cell r="HM122">
            <v>0</v>
          </cell>
          <cell r="HN122">
            <v>0</v>
          </cell>
          <cell r="HO122">
            <v>0</v>
          </cell>
          <cell r="HP122">
            <v>0</v>
          </cell>
          <cell r="HQ122">
            <v>0</v>
          </cell>
          <cell r="HR122">
            <v>0</v>
          </cell>
          <cell r="HS122">
            <v>0</v>
          </cell>
          <cell r="HT122">
            <v>0</v>
          </cell>
          <cell r="HU122">
            <v>0</v>
          </cell>
          <cell r="HV122">
            <v>0</v>
          </cell>
          <cell r="HW122">
            <v>0</v>
          </cell>
          <cell r="HX122">
            <v>0</v>
          </cell>
          <cell r="HY122">
            <v>0</v>
          </cell>
          <cell r="HZ122">
            <v>0</v>
          </cell>
          <cell r="IA122">
            <v>0</v>
          </cell>
          <cell r="IB122">
            <v>0</v>
          </cell>
          <cell r="IC122">
            <v>0</v>
          </cell>
          <cell r="ID122">
            <v>0</v>
          </cell>
          <cell r="IE122">
            <v>0</v>
          </cell>
          <cell r="IF122">
            <v>0</v>
          </cell>
          <cell r="IG122">
            <v>0</v>
          </cell>
          <cell r="IH122">
            <v>0</v>
          </cell>
          <cell r="II122">
            <v>0</v>
          </cell>
          <cell r="IJ122">
            <v>0</v>
          </cell>
          <cell r="IK122">
            <v>0</v>
          </cell>
          <cell r="IL122">
            <v>0</v>
          </cell>
          <cell r="IM122">
            <v>0</v>
          </cell>
          <cell r="IN122">
            <v>0</v>
          </cell>
          <cell r="IO122">
            <v>0</v>
          </cell>
          <cell r="IP122">
            <v>0</v>
          </cell>
          <cell r="IQ122">
            <v>0</v>
          </cell>
          <cell r="IR122">
            <v>0</v>
          </cell>
          <cell r="IS122">
            <v>0</v>
          </cell>
          <cell r="IT122">
            <v>0</v>
          </cell>
          <cell r="IU122">
            <v>0</v>
          </cell>
          <cell r="IV122">
            <v>0</v>
          </cell>
          <cell r="IW122">
            <v>0</v>
          </cell>
          <cell r="IX122">
            <v>0</v>
          </cell>
          <cell r="IY122">
            <v>0</v>
          </cell>
          <cell r="IZ122">
            <v>0</v>
          </cell>
          <cell r="JA122">
            <v>0</v>
          </cell>
          <cell r="JB122">
            <v>0</v>
          </cell>
          <cell r="JC122">
            <v>0</v>
          </cell>
          <cell r="JD122">
            <v>0</v>
          </cell>
          <cell r="JE122">
            <v>0</v>
          </cell>
          <cell r="JF122">
            <v>0</v>
          </cell>
          <cell r="JG122">
            <v>0</v>
          </cell>
          <cell r="JH122">
            <v>0</v>
          </cell>
          <cell r="JI122">
            <v>0</v>
          </cell>
          <cell r="JJ122">
            <v>0</v>
          </cell>
          <cell r="JK122">
            <v>0</v>
          </cell>
          <cell r="JL122">
            <v>0</v>
          </cell>
          <cell r="JM122">
            <v>0</v>
          </cell>
          <cell r="JN122">
            <v>0</v>
          </cell>
          <cell r="JO122">
            <v>0</v>
          </cell>
          <cell r="JP122">
            <v>0</v>
          </cell>
          <cell r="JQ122">
            <v>0</v>
          </cell>
          <cell r="JR122">
            <v>0</v>
          </cell>
          <cell r="JS122">
            <v>0</v>
          </cell>
          <cell r="JT122">
            <v>0</v>
          </cell>
          <cell r="JU122">
            <v>0</v>
          </cell>
          <cell r="JV122">
            <v>0</v>
          </cell>
          <cell r="JW122">
            <v>0</v>
          </cell>
          <cell r="JX122">
            <v>0</v>
          </cell>
          <cell r="JY122">
            <v>0</v>
          </cell>
          <cell r="JZ122">
            <v>0</v>
          </cell>
          <cell r="KA122">
            <v>0</v>
          </cell>
          <cell r="KB122">
            <v>0</v>
          </cell>
          <cell r="KC122">
            <v>0</v>
          </cell>
          <cell r="KD122">
            <v>0</v>
          </cell>
          <cell r="KE122">
            <v>0</v>
          </cell>
          <cell r="KF122">
            <v>0</v>
          </cell>
          <cell r="KG122">
            <v>0</v>
          </cell>
          <cell r="KH122">
            <v>0</v>
          </cell>
          <cell r="KI122">
            <v>0</v>
          </cell>
          <cell r="KJ122">
            <v>0</v>
          </cell>
          <cell r="KK122">
            <v>0</v>
          </cell>
          <cell r="KL122">
            <v>0</v>
          </cell>
          <cell r="KM122">
            <v>0</v>
          </cell>
          <cell r="KN122">
            <v>0</v>
          </cell>
          <cell r="KO122">
            <v>0</v>
          </cell>
          <cell r="KP122">
            <v>0</v>
          </cell>
          <cell r="KQ122">
            <v>0</v>
          </cell>
          <cell r="KR122">
            <v>0</v>
          </cell>
          <cell r="KS122">
            <v>0</v>
          </cell>
          <cell r="KT122">
            <v>0</v>
          </cell>
          <cell r="KU122">
            <v>0</v>
          </cell>
          <cell r="KV122">
            <v>0</v>
          </cell>
          <cell r="KW122">
            <v>0</v>
          </cell>
          <cell r="KX122">
            <v>0</v>
          </cell>
          <cell r="KY122">
            <v>0</v>
          </cell>
          <cell r="KZ122">
            <v>0</v>
          </cell>
          <cell r="LA122">
            <v>0</v>
          </cell>
          <cell r="LB122">
            <v>0</v>
          </cell>
          <cell r="LC122">
            <v>0</v>
          </cell>
          <cell r="LD122">
            <v>0</v>
          </cell>
          <cell r="LE122">
            <v>0</v>
          </cell>
          <cell r="LF122">
            <v>0</v>
          </cell>
          <cell r="LG122">
            <v>0</v>
          </cell>
          <cell r="LH122">
            <v>0</v>
          </cell>
          <cell r="LI122">
            <v>0</v>
          </cell>
          <cell r="LJ122">
            <v>0</v>
          </cell>
          <cell r="LK122">
            <v>0</v>
          </cell>
          <cell r="LL122">
            <v>0</v>
          </cell>
          <cell r="LM122">
            <v>0</v>
          </cell>
          <cell r="LN122">
            <v>0</v>
          </cell>
          <cell r="LO122">
            <v>0</v>
          </cell>
          <cell r="LP122">
            <v>0</v>
          </cell>
          <cell r="LQ122">
            <v>0</v>
          </cell>
          <cell r="LR122">
            <v>0</v>
          </cell>
        </row>
        <row r="123">
          <cell r="M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C123">
            <v>0</v>
          </cell>
          <cell r="DD123">
            <v>0</v>
          </cell>
          <cell r="DE123">
            <v>0</v>
          </cell>
          <cell r="DF123">
            <v>0</v>
          </cell>
          <cell r="DG123">
            <v>0</v>
          </cell>
          <cell r="DH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J123">
            <v>0</v>
          </cell>
          <cell r="EK123">
            <v>0</v>
          </cell>
          <cell r="EL123">
            <v>0</v>
          </cell>
          <cell r="EM123">
            <v>0</v>
          </cell>
          <cell r="EN123">
            <v>0</v>
          </cell>
          <cell r="EO123">
            <v>0</v>
          </cell>
          <cell r="EP123">
            <v>0</v>
          </cell>
          <cell r="EQ123">
            <v>0</v>
          </cell>
          <cell r="ER123">
            <v>0</v>
          </cell>
          <cell r="ES123">
            <v>0</v>
          </cell>
          <cell r="ET123">
            <v>0</v>
          </cell>
          <cell r="EU123">
            <v>0</v>
          </cell>
          <cell r="EV123">
            <v>0</v>
          </cell>
          <cell r="EW123">
            <v>0</v>
          </cell>
          <cell r="EX123">
            <v>0</v>
          </cell>
          <cell r="EY123">
            <v>0</v>
          </cell>
          <cell r="EZ123">
            <v>0</v>
          </cell>
          <cell r="FA123">
            <v>0</v>
          </cell>
          <cell r="FB123">
            <v>0</v>
          </cell>
          <cell r="FC123">
            <v>0</v>
          </cell>
          <cell r="FD123">
            <v>0</v>
          </cell>
          <cell r="FE123">
            <v>0</v>
          </cell>
          <cell r="FF123">
            <v>0</v>
          </cell>
          <cell r="FG123">
            <v>0</v>
          </cell>
          <cell r="FH123">
            <v>0</v>
          </cell>
          <cell r="FI123">
            <v>0</v>
          </cell>
          <cell r="FJ123">
            <v>0</v>
          </cell>
          <cell r="FK123">
            <v>0</v>
          </cell>
          <cell r="FL123">
            <v>0</v>
          </cell>
          <cell r="FM123">
            <v>0</v>
          </cell>
          <cell r="FN123">
            <v>0</v>
          </cell>
          <cell r="FO123">
            <v>0</v>
          </cell>
          <cell r="FP123">
            <v>0</v>
          </cell>
          <cell r="FQ123">
            <v>0</v>
          </cell>
          <cell r="FR123">
            <v>0</v>
          </cell>
          <cell r="FS123">
            <v>0</v>
          </cell>
          <cell r="FT123">
            <v>0</v>
          </cell>
          <cell r="FU123">
            <v>0</v>
          </cell>
          <cell r="FV123">
            <v>0</v>
          </cell>
          <cell r="FW123">
            <v>0</v>
          </cell>
          <cell r="FX123">
            <v>0</v>
          </cell>
          <cell r="FY123">
            <v>0</v>
          </cell>
          <cell r="FZ123">
            <v>0</v>
          </cell>
          <cell r="GA123">
            <v>0</v>
          </cell>
          <cell r="GB123">
            <v>0</v>
          </cell>
          <cell r="GC123">
            <v>0</v>
          </cell>
          <cell r="GD123">
            <v>0</v>
          </cell>
          <cell r="GE123">
            <v>0</v>
          </cell>
          <cell r="GF123">
            <v>0</v>
          </cell>
          <cell r="GG123">
            <v>0</v>
          </cell>
          <cell r="GH123">
            <v>0</v>
          </cell>
          <cell r="GI123">
            <v>0</v>
          </cell>
          <cell r="GJ123">
            <v>0</v>
          </cell>
          <cell r="GK123">
            <v>0</v>
          </cell>
          <cell r="GL123">
            <v>0</v>
          </cell>
          <cell r="GM123">
            <v>0</v>
          </cell>
          <cell r="GN123">
            <v>0</v>
          </cell>
          <cell r="GO123">
            <v>0</v>
          </cell>
          <cell r="GP123">
            <v>0</v>
          </cell>
          <cell r="GQ123">
            <v>0</v>
          </cell>
          <cell r="GR123">
            <v>0</v>
          </cell>
          <cell r="GS123">
            <v>0</v>
          </cell>
          <cell r="GT123">
            <v>0</v>
          </cell>
          <cell r="GU123">
            <v>0</v>
          </cell>
          <cell r="GV123">
            <v>0</v>
          </cell>
          <cell r="GW123">
            <v>0</v>
          </cell>
          <cell r="GX123">
            <v>0</v>
          </cell>
          <cell r="GY123">
            <v>0</v>
          </cell>
          <cell r="GZ123">
            <v>0</v>
          </cell>
          <cell r="HA123">
            <v>0</v>
          </cell>
          <cell r="HB123">
            <v>0</v>
          </cell>
          <cell r="HC123">
            <v>0</v>
          </cell>
          <cell r="HD123">
            <v>0</v>
          </cell>
          <cell r="HE123">
            <v>0</v>
          </cell>
          <cell r="HF123">
            <v>0</v>
          </cell>
          <cell r="HG123">
            <v>0</v>
          </cell>
          <cell r="HH123">
            <v>0</v>
          </cell>
          <cell r="HI123">
            <v>0</v>
          </cell>
          <cell r="HJ123">
            <v>0</v>
          </cell>
          <cell r="HK123">
            <v>0</v>
          </cell>
          <cell r="HL123">
            <v>0</v>
          </cell>
          <cell r="HM123">
            <v>0</v>
          </cell>
          <cell r="HN123">
            <v>0</v>
          </cell>
          <cell r="HO123">
            <v>0</v>
          </cell>
          <cell r="HP123">
            <v>0</v>
          </cell>
          <cell r="HQ123">
            <v>0</v>
          </cell>
          <cell r="HR123">
            <v>0</v>
          </cell>
          <cell r="HS123">
            <v>0</v>
          </cell>
          <cell r="HT123">
            <v>0</v>
          </cell>
          <cell r="HU123">
            <v>0</v>
          </cell>
          <cell r="HV123">
            <v>0</v>
          </cell>
          <cell r="HW123">
            <v>0</v>
          </cell>
          <cell r="HX123">
            <v>0</v>
          </cell>
          <cell r="HY123">
            <v>0</v>
          </cell>
          <cell r="HZ123">
            <v>0</v>
          </cell>
          <cell r="IA123">
            <v>0</v>
          </cell>
          <cell r="IB123">
            <v>0</v>
          </cell>
          <cell r="IC123">
            <v>0</v>
          </cell>
          <cell r="ID123">
            <v>0</v>
          </cell>
          <cell r="IE123">
            <v>0</v>
          </cell>
          <cell r="IF123">
            <v>0</v>
          </cell>
          <cell r="IG123">
            <v>0</v>
          </cell>
          <cell r="IH123">
            <v>0</v>
          </cell>
          <cell r="II123">
            <v>0</v>
          </cell>
          <cell r="IJ123">
            <v>0</v>
          </cell>
          <cell r="IK123">
            <v>0</v>
          </cell>
          <cell r="IL123">
            <v>0</v>
          </cell>
          <cell r="IM123">
            <v>0</v>
          </cell>
          <cell r="IN123">
            <v>0</v>
          </cell>
          <cell r="IO123">
            <v>0</v>
          </cell>
          <cell r="IP123">
            <v>0</v>
          </cell>
          <cell r="IQ123">
            <v>0</v>
          </cell>
          <cell r="IR123">
            <v>0</v>
          </cell>
          <cell r="IS123">
            <v>0</v>
          </cell>
          <cell r="IT123">
            <v>0</v>
          </cell>
          <cell r="IU123">
            <v>0</v>
          </cell>
          <cell r="IV123">
            <v>0</v>
          </cell>
          <cell r="IW123">
            <v>0</v>
          </cell>
          <cell r="IX123">
            <v>0</v>
          </cell>
          <cell r="IY123">
            <v>0</v>
          </cell>
          <cell r="IZ123">
            <v>0</v>
          </cell>
          <cell r="JA123">
            <v>0</v>
          </cell>
          <cell r="JB123">
            <v>0</v>
          </cell>
          <cell r="JC123">
            <v>0</v>
          </cell>
          <cell r="JD123">
            <v>0</v>
          </cell>
          <cell r="JE123">
            <v>0</v>
          </cell>
          <cell r="JF123">
            <v>0</v>
          </cell>
          <cell r="JG123">
            <v>0</v>
          </cell>
          <cell r="JH123">
            <v>0</v>
          </cell>
          <cell r="JI123">
            <v>0</v>
          </cell>
          <cell r="JJ123">
            <v>0</v>
          </cell>
          <cell r="JK123">
            <v>0</v>
          </cell>
          <cell r="JL123">
            <v>0</v>
          </cell>
          <cell r="JM123">
            <v>0</v>
          </cell>
          <cell r="JN123">
            <v>0</v>
          </cell>
          <cell r="JO123">
            <v>0</v>
          </cell>
          <cell r="JP123">
            <v>0</v>
          </cell>
          <cell r="JQ123">
            <v>0</v>
          </cell>
          <cell r="JR123">
            <v>0</v>
          </cell>
          <cell r="JS123">
            <v>0</v>
          </cell>
          <cell r="JT123">
            <v>0</v>
          </cell>
          <cell r="JU123">
            <v>0</v>
          </cell>
          <cell r="JV123">
            <v>0</v>
          </cell>
          <cell r="JW123">
            <v>0</v>
          </cell>
          <cell r="JX123">
            <v>0</v>
          </cell>
          <cell r="JY123">
            <v>0</v>
          </cell>
          <cell r="JZ123">
            <v>0</v>
          </cell>
          <cell r="KA123">
            <v>0</v>
          </cell>
          <cell r="KB123">
            <v>0</v>
          </cell>
          <cell r="KC123">
            <v>0</v>
          </cell>
          <cell r="KD123">
            <v>0</v>
          </cell>
          <cell r="KE123">
            <v>0</v>
          </cell>
          <cell r="KF123">
            <v>0</v>
          </cell>
          <cell r="KG123">
            <v>0</v>
          </cell>
          <cell r="KH123">
            <v>0</v>
          </cell>
          <cell r="KI123">
            <v>0</v>
          </cell>
          <cell r="KJ123">
            <v>0</v>
          </cell>
          <cell r="KK123">
            <v>0</v>
          </cell>
          <cell r="KL123">
            <v>0</v>
          </cell>
          <cell r="KM123">
            <v>0</v>
          </cell>
          <cell r="KN123">
            <v>0</v>
          </cell>
          <cell r="KO123">
            <v>0</v>
          </cell>
          <cell r="KP123">
            <v>0</v>
          </cell>
          <cell r="KQ123">
            <v>0</v>
          </cell>
          <cell r="KR123">
            <v>0</v>
          </cell>
          <cell r="KS123">
            <v>0</v>
          </cell>
          <cell r="KT123">
            <v>0</v>
          </cell>
          <cell r="KU123">
            <v>0</v>
          </cell>
          <cell r="KV123">
            <v>0</v>
          </cell>
          <cell r="KW123">
            <v>0</v>
          </cell>
          <cell r="KX123">
            <v>0</v>
          </cell>
          <cell r="KY123">
            <v>0</v>
          </cell>
          <cell r="KZ123">
            <v>0</v>
          </cell>
          <cell r="LA123">
            <v>0</v>
          </cell>
          <cell r="LB123">
            <v>0</v>
          </cell>
          <cell r="LC123">
            <v>0</v>
          </cell>
          <cell r="LD123">
            <v>0</v>
          </cell>
          <cell r="LE123">
            <v>0</v>
          </cell>
          <cell r="LF123">
            <v>0</v>
          </cell>
          <cell r="LG123">
            <v>0</v>
          </cell>
          <cell r="LH123">
            <v>0</v>
          </cell>
          <cell r="LI123">
            <v>0</v>
          </cell>
          <cell r="LJ123">
            <v>0</v>
          </cell>
          <cell r="LK123">
            <v>0</v>
          </cell>
          <cell r="LL123">
            <v>0</v>
          </cell>
          <cell r="LM123">
            <v>0</v>
          </cell>
          <cell r="LN123">
            <v>0</v>
          </cell>
          <cell r="LO123">
            <v>0</v>
          </cell>
          <cell r="LP123">
            <v>0</v>
          </cell>
          <cell r="LQ123">
            <v>0</v>
          </cell>
          <cell r="LR123">
            <v>0</v>
          </cell>
        </row>
        <row r="124">
          <cell r="M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cell r="DA124">
            <v>0</v>
          </cell>
          <cell r="DB124">
            <v>0</v>
          </cell>
          <cell r="DC124">
            <v>0</v>
          </cell>
          <cell r="DD124">
            <v>0</v>
          </cell>
          <cell r="DE124">
            <v>0</v>
          </cell>
          <cell r="DF124">
            <v>0</v>
          </cell>
          <cell r="DG124">
            <v>0</v>
          </cell>
          <cell r="DH124">
            <v>0</v>
          </cell>
          <cell r="DI124">
            <v>0</v>
          </cell>
          <cell r="DJ124">
            <v>0</v>
          </cell>
          <cell r="DK124">
            <v>0</v>
          </cell>
          <cell r="DL124">
            <v>0</v>
          </cell>
          <cell r="DM124">
            <v>0</v>
          </cell>
          <cell r="DN124">
            <v>0</v>
          </cell>
          <cell r="DO124">
            <v>0</v>
          </cell>
          <cell r="DP124">
            <v>0</v>
          </cell>
          <cell r="DQ124">
            <v>0</v>
          </cell>
          <cell r="DR124">
            <v>0</v>
          </cell>
          <cell r="DS124">
            <v>0</v>
          </cell>
          <cell r="DT124">
            <v>0</v>
          </cell>
          <cell r="DU124">
            <v>0</v>
          </cell>
          <cell r="DV124">
            <v>0</v>
          </cell>
          <cell r="DW124">
            <v>0</v>
          </cell>
          <cell r="DX124">
            <v>0</v>
          </cell>
          <cell r="DY124">
            <v>0</v>
          </cell>
          <cell r="DZ124">
            <v>0</v>
          </cell>
          <cell r="EA124">
            <v>0</v>
          </cell>
          <cell r="EB124">
            <v>0</v>
          </cell>
          <cell r="EC124">
            <v>0</v>
          </cell>
          <cell r="ED124">
            <v>0</v>
          </cell>
          <cell r="EE124">
            <v>0</v>
          </cell>
          <cell r="EF124">
            <v>0</v>
          </cell>
          <cell r="EG124">
            <v>0</v>
          </cell>
          <cell r="EH124">
            <v>0</v>
          </cell>
          <cell r="EI124">
            <v>0</v>
          </cell>
          <cell r="EJ124">
            <v>0</v>
          </cell>
          <cell r="EK124">
            <v>0</v>
          </cell>
          <cell r="EL124">
            <v>0</v>
          </cell>
          <cell r="EM124">
            <v>0</v>
          </cell>
          <cell r="EN124">
            <v>0</v>
          </cell>
          <cell r="EO124">
            <v>0</v>
          </cell>
          <cell r="EP124">
            <v>0</v>
          </cell>
          <cell r="EQ124">
            <v>0</v>
          </cell>
          <cell r="ER124">
            <v>0</v>
          </cell>
          <cell r="ES124">
            <v>0</v>
          </cell>
          <cell r="ET124">
            <v>0</v>
          </cell>
          <cell r="EU124">
            <v>0</v>
          </cell>
          <cell r="EV124">
            <v>0</v>
          </cell>
          <cell r="EW124">
            <v>0</v>
          </cell>
          <cell r="EX124">
            <v>0</v>
          </cell>
          <cell r="EY124">
            <v>0</v>
          </cell>
          <cell r="EZ124">
            <v>0</v>
          </cell>
          <cell r="FA124">
            <v>0</v>
          </cell>
          <cell r="FB124">
            <v>0</v>
          </cell>
          <cell r="FC124">
            <v>0</v>
          </cell>
          <cell r="FD124">
            <v>0</v>
          </cell>
          <cell r="FE124">
            <v>0</v>
          </cell>
          <cell r="FF124">
            <v>0</v>
          </cell>
          <cell r="FG124">
            <v>0</v>
          </cell>
          <cell r="FH124">
            <v>0</v>
          </cell>
          <cell r="FI124">
            <v>0</v>
          </cell>
          <cell r="FJ124">
            <v>0</v>
          </cell>
          <cell r="FK124">
            <v>0</v>
          </cell>
          <cell r="FL124">
            <v>0</v>
          </cell>
          <cell r="FM124">
            <v>0</v>
          </cell>
          <cell r="FN124">
            <v>0</v>
          </cell>
          <cell r="FO124">
            <v>0</v>
          </cell>
          <cell r="FP124">
            <v>0</v>
          </cell>
          <cell r="FQ124">
            <v>0</v>
          </cell>
          <cell r="FR124">
            <v>0</v>
          </cell>
          <cell r="FS124">
            <v>0</v>
          </cell>
          <cell r="FT124">
            <v>0</v>
          </cell>
          <cell r="FU124">
            <v>0</v>
          </cell>
          <cell r="FV124">
            <v>0</v>
          </cell>
          <cell r="FW124">
            <v>0</v>
          </cell>
          <cell r="FX124">
            <v>0</v>
          </cell>
          <cell r="FY124">
            <v>0</v>
          </cell>
          <cell r="FZ124">
            <v>0</v>
          </cell>
          <cell r="GA124">
            <v>0</v>
          </cell>
          <cell r="GB124">
            <v>0</v>
          </cell>
          <cell r="GC124">
            <v>0</v>
          </cell>
          <cell r="GD124">
            <v>0</v>
          </cell>
          <cell r="GE124">
            <v>0</v>
          </cell>
          <cell r="GF124">
            <v>0</v>
          </cell>
          <cell r="GG124">
            <v>0</v>
          </cell>
          <cell r="GH124">
            <v>0</v>
          </cell>
          <cell r="GI124">
            <v>0</v>
          </cell>
          <cell r="GJ124">
            <v>0</v>
          </cell>
          <cell r="GK124">
            <v>0</v>
          </cell>
          <cell r="GL124">
            <v>0</v>
          </cell>
          <cell r="GM124">
            <v>0</v>
          </cell>
          <cell r="GN124">
            <v>0</v>
          </cell>
          <cell r="GO124">
            <v>0</v>
          </cell>
          <cell r="GP124">
            <v>0</v>
          </cell>
          <cell r="GQ124">
            <v>0</v>
          </cell>
          <cell r="GR124">
            <v>0</v>
          </cell>
          <cell r="GS124">
            <v>0</v>
          </cell>
          <cell r="GT124">
            <v>0</v>
          </cell>
          <cell r="GU124">
            <v>0</v>
          </cell>
          <cell r="GV124">
            <v>0</v>
          </cell>
          <cell r="GW124">
            <v>0</v>
          </cell>
          <cell r="GX124">
            <v>0</v>
          </cell>
          <cell r="GY124">
            <v>0</v>
          </cell>
          <cell r="GZ124">
            <v>0</v>
          </cell>
          <cell r="HA124">
            <v>0</v>
          </cell>
          <cell r="HB124">
            <v>0</v>
          </cell>
          <cell r="HC124">
            <v>0</v>
          </cell>
          <cell r="HD124">
            <v>0</v>
          </cell>
          <cell r="HE124">
            <v>0</v>
          </cell>
          <cell r="HF124">
            <v>0</v>
          </cell>
          <cell r="HG124">
            <v>0</v>
          </cell>
          <cell r="HH124">
            <v>0</v>
          </cell>
          <cell r="HI124">
            <v>0</v>
          </cell>
          <cell r="HJ124">
            <v>0</v>
          </cell>
          <cell r="HK124">
            <v>0</v>
          </cell>
          <cell r="HL124">
            <v>0</v>
          </cell>
          <cell r="HM124">
            <v>0</v>
          </cell>
          <cell r="HN124">
            <v>0</v>
          </cell>
          <cell r="HO124">
            <v>0</v>
          </cell>
          <cell r="HP124">
            <v>0</v>
          </cell>
          <cell r="HQ124">
            <v>0</v>
          </cell>
          <cell r="HR124">
            <v>0</v>
          </cell>
          <cell r="HS124">
            <v>0</v>
          </cell>
          <cell r="HT124">
            <v>0</v>
          </cell>
          <cell r="HU124">
            <v>0</v>
          </cell>
          <cell r="HV124">
            <v>0</v>
          </cell>
          <cell r="HW124">
            <v>0</v>
          </cell>
          <cell r="HX124">
            <v>0</v>
          </cell>
          <cell r="HY124">
            <v>0</v>
          </cell>
          <cell r="HZ124">
            <v>0</v>
          </cell>
          <cell r="IA124">
            <v>0</v>
          </cell>
          <cell r="IB124">
            <v>0</v>
          </cell>
          <cell r="IC124">
            <v>0</v>
          </cell>
          <cell r="ID124">
            <v>0</v>
          </cell>
          <cell r="IE124">
            <v>0</v>
          </cell>
          <cell r="IF124">
            <v>0</v>
          </cell>
          <cell r="IG124">
            <v>0</v>
          </cell>
          <cell r="IH124">
            <v>0</v>
          </cell>
          <cell r="II124">
            <v>0</v>
          </cell>
          <cell r="IJ124">
            <v>0</v>
          </cell>
          <cell r="IK124">
            <v>0</v>
          </cell>
          <cell r="IL124">
            <v>0</v>
          </cell>
          <cell r="IM124">
            <v>0</v>
          </cell>
          <cell r="IN124">
            <v>0</v>
          </cell>
          <cell r="IO124">
            <v>0</v>
          </cell>
          <cell r="IP124">
            <v>0</v>
          </cell>
          <cell r="IQ124">
            <v>0</v>
          </cell>
          <cell r="IR124">
            <v>0</v>
          </cell>
          <cell r="IS124">
            <v>0</v>
          </cell>
          <cell r="IT124">
            <v>0</v>
          </cell>
          <cell r="IU124">
            <v>0</v>
          </cell>
          <cell r="IV124">
            <v>0</v>
          </cell>
          <cell r="IW124">
            <v>0</v>
          </cell>
          <cell r="IX124">
            <v>0</v>
          </cell>
          <cell r="IY124">
            <v>0</v>
          </cell>
          <cell r="IZ124">
            <v>0</v>
          </cell>
          <cell r="JA124">
            <v>0</v>
          </cell>
          <cell r="JB124">
            <v>0</v>
          </cell>
          <cell r="JC124">
            <v>0</v>
          </cell>
          <cell r="JD124">
            <v>0</v>
          </cell>
          <cell r="JE124">
            <v>0</v>
          </cell>
          <cell r="JF124">
            <v>0</v>
          </cell>
          <cell r="JG124">
            <v>0</v>
          </cell>
          <cell r="JH124">
            <v>0</v>
          </cell>
          <cell r="JI124">
            <v>0</v>
          </cell>
          <cell r="JJ124">
            <v>0</v>
          </cell>
          <cell r="JK124">
            <v>0</v>
          </cell>
          <cell r="JL124">
            <v>0</v>
          </cell>
          <cell r="JM124">
            <v>0</v>
          </cell>
          <cell r="JN124">
            <v>0</v>
          </cell>
          <cell r="JO124">
            <v>0</v>
          </cell>
          <cell r="JP124">
            <v>0</v>
          </cell>
          <cell r="JQ124">
            <v>0</v>
          </cell>
          <cell r="JR124">
            <v>0</v>
          </cell>
          <cell r="JS124">
            <v>0</v>
          </cell>
          <cell r="JT124">
            <v>0</v>
          </cell>
          <cell r="JU124">
            <v>0</v>
          </cell>
          <cell r="JV124">
            <v>0</v>
          </cell>
          <cell r="JW124">
            <v>0</v>
          </cell>
          <cell r="JX124">
            <v>0</v>
          </cell>
          <cell r="JY124">
            <v>0</v>
          </cell>
          <cell r="JZ124">
            <v>0</v>
          </cell>
          <cell r="KA124">
            <v>0</v>
          </cell>
          <cell r="KB124">
            <v>0</v>
          </cell>
          <cell r="KC124">
            <v>0</v>
          </cell>
          <cell r="KD124">
            <v>0</v>
          </cell>
          <cell r="KE124">
            <v>0</v>
          </cell>
          <cell r="KF124">
            <v>0</v>
          </cell>
          <cell r="KG124">
            <v>0</v>
          </cell>
          <cell r="KH124">
            <v>0</v>
          </cell>
          <cell r="KI124">
            <v>0</v>
          </cell>
          <cell r="KJ124">
            <v>0</v>
          </cell>
          <cell r="KK124">
            <v>0</v>
          </cell>
          <cell r="KL124">
            <v>0</v>
          </cell>
          <cell r="KM124">
            <v>0</v>
          </cell>
          <cell r="KN124">
            <v>0</v>
          </cell>
          <cell r="KO124">
            <v>0</v>
          </cell>
          <cell r="KP124">
            <v>0</v>
          </cell>
          <cell r="KQ124">
            <v>0</v>
          </cell>
          <cell r="KR124">
            <v>0</v>
          </cell>
          <cell r="KS124">
            <v>0</v>
          </cell>
          <cell r="KT124">
            <v>0</v>
          </cell>
          <cell r="KU124">
            <v>0</v>
          </cell>
          <cell r="KV124">
            <v>0</v>
          </cell>
          <cell r="KW124">
            <v>0</v>
          </cell>
          <cell r="KX124">
            <v>0</v>
          </cell>
          <cell r="KY124">
            <v>0</v>
          </cell>
          <cell r="KZ124">
            <v>0</v>
          </cell>
          <cell r="LA124">
            <v>0</v>
          </cell>
          <cell r="LB124">
            <v>0</v>
          </cell>
          <cell r="LC124">
            <v>0</v>
          </cell>
          <cell r="LD124">
            <v>0</v>
          </cell>
          <cell r="LE124">
            <v>0</v>
          </cell>
          <cell r="LF124">
            <v>0</v>
          </cell>
          <cell r="LG124">
            <v>0</v>
          </cell>
          <cell r="LH124">
            <v>0</v>
          </cell>
          <cell r="LI124">
            <v>0</v>
          </cell>
          <cell r="LJ124">
            <v>0</v>
          </cell>
          <cell r="LK124">
            <v>0</v>
          </cell>
          <cell r="LL124">
            <v>0</v>
          </cell>
          <cell r="LM124">
            <v>0</v>
          </cell>
          <cell r="LN124">
            <v>0</v>
          </cell>
          <cell r="LO124">
            <v>0</v>
          </cell>
          <cell r="LP124">
            <v>0</v>
          </cell>
          <cell r="LQ124">
            <v>0</v>
          </cell>
          <cell r="LR124">
            <v>0</v>
          </cell>
        </row>
        <row r="125">
          <cell r="M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cell r="CX125">
            <v>0</v>
          </cell>
          <cell r="CY125">
            <v>0</v>
          </cell>
          <cell r="CZ125">
            <v>0</v>
          </cell>
          <cell r="DA125">
            <v>0</v>
          </cell>
          <cell r="DB125">
            <v>0</v>
          </cell>
          <cell r="DC125">
            <v>0</v>
          </cell>
          <cell r="DD125">
            <v>0</v>
          </cell>
          <cell r="DE125">
            <v>0</v>
          </cell>
          <cell r="DF125">
            <v>0</v>
          </cell>
          <cell r="DG125">
            <v>0</v>
          </cell>
          <cell r="DH125">
            <v>0</v>
          </cell>
          <cell r="DI125">
            <v>0</v>
          </cell>
          <cell r="DJ125">
            <v>0</v>
          </cell>
          <cell r="DK125">
            <v>0</v>
          </cell>
          <cell r="DL125">
            <v>0</v>
          </cell>
          <cell r="DM125">
            <v>0</v>
          </cell>
          <cell r="DN125">
            <v>0</v>
          </cell>
          <cell r="DO125">
            <v>0</v>
          </cell>
          <cell r="DP125">
            <v>0</v>
          </cell>
          <cell r="DQ125">
            <v>0</v>
          </cell>
          <cell r="DR125">
            <v>0</v>
          </cell>
          <cell r="DS125">
            <v>0</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J125">
            <v>0</v>
          </cell>
          <cell r="EK125">
            <v>0</v>
          </cell>
          <cell r="EL125">
            <v>0</v>
          </cell>
          <cell r="EM125">
            <v>0</v>
          </cell>
          <cell r="EN125">
            <v>0</v>
          </cell>
          <cell r="EO125">
            <v>0</v>
          </cell>
          <cell r="EP125">
            <v>0</v>
          </cell>
          <cell r="EQ125">
            <v>0</v>
          </cell>
          <cell r="ER125">
            <v>0</v>
          </cell>
          <cell r="ES125">
            <v>0</v>
          </cell>
          <cell r="ET125">
            <v>0</v>
          </cell>
          <cell r="EU125">
            <v>0</v>
          </cell>
          <cell r="EV125">
            <v>0</v>
          </cell>
          <cell r="EW125">
            <v>0</v>
          </cell>
          <cell r="EX125">
            <v>0</v>
          </cell>
          <cell r="EY125">
            <v>0</v>
          </cell>
          <cell r="EZ125">
            <v>0</v>
          </cell>
          <cell r="FA125">
            <v>0</v>
          </cell>
          <cell r="FB125">
            <v>0</v>
          </cell>
          <cell r="FC125">
            <v>0</v>
          </cell>
          <cell r="FD125">
            <v>0</v>
          </cell>
          <cell r="FE125">
            <v>0</v>
          </cell>
          <cell r="FF125">
            <v>0</v>
          </cell>
          <cell r="FG125">
            <v>0</v>
          </cell>
          <cell r="FH125">
            <v>0</v>
          </cell>
          <cell r="FI125">
            <v>0</v>
          </cell>
          <cell r="FJ125">
            <v>0</v>
          </cell>
          <cell r="FK125">
            <v>0</v>
          </cell>
          <cell r="FL125">
            <v>0</v>
          </cell>
          <cell r="FM125">
            <v>0</v>
          </cell>
          <cell r="FN125">
            <v>0</v>
          </cell>
          <cell r="FO125">
            <v>0</v>
          </cell>
          <cell r="FP125">
            <v>0</v>
          </cell>
          <cell r="FQ125">
            <v>0</v>
          </cell>
          <cell r="FR125">
            <v>0</v>
          </cell>
          <cell r="FS125">
            <v>0</v>
          </cell>
          <cell r="FT125">
            <v>0</v>
          </cell>
          <cell r="FU125">
            <v>0</v>
          </cell>
          <cell r="FV125">
            <v>0</v>
          </cell>
          <cell r="FW125">
            <v>0</v>
          </cell>
          <cell r="FX125">
            <v>0</v>
          </cell>
          <cell r="FY125">
            <v>0</v>
          </cell>
          <cell r="FZ125">
            <v>0</v>
          </cell>
          <cell r="GA125">
            <v>0</v>
          </cell>
          <cell r="GB125">
            <v>0</v>
          </cell>
          <cell r="GC125">
            <v>0</v>
          </cell>
          <cell r="GD125">
            <v>0</v>
          </cell>
          <cell r="GE125">
            <v>0</v>
          </cell>
          <cell r="GF125">
            <v>0</v>
          </cell>
          <cell r="GG125">
            <v>0</v>
          </cell>
          <cell r="GH125">
            <v>0</v>
          </cell>
          <cell r="GI125">
            <v>0</v>
          </cell>
          <cell r="GJ125">
            <v>0</v>
          </cell>
          <cell r="GK125">
            <v>0</v>
          </cell>
          <cell r="GL125">
            <v>0</v>
          </cell>
          <cell r="GM125">
            <v>0</v>
          </cell>
          <cell r="GN125">
            <v>0</v>
          </cell>
          <cell r="GO125">
            <v>0</v>
          </cell>
          <cell r="GP125">
            <v>0</v>
          </cell>
          <cell r="GQ125">
            <v>0</v>
          </cell>
          <cell r="GR125">
            <v>0</v>
          </cell>
          <cell r="GS125">
            <v>0</v>
          </cell>
          <cell r="GT125">
            <v>0</v>
          </cell>
          <cell r="GU125">
            <v>0</v>
          </cell>
          <cell r="GV125">
            <v>0</v>
          </cell>
          <cell r="GW125">
            <v>0</v>
          </cell>
          <cell r="GX125">
            <v>0</v>
          </cell>
          <cell r="GY125">
            <v>0</v>
          </cell>
          <cell r="GZ125">
            <v>0</v>
          </cell>
          <cell r="HA125">
            <v>0</v>
          </cell>
          <cell r="HB125">
            <v>0</v>
          </cell>
          <cell r="HC125">
            <v>0</v>
          </cell>
          <cell r="HD125">
            <v>0</v>
          </cell>
          <cell r="HE125">
            <v>0</v>
          </cell>
          <cell r="HF125">
            <v>0</v>
          </cell>
          <cell r="HG125">
            <v>0</v>
          </cell>
          <cell r="HH125">
            <v>0</v>
          </cell>
          <cell r="HI125">
            <v>0</v>
          </cell>
          <cell r="HJ125">
            <v>0</v>
          </cell>
          <cell r="HK125">
            <v>0</v>
          </cell>
          <cell r="HL125">
            <v>0</v>
          </cell>
          <cell r="HM125">
            <v>0</v>
          </cell>
          <cell r="HN125">
            <v>0</v>
          </cell>
          <cell r="HO125">
            <v>0</v>
          </cell>
          <cell r="HP125">
            <v>0</v>
          </cell>
          <cell r="HQ125">
            <v>0</v>
          </cell>
          <cell r="HR125">
            <v>0</v>
          </cell>
          <cell r="HS125">
            <v>0</v>
          </cell>
          <cell r="HT125">
            <v>0</v>
          </cell>
          <cell r="HU125">
            <v>0</v>
          </cell>
          <cell r="HV125">
            <v>0</v>
          </cell>
          <cell r="HW125">
            <v>0</v>
          </cell>
          <cell r="HX125">
            <v>0</v>
          </cell>
          <cell r="HY125">
            <v>0</v>
          </cell>
          <cell r="HZ125">
            <v>0</v>
          </cell>
          <cell r="IA125">
            <v>0</v>
          </cell>
          <cell r="IB125">
            <v>0</v>
          </cell>
          <cell r="IC125">
            <v>0</v>
          </cell>
          <cell r="ID125">
            <v>0</v>
          </cell>
          <cell r="IE125">
            <v>0</v>
          </cell>
          <cell r="IF125">
            <v>0</v>
          </cell>
          <cell r="IG125">
            <v>0</v>
          </cell>
          <cell r="IH125">
            <v>0</v>
          </cell>
          <cell r="II125">
            <v>0</v>
          </cell>
          <cell r="IJ125">
            <v>0</v>
          </cell>
          <cell r="IK125">
            <v>0</v>
          </cell>
          <cell r="IL125">
            <v>0</v>
          </cell>
          <cell r="IM125">
            <v>0</v>
          </cell>
          <cell r="IN125">
            <v>0</v>
          </cell>
          <cell r="IO125">
            <v>0</v>
          </cell>
          <cell r="IP125">
            <v>0</v>
          </cell>
          <cell r="IQ125">
            <v>0</v>
          </cell>
          <cell r="IR125">
            <v>0</v>
          </cell>
          <cell r="IS125">
            <v>0</v>
          </cell>
          <cell r="IT125">
            <v>0</v>
          </cell>
          <cell r="IU125">
            <v>0</v>
          </cell>
          <cell r="IV125">
            <v>0</v>
          </cell>
          <cell r="IW125">
            <v>0</v>
          </cell>
          <cell r="IX125">
            <v>0</v>
          </cell>
          <cell r="IY125">
            <v>0</v>
          </cell>
          <cell r="IZ125">
            <v>0</v>
          </cell>
          <cell r="JA125">
            <v>0</v>
          </cell>
          <cell r="JB125">
            <v>0</v>
          </cell>
          <cell r="JC125">
            <v>0</v>
          </cell>
          <cell r="JD125">
            <v>0</v>
          </cell>
          <cell r="JE125">
            <v>0</v>
          </cell>
          <cell r="JF125">
            <v>0</v>
          </cell>
          <cell r="JG125">
            <v>0</v>
          </cell>
          <cell r="JH125">
            <v>0</v>
          </cell>
          <cell r="JI125">
            <v>0</v>
          </cell>
          <cell r="JJ125">
            <v>0</v>
          </cell>
          <cell r="JK125">
            <v>0</v>
          </cell>
          <cell r="JL125">
            <v>0</v>
          </cell>
          <cell r="JM125">
            <v>0</v>
          </cell>
          <cell r="JN125">
            <v>0</v>
          </cell>
          <cell r="JO125">
            <v>0</v>
          </cell>
          <cell r="JP125">
            <v>0</v>
          </cell>
          <cell r="JQ125">
            <v>0</v>
          </cell>
          <cell r="JR125">
            <v>0</v>
          </cell>
          <cell r="JS125">
            <v>0</v>
          </cell>
          <cell r="JT125">
            <v>0</v>
          </cell>
          <cell r="JU125">
            <v>0</v>
          </cell>
          <cell r="JV125">
            <v>0</v>
          </cell>
          <cell r="JW125">
            <v>0</v>
          </cell>
          <cell r="JX125">
            <v>0</v>
          </cell>
          <cell r="JY125">
            <v>0</v>
          </cell>
          <cell r="JZ125">
            <v>0</v>
          </cell>
          <cell r="KA125">
            <v>0</v>
          </cell>
          <cell r="KB125">
            <v>0</v>
          </cell>
          <cell r="KC125">
            <v>0</v>
          </cell>
          <cell r="KD125">
            <v>0</v>
          </cell>
          <cell r="KE125">
            <v>0</v>
          </cell>
          <cell r="KF125">
            <v>0</v>
          </cell>
          <cell r="KG125">
            <v>0</v>
          </cell>
          <cell r="KH125">
            <v>0</v>
          </cell>
          <cell r="KI125">
            <v>0</v>
          </cell>
          <cell r="KJ125">
            <v>0</v>
          </cell>
          <cell r="KK125">
            <v>0</v>
          </cell>
          <cell r="KL125">
            <v>0</v>
          </cell>
          <cell r="KM125">
            <v>0</v>
          </cell>
          <cell r="KN125">
            <v>0</v>
          </cell>
          <cell r="KO125">
            <v>0</v>
          </cell>
          <cell r="KP125">
            <v>0</v>
          </cell>
          <cell r="KQ125">
            <v>0</v>
          </cell>
          <cell r="KR125">
            <v>0</v>
          </cell>
          <cell r="KS125">
            <v>0</v>
          </cell>
          <cell r="KT125">
            <v>0</v>
          </cell>
          <cell r="KU125">
            <v>0</v>
          </cell>
          <cell r="KV125">
            <v>0</v>
          </cell>
          <cell r="KW125">
            <v>0</v>
          </cell>
          <cell r="KX125">
            <v>0</v>
          </cell>
          <cell r="KY125">
            <v>0</v>
          </cell>
          <cell r="KZ125">
            <v>0</v>
          </cell>
          <cell r="LA125">
            <v>0</v>
          </cell>
          <cell r="LB125">
            <v>0</v>
          </cell>
          <cell r="LC125">
            <v>0</v>
          </cell>
          <cell r="LD125">
            <v>0</v>
          </cell>
          <cell r="LE125">
            <v>0</v>
          </cell>
          <cell r="LF125">
            <v>0</v>
          </cell>
          <cell r="LG125">
            <v>0</v>
          </cell>
          <cell r="LH125">
            <v>0</v>
          </cell>
          <cell r="LI125">
            <v>0</v>
          </cell>
          <cell r="LJ125">
            <v>0</v>
          </cell>
          <cell r="LK125">
            <v>0</v>
          </cell>
          <cell r="LL125">
            <v>0</v>
          </cell>
          <cell r="LM125">
            <v>0</v>
          </cell>
          <cell r="LN125">
            <v>0</v>
          </cell>
          <cell r="LO125">
            <v>0</v>
          </cell>
          <cell r="LP125">
            <v>0</v>
          </cell>
          <cell r="LQ125">
            <v>0</v>
          </cell>
          <cell r="LR125">
            <v>0</v>
          </cell>
        </row>
        <row r="126">
          <cell r="M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0</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B126">
            <v>0</v>
          </cell>
          <cell r="FC126">
            <v>0</v>
          </cell>
          <cell r="FD126">
            <v>0</v>
          </cell>
          <cell r="FE126">
            <v>0</v>
          </cell>
          <cell r="FF126">
            <v>0</v>
          </cell>
          <cell r="FG126">
            <v>0</v>
          </cell>
          <cell r="FH126">
            <v>0</v>
          </cell>
          <cell r="FI126">
            <v>0</v>
          </cell>
          <cell r="FJ126">
            <v>0</v>
          </cell>
          <cell r="FK126">
            <v>0</v>
          </cell>
          <cell r="FL126">
            <v>0</v>
          </cell>
          <cell r="FM126">
            <v>0</v>
          </cell>
          <cell r="FN126">
            <v>0</v>
          </cell>
          <cell r="FO126">
            <v>0</v>
          </cell>
          <cell r="FP126">
            <v>0</v>
          </cell>
          <cell r="FQ126">
            <v>0</v>
          </cell>
          <cell r="FR126">
            <v>0</v>
          </cell>
          <cell r="FS126">
            <v>0</v>
          </cell>
          <cell r="FT126">
            <v>0</v>
          </cell>
          <cell r="FU126">
            <v>0</v>
          </cell>
          <cell r="FV126">
            <v>0</v>
          </cell>
          <cell r="FW126">
            <v>0</v>
          </cell>
          <cell r="FX126">
            <v>0</v>
          </cell>
          <cell r="FY126">
            <v>0</v>
          </cell>
          <cell r="FZ126">
            <v>0</v>
          </cell>
          <cell r="GA126">
            <v>0</v>
          </cell>
          <cell r="GB126">
            <v>0</v>
          </cell>
          <cell r="GC126">
            <v>0</v>
          </cell>
          <cell r="GD126">
            <v>0</v>
          </cell>
          <cell r="GE126">
            <v>0</v>
          </cell>
          <cell r="GF126">
            <v>0</v>
          </cell>
          <cell r="GG126">
            <v>0</v>
          </cell>
          <cell r="GH126">
            <v>0</v>
          </cell>
          <cell r="GI126">
            <v>0</v>
          </cell>
          <cell r="GJ126">
            <v>0</v>
          </cell>
          <cell r="GK126">
            <v>0</v>
          </cell>
          <cell r="GL126">
            <v>0</v>
          </cell>
          <cell r="GM126">
            <v>0</v>
          </cell>
          <cell r="GN126">
            <v>0</v>
          </cell>
          <cell r="GO126">
            <v>0</v>
          </cell>
          <cell r="GP126">
            <v>0</v>
          </cell>
          <cell r="GQ126">
            <v>0</v>
          </cell>
          <cell r="GR126">
            <v>0</v>
          </cell>
          <cell r="GS126">
            <v>0</v>
          </cell>
          <cell r="GT126">
            <v>0</v>
          </cell>
          <cell r="GU126">
            <v>0</v>
          </cell>
          <cell r="GV126">
            <v>0</v>
          </cell>
          <cell r="GW126">
            <v>0</v>
          </cell>
          <cell r="GX126">
            <v>0</v>
          </cell>
          <cell r="GY126">
            <v>0</v>
          </cell>
          <cell r="GZ126">
            <v>0</v>
          </cell>
          <cell r="HA126">
            <v>0</v>
          </cell>
          <cell r="HB126">
            <v>0</v>
          </cell>
          <cell r="HC126">
            <v>0</v>
          </cell>
          <cell r="HD126">
            <v>0</v>
          </cell>
          <cell r="HE126">
            <v>0</v>
          </cell>
          <cell r="HF126">
            <v>0</v>
          </cell>
          <cell r="HG126">
            <v>0</v>
          </cell>
          <cell r="HH126">
            <v>0</v>
          </cell>
          <cell r="HI126">
            <v>0</v>
          </cell>
          <cell r="HJ126">
            <v>0</v>
          </cell>
          <cell r="HK126">
            <v>0</v>
          </cell>
          <cell r="HL126">
            <v>0</v>
          </cell>
          <cell r="HM126">
            <v>0</v>
          </cell>
          <cell r="HN126">
            <v>0</v>
          </cell>
          <cell r="HO126">
            <v>0</v>
          </cell>
          <cell r="HP126">
            <v>0</v>
          </cell>
          <cell r="HQ126">
            <v>0</v>
          </cell>
          <cell r="HR126">
            <v>0</v>
          </cell>
          <cell r="HS126">
            <v>0</v>
          </cell>
          <cell r="HT126">
            <v>0</v>
          </cell>
          <cell r="HU126">
            <v>0</v>
          </cell>
          <cell r="HV126">
            <v>0</v>
          </cell>
          <cell r="HW126">
            <v>0</v>
          </cell>
          <cell r="HX126">
            <v>0</v>
          </cell>
          <cell r="HY126">
            <v>0</v>
          </cell>
          <cell r="HZ126">
            <v>0</v>
          </cell>
          <cell r="IA126">
            <v>0</v>
          </cell>
          <cell r="IB126">
            <v>0</v>
          </cell>
          <cell r="IC126">
            <v>0</v>
          </cell>
          <cell r="ID126">
            <v>0</v>
          </cell>
          <cell r="IE126">
            <v>0</v>
          </cell>
          <cell r="IF126">
            <v>0</v>
          </cell>
          <cell r="IG126">
            <v>0</v>
          </cell>
          <cell r="IH126">
            <v>0</v>
          </cell>
          <cell r="II126">
            <v>0</v>
          </cell>
          <cell r="IJ126">
            <v>0</v>
          </cell>
          <cell r="IK126">
            <v>0</v>
          </cell>
          <cell r="IL126">
            <v>0</v>
          </cell>
          <cell r="IM126">
            <v>0</v>
          </cell>
          <cell r="IN126">
            <v>0</v>
          </cell>
          <cell r="IO126">
            <v>0</v>
          </cell>
          <cell r="IP126">
            <v>0</v>
          </cell>
          <cell r="IQ126">
            <v>0</v>
          </cell>
          <cell r="IR126">
            <v>0</v>
          </cell>
          <cell r="IS126">
            <v>0</v>
          </cell>
          <cell r="IT126">
            <v>0</v>
          </cell>
          <cell r="IU126">
            <v>0</v>
          </cell>
          <cell r="IV126">
            <v>0</v>
          </cell>
          <cell r="IW126">
            <v>0</v>
          </cell>
          <cell r="IX126">
            <v>0</v>
          </cell>
          <cell r="IY126">
            <v>0</v>
          </cell>
          <cell r="IZ126">
            <v>0</v>
          </cell>
          <cell r="JA126">
            <v>0</v>
          </cell>
          <cell r="JB126">
            <v>0</v>
          </cell>
          <cell r="JC126">
            <v>0</v>
          </cell>
          <cell r="JD126">
            <v>0</v>
          </cell>
          <cell r="JE126">
            <v>0</v>
          </cell>
          <cell r="JF126">
            <v>0</v>
          </cell>
          <cell r="JG126">
            <v>0</v>
          </cell>
          <cell r="JH126">
            <v>0</v>
          </cell>
          <cell r="JI126">
            <v>0</v>
          </cell>
          <cell r="JJ126">
            <v>0</v>
          </cell>
          <cell r="JK126">
            <v>0</v>
          </cell>
          <cell r="JL126">
            <v>0</v>
          </cell>
          <cell r="JM126">
            <v>0</v>
          </cell>
          <cell r="JN126">
            <v>0</v>
          </cell>
          <cell r="JO126">
            <v>0</v>
          </cell>
          <cell r="JP126">
            <v>0</v>
          </cell>
          <cell r="JQ126">
            <v>0</v>
          </cell>
          <cell r="JR126">
            <v>0</v>
          </cell>
          <cell r="JS126">
            <v>0</v>
          </cell>
          <cell r="JT126">
            <v>0</v>
          </cell>
          <cell r="JU126">
            <v>0</v>
          </cell>
          <cell r="JV126">
            <v>0</v>
          </cell>
          <cell r="JW126">
            <v>0</v>
          </cell>
          <cell r="JX126">
            <v>0</v>
          </cell>
          <cell r="JY126">
            <v>0</v>
          </cell>
          <cell r="JZ126">
            <v>0</v>
          </cell>
          <cell r="KA126">
            <v>0</v>
          </cell>
          <cell r="KB126">
            <v>0</v>
          </cell>
          <cell r="KC126">
            <v>0</v>
          </cell>
          <cell r="KD126">
            <v>0</v>
          </cell>
          <cell r="KE126">
            <v>0</v>
          </cell>
          <cell r="KF126">
            <v>0</v>
          </cell>
          <cell r="KG126">
            <v>0</v>
          </cell>
          <cell r="KH126">
            <v>0</v>
          </cell>
          <cell r="KI126">
            <v>0</v>
          </cell>
          <cell r="KJ126">
            <v>0</v>
          </cell>
          <cell r="KK126">
            <v>0</v>
          </cell>
          <cell r="KL126">
            <v>0</v>
          </cell>
          <cell r="KM126">
            <v>0</v>
          </cell>
          <cell r="KN126">
            <v>0</v>
          </cell>
          <cell r="KO126">
            <v>0</v>
          </cell>
          <cell r="KP126">
            <v>0</v>
          </cell>
          <cell r="KQ126">
            <v>0</v>
          </cell>
          <cell r="KR126">
            <v>0</v>
          </cell>
          <cell r="KS126">
            <v>0</v>
          </cell>
          <cell r="KT126">
            <v>0</v>
          </cell>
          <cell r="KU126">
            <v>0</v>
          </cell>
          <cell r="KV126">
            <v>0</v>
          </cell>
          <cell r="KW126">
            <v>0</v>
          </cell>
          <cell r="KX126">
            <v>0</v>
          </cell>
          <cell r="KY126">
            <v>0</v>
          </cell>
          <cell r="KZ126">
            <v>0</v>
          </cell>
          <cell r="LA126">
            <v>0</v>
          </cell>
          <cell r="LB126">
            <v>0</v>
          </cell>
          <cell r="LC126">
            <v>0</v>
          </cell>
          <cell r="LD126">
            <v>0</v>
          </cell>
          <cell r="LE126">
            <v>0</v>
          </cell>
          <cell r="LF126">
            <v>0</v>
          </cell>
          <cell r="LG126">
            <v>0</v>
          </cell>
          <cell r="LH126">
            <v>0</v>
          </cell>
          <cell r="LI126">
            <v>0</v>
          </cell>
          <cell r="LJ126">
            <v>0</v>
          </cell>
          <cell r="LK126">
            <v>0</v>
          </cell>
          <cell r="LL126">
            <v>0</v>
          </cell>
          <cell r="LM126">
            <v>0</v>
          </cell>
          <cell r="LN126">
            <v>0</v>
          </cell>
          <cell r="LO126">
            <v>0</v>
          </cell>
          <cell r="LP126">
            <v>0</v>
          </cell>
          <cell r="LQ126">
            <v>0</v>
          </cell>
          <cell r="LR126">
            <v>0</v>
          </cell>
        </row>
        <row r="127">
          <cell r="M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C127">
            <v>0</v>
          </cell>
          <cell r="DD127">
            <v>0</v>
          </cell>
          <cell r="DE127">
            <v>0</v>
          </cell>
          <cell r="DF127">
            <v>0</v>
          </cell>
          <cell r="DG127">
            <v>0</v>
          </cell>
          <cell r="DH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J127">
            <v>0</v>
          </cell>
          <cell r="EK127">
            <v>0</v>
          </cell>
          <cell r="EL127">
            <v>0</v>
          </cell>
          <cell r="EM127">
            <v>0</v>
          </cell>
          <cell r="EN127">
            <v>0</v>
          </cell>
          <cell r="EO127">
            <v>0</v>
          </cell>
          <cell r="EP127">
            <v>0</v>
          </cell>
          <cell r="EQ127">
            <v>0</v>
          </cell>
          <cell r="ER127">
            <v>0</v>
          </cell>
          <cell r="ES127">
            <v>0</v>
          </cell>
          <cell r="ET127">
            <v>0</v>
          </cell>
          <cell r="EU127">
            <v>0</v>
          </cell>
          <cell r="EV127">
            <v>0</v>
          </cell>
          <cell r="EW127">
            <v>0</v>
          </cell>
          <cell r="EX127">
            <v>0</v>
          </cell>
          <cell r="EY127">
            <v>0</v>
          </cell>
          <cell r="EZ127">
            <v>0</v>
          </cell>
          <cell r="FA127">
            <v>0</v>
          </cell>
          <cell r="FB127">
            <v>0</v>
          </cell>
          <cell r="FC127">
            <v>0</v>
          </cell>
          <cell r="FD127">
            <v>0</v>
          </cell>
          <cell r="FE127">
            <v>0</v>
          </cell>
          <cell r="FF127">
            <v>0</v>
          </cell>
          <cell r="FG127">
            <v>0</v>
          </cell>
          <cell r="FH127">
            <v>0</v>
          </cell>
          <cell r="FI127">
            <v>0</v>
          </cell>
          <cell r="FJ127">
            <v>0</v>
          </cell>
          <cell r="FK127">
            <v>0</v>
          </cell>
          <cell r="FL127">
            <v>0</v>
          </cell>
          <cell r="FM127">
            <v>0</v>
          </cell>
          <cell r="FN127">
            <v>0</v>
          </cell>
          <cell r="FO127">
            <v>0</v>
          </cell>
          <cell r="FP127">
            <v>0</v>
          </cell>
          <cell r="FQ127">
            <v>0</v>
          </cell>
          <cell r="FR127">
            <v>0</v>
          </cell>
          <cell r="FS127">
            <v>0</v>
          </cell>
          <cell r="FT127">
            <v>0</v>
          </cell>
          <cell r="FU127">
            <v>0</v>
          </cell>
          <cell r="FV127">
            <v>0</v>
          </cell>
          <cell r="FW127">
            <v>0</v>
          </cell>
          <cell r="FX127">
            <v>0</v>
          </cell>
          <cell r="FY127">
            <v>0</v>
          </cell>
          <cell r="FZ127">
            <v>0</v>
          </cell>
          <cell r="GA127">
            <v>0</v>
          </cell>
          <cell r="GB127">
            <v>0</v>
          </cell>
          <cell r="GC127">
            <v>0</v>
          </cell>
          <cell r="GD127">
            <v>0</v>
          </cell>
          <cell r="GE127">
            <v>0</v>
          </cell>
          <cell r="GF127">
            <v>0</v>
          </cell>
          <cell r="GG127">
            <v>0</v>
          </cell>
          <cell r="GH127">
            <v>0</v>
          </cell>
          <cell r="GI127">
            <v>0</v>
          </cell>
          <cell r="GJ127">
            <v>0</v>
          </cell>
          <cell r="GK127">
            <v>0</v>
          </cell>
          <cell r="GL127">
            <v>0</v>
          </cell>
          <cell r="GM127">
            <v>0</v>
          </cell>
          <cell r="GN127">
            <v>0</v>
          </cell>
          <cell r="GO127">
            <v>0</v>
          </cell>
          <cell r="GP127">
            <v>0</v>
          </cell>
          <cell r="GQ127">
            <v>0</v>
          </cell>
          <cell r="GR127">
            <v>0</v>
          </cell>
          <cell r="GS127">
            <v>0</v>
          </cell>
          <cell r="GT127">
            <v>0</v>
          </cell>
          <cell r="GU127">
            <v>0</v>
          </cell>
          <cell r="GV127">
            <v>0</v>
          </cell>
          <cell r="GW127">
            <v>0</v>
          </cell>
          <cell r="GX127">
            <v>0</v>
          </cell>
          <cell r="GY127">
            <v>0</v>
          </cell>
          <cell r="GZ127">
            <v>0</v>
          </cell>
          <cell r="HA127">
            <v>0</v>
          </cell>
          <cell r="HB127">
            <v>0</v>
          </cell>
          <cell r="HC127">
            <v>0</v>
          </cell>
          <cell r="HD127">
            <v>0</v>
          </cell>
          <cell r="HE127">
            <v>0</v>
          </cell>
          <cell r="HF127">
            <v>0</v>
          </cell>
          <cell r="HG127">
            <v>0</v>
          </cell>
          <cell r="HH127">
            <v>0</v>
          </cell>
          <cell r="HI127">
            <v>0</v>
          </cell>
          <cell r="HJ127">
            <v>0</v>
          </cell>
          <cell r="HK127">
            <v>0</v>
          </cell>
          <cell r="HL127">
            <v>0</v>
          </cell>
          <cell r="HM127">
            <v>0</v>
          </cell>
          <cell r="HN127">
            <v>0</v>
          </cell>
          <cell r="HO127">
            <v>0</v>
          </cell>
          <cell r="HP127">
            <v>0</v>
          </cell>
          <cell r="HQ127">
            <v>0</v>
          </cell>
          <cell r="HR127">
            <v>0</v>
          </cell>
          <cell r="HS127">
            <v>0</v>
          </cell>
          <cell r="HT127">
            <v>0</v>
          </cell>
          <cell r="HU127">
            <v>0</v>
          </cell>
          <cell r="HV127">
            <v>0</v>
          </cell>
          <cell r="HW127">
            <v>0</v>
          </cell>
          <cell r="HX127">
            <v>0</v>
          </cell>
          <cell r="HY127">
            <v>0</v>
          </cell>
          <cell r="HZ127">
            <v>0</v>
          </cell>
          <cell r="IA127">
            <v>0</v>
          </cell>
          <cell r="IB127">
            <v>0</v>
          </cell>
          <cell r="IC127">
            <v>0</v>
          </cell>
          <cell r="ID127">
            <v>0</v>
          </cell>
          <cell r="IE127">
            <v>0</v>
          </cell>
          <cell r="IF127">
            <v>0</v>
          </cell>
          <cell r="IG127">
            <v>0</v>
          </cell>
          <cell r="IH127">
            <v>0</v>
          </cell>
          <cell r="II127">
            <v>0</v>
          </cell>
          <cell r="IJ127">
            <v>0</v>
          </cell>
          <cell r="IK127">
            <v>0</v>
          </cell>
          <cell r="IL127">
            <v>0</v>
          </cell>
          <cell r="IM127">
            <v>0</v>
          </cell>
          <cell r="IN127">
            <v>0</v>
          </cell>
          <cell r="IO127">
            <v>0</v>
          </cell>
          <cell r="IP127">
            <v>0</v>
          </cell>
          <cell r="IQ127">
            <v>0</v>
          </cell>
          <cell r="IR127">
            <v>0</v>
          </cell>
          <cell r="IS127">
            <v>0</v>
          </cell>
          <cell r="IT127">
            <v>0</v>
          </cell>
          <cell r="IU127">
            <v>0</v>
          </cell>
          <cell r="IV127">
            <v>0</v>
          </cell>
          <cell r="IW127">
            <v>0</v>
          </cell>
          <cell r="IX127">
            <v>0</v>
          </cell>
          <cell r="IY127">
            <v>0</v>
          </cell>
          <cell r="IZ127">
            <v>0</v>
          </cell>
          <cell r="JA127">
            <v>0</v>
          </cell>
          <cell r="JB127">
            <v>0</v>
          </cell>
          <cell r="JC127">
            <v>0</v>
          </cell>
          <cell r="JD127">
            <v>0</v>
          </cell>
          <cell r="JE127">
            <v>0</v>
          </cell>
          <cell r="JF127">
            <v>0</v>
          </cell>
          <cell r="JG127">
            <v>0</v>
          </cell>
          <cell r="JH127">
            <v>0</v>
          </cell>
          <cell r="JI127">
            <v>0</v>
          </cell>
          <cell r="JJ127">
            <v>0</v>
          </cell>
          <cell r="JK127">
            <v>0</v>
          </cell>
          <cell r="JL127">
            <v>0</v>
          </cell>
          <cell r="JM127">
            <v>0</v>
          </cell>
          <cell r="JN127">
            <v>0</v>
          </cell>
          <cell r="JO127">
            <v>0</v>
          </cell>
          <cell r="JP127">
            <v>0</v>
          </cell>
          <cell r="JQ127">
            <v>0</v>
          </cell>
          <cell r="JR127">
            <v>0</v>
          </cell>
          <cell r="JS127">
            <v>0</v>
          </cell>
          <cell r="JT127">
            <v>0</v>
          </cell>
          <cell r="JU127">
            <v>0</v>
          </cell>
          <cell r="JV127">
            <v>0</v>
          </cell>
          <cell r="JW127">
            <v>0</v>
          </cell>
          <cell r="JX127">
            <v>0</v>
          </cell>
          <cell r="JY127">
            <v>0</v>
          </cell>
          <cell r="JZ127">
            <v>0</v>
          </cell>
          <cell r="KA127">
            <v>0</v>
          </cell>
          <cell r="KB127">
            <v>0</v>
          </cell>
          <cell r="KC127">
            <v>0</v>
          </cell>
          <cell r="KD127">
            <v>0</v>
          </cell>
          <cell r="KE127">
            <v>0</v>
          </cell>
          <cell r="KF127">
            <v>0</v>
          </cell>
          <cell r="KG127">
            <v>0</v>
          </cell>
          <cell r="KH127">
            <v>0</v>
          </cell>
          <cell r="KI127">
            <v>0</v>
          </cell>
          <cell r="KJ127">
            <v>0</v>
          </cell>
          <cell r="KK127">
            <v>0</v>
          </cell>
          <cell r="KL127">
            <v>0</v>
          </cell>
          <cell r="KM127">
            <v>0</v>
          </cell>
          <cell r="KN127">
            <v>0</v>
          </cell>
          <cell r="KO127">
            <v>0</v>
          </cell>
          <cell r="KP127">
            <v>0</v>
          </cell>
          <cell r="KQ127">
            <v>0</v>
          </cell>
          <cell r="KR127">
            <v>0</v>
          </cell>
          <cell r="KS127">
            <v>0</v>
          </cell>
          <cell r="KT127">
            <v>0</v>
          </cell>
          <cell r="KU127">
            <v>0</v>
          </cell>
          <cell r="KV127">
            <v>0</v>
          </cell>
          <cell r="KW127">
            <v>0</v>
          </cell>
          <cell r="KX127">
            <v>0</v>
          </cell>
          <cell r="KY127">
            <v>0</v>
          </cell>
          <cell r="KZ127">
            <v>0</v>
          </cell>
          <cell r="LA127">
            <v>0</v>
          </cell>
          <cell r="LB127">
            <v>0</v>
          </cell>
          <cell r="LC127">
            <v>0</v>
          </cell>
          <cell r="LD127">
            <v>0</v>
          </cell>
          <cell r="LE127">
            <v>0</v>
          </cell>
          <cell r="LF127">
            <v>0</v>
          </cell>
          <cell r="LG127">
            <v>0</v>
          </cell>
          <cell r="LH127">
            <v>0</v>
          </cell>
          <cell r="LI127">
            <v>0</v>
          </cell>
          <cell r="LJ127">
            <v>0</v>
          </cell>
          <cell r="LK127">
            <v>0</v>
          </cell>
          <cell r="LL127">
            <v>0</v>
          </cell>
          <cell r="LM127">
            <v>0</v>
          </cell>
          <cell r="LN127">
            <v>0</v>
          </cell>
          <cell r="LO127">
            <v>0</v>
          </cell>
          <cell r="LP127">
            <v>0</v>
          </cell>
          <cell r="LQ127">
            <v>0</v>
          </cell>
          <cell r="LR127">
            <v>0</v>
          </cell>
        </row>
        <row r="128">
          <cell r="M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C128">
            <v>0</v>
          </cell>
          <cell r="DD128">
            <v>0</v>
          </cell>
          <cell r="DE128">
            <v>0</v>
          </cell>
          <cell r="DF128">
            <v>0</v>
          </cell>
          <cell r="DG128">
            <v>0</v>
          </cell>
          <cell r="DH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J128">
            <v>0</v>
          </cell>
          <cell r="EK128">
            <v>0</v>
          </cell>
          <cell r="EL128">
            <v>0</v>
          </cell>
          <cell r="EM128">
            <v>0</v>
          </cell>
          <cell r="EN128">
            <v>0</v>
          </cell>
          <cell r="EO128">
            <v>0</v>
          </cell>
          <cell r="EP128">
            <v>0</v>
          </cell>
          <cell r="EQ128">
            <v>0</v>
          </cell>
          <cell r="ER128">
            <v>0</v>
          </cell>
          <cell r="ES128">
            <v>0</v>
          </cell>
          <cell r="ET128">
            <v>0</v>
          </cell>
          <cell r="EU128">
            <v>0</v>
          </cell>
          <cell r="EV128">
            <v>0</v>
          </cell>
          <cell r="EW128">
            <v>0</v>
          </cell>
          <cell r="EX128">
            <v>0</v>
          </cell>
          <cell r="EY128">
            <v>0</v>
          </cell>
          <cell r="EZ128">
            <v>0</v>
          </cell>
          <cell r="FA128">
            <v>0</v>
          </cell>
          <cell r="FB128">
            <v>0</v>
          </cell>
          <cell r="FC128">
            <v>0</v>
          </cell>
          <cell r="FD128">
            <v>0</v>
          </cell>
          <cell r="FE128">
            <v>0</v>
          </cell>
          <cell r="FF128">
            <v>0</v>
          </cell>
          <cell r="FG128">
            <v>0</v>
          </cell>
          <cell r="FH128">
            <v>0</v>
          </cell>
          <cell r="FI128">
            <v>0</v>
          </cell>
          <cell r="FJ128">
            <v>0</v>
          </cell>
          <cell r="FK128">
            <v>0</v>
          </cell>
          <cell r="FL128">
            <v>0</v>
          </cell>
          <cell r="FM128">
            <v>0</v>
          </cell>
          <cell r="FN128">
            <v>0</v>
          </cell>
          <cell r="FO128">
            <v>0</v>
          </cell>
          <cell r="FP128">
            <v>0</v>
          </cell>
          <cell r="FQ128">
            <v>0</v>
          </cell>
          <cell r="FR128">
            <v>0</v>
          </cell>
          <cell r="FS128">
            <v>0</v>
          </cell>
          <cell r="FT128">
            <v>0</v>
          </cell>
          <cell r="FU128">
            <v>0</v>
          </cell>
          <cell r="FV128">
            <v>0</v>
          </cell>
          <cell r="FW128">
            <v>0</v>
          </cell>
          <cell r="FX128">
            <v>0</v>
          </cell>
          <cell r="FY128">
            <v>0</v>
          </cell>
          <cell r="FZ128">
            <v>0</v>
          </cell>
          <cell r="GA128">
            <v>0</v>
          </cell>
          <cell r="GB128">
            <v>0</v>
          </cell>
          <cell r="GC128">
            <v>0</v>
          </cell>
          <cell r="GD128">
            <v>0</v>
          </cell>
          <cell r="GE128">
            <v>0</v>
          </cell>
          <cell r="GF128">
            <v>0</v>
          </cell>
          <cell r="GG128">
            <v>0</v>
          </cell>
          <cell r="GH128">
            <v>0</v>
          </cell>
          <cell r="GI128">
            <v>0</v>
          </cell>
          <cell r="GJ128">
            <v>0</v>
          </cell>
          <cell r="GK128">
            <v>0</v>
          </cell>
          <cell r="GL128">
            <v>0</v>
          </cell>
          <cell r="GM128">
            <v>0</v>
          </cell>
          <cell r="GN128">
            <v>0</v>
          </cell>
          <cell r="GO128">
            <v>0</v>
          </cell>
          <cell r="GP128">
            <v>0</v>
          </cell>
          <cell r="GQ128">
            <v>0</v>
          </cell>
          <cell r="GR128">
            <v>0</v>
          </cell>
          <cell r="GS128">
            <v>0</v>
          </cell>
          <cell r="GT128">
            <v>0</v>
          </cell>
          <cell r="GU128">
            <v>0</v>
          </cell>
          <cell r="GV128">
            <v>0</v>
          </cell>
          <cell r="GW128">
            <v>0</v>
          </cell>
          <cell r="GX128">
            <v>0</v>
          </cell>
          <cell r="GY128">
            <v>0</v>
          </cell>
          <cell r="GZ128">
            <v>0</v>
          </cell>
          <cell r="HA128">
            <v>0</v>
          </cell>
          <cell r="HB128">
            <v>0</v>
          </cell>
          <cell r="HC128">
            <v>0</v>
          </cell>
          <cell r="HD128">
            <v>0</v>
          </cell>
          <cell r="HE128">
            <v>0</v>
          </cell>
          <cell r="HF128">
            <v>0</v>
          </cell>
          <cell r="HG128">
            <v>0</v>
          </cell>
          <cell r="HH128">
            <v>0</v>
          </cell>
          <cell r="HI128">
            <v>0</v>
          </cell>
          <cell r="HJ128">
            <v>0</v>
          </cell>
          <cell r="HK128">
            <v>0</v>
          </cell>
          <cell r="HL128">
            <v>0</v>
          </cell>
          <cell r="HM128">
            <v>0</v>
          </cell>
          <cell r="HN128">
            <v>0</v>
          </cell>
          <cell r="HO128">
            <v>0</v>
          </cell>
          <cell r="HP128">
            <v>0</v>
          </cell>
          <cell r="HQ128">
            <v>0</v>
          </cell>
          <cell r="HR128">
            <v>0</v>
          </cell>
          <cell r="HS128">
            <v>0</v>
          </cell>
          <cell r="HT128">
            <v>0</v>
          </cell>
          <cell r="HU128">
            <v>0</v>
          </cell>
          <cell r="HV128">
            <v>0</v>
          </cell>
          <cell r="HW128">
            <v>0</v>
          </cell>
          <cell r="HX128">
            <v>0</v>
          </cell>
          <cell r="HY128">
            <v>0</v>
          </cell>
          <cell r="HZ128">
            <v>0</v>
          </cell>
          <cell r="IA128">
            <v>0</v>
          </cell>
          <cell r="IB128">
            <v>0</v>
          </cell>
          <cell r="IC128">
            <v>0</v>
          </cell>
          <cell r="ID128">
            <v>0</v>
          </cell>
          <cell r="IE128">
            <v>0</v>
          </cell>
          <cell r="IF128">
            <v>0</v>
          </cell>
          <cell r="IG128">
            <v>0</v>
          </cell>
          <cell r="IH128">
            <v>0</v>
          </cell>
          <cell r="II128">
            <v>0</v>
          </cell>
          <cell r="IJ128">
            <v>0</v>
          </cell>
          <cell r="IK128">
            <v>0</v>
          </cell>
          <cell r="IL128">
            <v>0</v>
          </cell>
          <cell r="IM128">
            <v>0</v>
          </cell>
          <cell r="IN128">
            <v>0</v>
          </cell>
          <cell r="IO128">
            <v>0</v>
          </cell>
          <cell r="IP128">
            <v>0</v>
          </cell>
          <cell r="IQ128">
            <v>0</v>
          </cell>
          <cell r="IR128">
            <v>0</v>
          </cell>
          <cell r="IS128">
            <v>0</v>
          </cell>
          <cell r="IT128">
            <v>0</v>
          </cell>
          <cell r="IU128">
            <v>0</v>
          </cell>
          <cell r="IV128">
            <v>0</v>
          </cell>
          <cell r="IW128">
            <v>0</v>
          </cell>
          <cell r="IX128">
            <v>0</v>
          </cell>
          <cell r="IY128">
            <v>0</v>
          </cell>
          <cell r="IZ128">
            <v>0</v>
          </cell>
          <cell r="JA128">
            <v>0</v>
          </cell>
          <cell r="JB128">
            <v>0</v>
          </cell>
          <cell r="JC128">
            <v>0</v>
          </cell>
          <cell r="JD128">
            <v>0</v>
          </cell>
          <cell r="JE128">
            <v>0</v>
          </cell>
          <cell r="JF128">
            <v>0</v>
          </cell>
          <cell r="JG128">
            <v>0</v>
          </cell>
          <cell r="JH128">
            <v>0</v>
          </cell>
          <cell r="JI128">
            <v>0</v>
          </cell>
          <cell r="JJ128">
            <v>0</v>
          </cell>
          <cell r="JK128">
            <v>0</v>
          </cell>
          <cell r="JL128">
            <v>0</v>
          </cell>
          <cell r="JM128">
            <v>0</v>
          </cell>
          <cell r="JN128">
            <v>0</v>
          </cell>
          <cell r="JO128">
            <v>0</v>
          </cell>
          <cell r="JP128">
            <v>0</v>
          </cell>
          <cell r="JQ128">
            <v>0</v>
          </cell>
          <cell r="JR128">
            <v>0</v>
          </cell>
          <cell r="JS128">
            <v>0</v>
          </cell>
          <cell r="JT128">
            <v>0</v>
          </cell>
          <cell r="JU128">
            <v>0</v>
          </cell>
          <cell r="JV128">
            <v>0</v>
          </cell>
          <cell r="JW128">
            <v>0</v>
          </cell>
          <cell r="JX128">
            <v>0</v>
          </cell>
          <cell r="JY128">
            <v>0</v>
          </cell>
          <cell r="JZ128">
            <v>0</v>
          </cell>
          <cell r="KA128">
            <v>0</v>
          </cell>
          <cell r="KB128">
            <v>0</v>
          </cell>
          <cell r="KC128">
            <v>0</v>
          </cell>
          <cell r="KD128">
            <v>0</v>
          </cell>
          <cell r="KE128">
            <v>0</v>
          </cell>
          <cell r="KF128">
            <v>0</v>
          </cell>
          <cell r="KG128">
            <v>0</v>
          </cell>
          <cell r="KH128">
            <v>0</v>
          </cell>
          <cell r="KI128">
            <v>0</v>
          </cell>
          <cell r="KJ128">
            <v>0</v>
          </cell>
          <cell r="KK128">
            <v>0</v>
          </cell>
          <cell r="KL128">
            <v>0</v>
          </cell>
          <cell r="KM128">
            <v>0</v>
          </cell>
          <cell r="KN128">
            <v>0</v>
          </cell>
          <cell r="KO128">
            <v>0</v>
          </cell>
          <cell r="KP128">
            <v>0</v>
          </cell>
          <cell r="KQ128">
            <v>0</v>
          </cell>
          <cell r="KR128">
            <v>0</v>
          </cell>
          <cell r="KS128">
            <v>0</v>
          </cell>
          <cell r="KT128">
            <v>0</v>
          </cell>
          <cell r="KU128">
            <v>0</v>
          </cell>
          <cell r="KV128">
            <v>0</v>
          </cell>
          <cell r="KW128">
            <v>0</v>
          </cell>
          <cell r="KX128">
            <v>0</v>
          </cell>
          <cell r="KY128">
            <v>0</v>
          </cell>
          <cell r="KZ128">
            <v>0</v>
          </cell>
          <cell r="LA128">
            <v>0</v>
          </cell>
          <cell r="LB128">
            <v>0</v>
          </cell>
          <cell r="LC128">
            <v>0</v>
          </cell>
          <cell r="LD128">
            <v>0</v>
          </cell>
          <cell r="LE128">
            <v>0</v>
          </cell>
          <cell r="LF128">
            <v>0</v>
          </cell>
          <cell r="LG128">
            <v>0</v>
          </cell>
          <cell r="LH128">
            <v>0</v>
          </cell>
          <cell r="LI128">
            <v>0</v>
          </cell>
          <cell r="LJ128">
            <v>0</v>
          </cell>
          <cell r="LK128">
            <v>0</v>
          </cell>
          <cell r="LL128">
            <v>0</v>
          </cell>
          <cell r="LM128">
            <v>0</v>
          </cell>
          <cell r="LN128">
            <v>0</v>
          </cell>
          <cell r="LO128">
            <v>0</v>
          </cell>
          <cell r="LP128">
            <v>0</v>
          </cell>
          <cell r="LQ128">
            <v>0</v>
          </cell>
          <cell r="LR128">
            <v>0</v>
          </cell>
        </row>
        <row r="129">
          <cell r="M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C129">
            <v>0</v>
          </cell>
          <cell r="DD129">
            <v>0</v>
          </cell>
          <cell r="DE129">
            <v>0</v>
          </cell>
          <cell r="DF129">
            <v>0</v>
          </cell>
          <cell r="DG129">
            <v>0</v>
          </cell>
          <cell r="DH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J129">
            <v>0</v>
          </cell>
          <cell r="EK129">
            <v>0</v>
          </cell>
          <cell r="EL129">
            <v>0</v>
          </cell>
          <cell r="EM129">
            <v>0</v>
          </cell>
          <cell r="EN129">
            <v>0</v>
          </cell>
          <cell r="EO129">
            <v>0</v>
          </cell>
          <cell r="EP129">
            <v>0</v>
          </cell>
          <cell r="EQ129">
            <v>0</v>
          </cell>
          <cell r="ER129">
            <v>0</v>
          </cell>
          <cell r="ES129">
            <v>0</v>
          </cell>
          <cell r="ET129">
            <v>0</v>
          </cell>
          <cell r="EU129">
            <v>0</v>
          </cell>
          <cell r="EV129">
            <v>0</v>
          </cell>
          <cell r="EW129">
            <v>0</v>
          </cell>
          <cell r="EX129">
            <v>0</v>
          </cell>
          <cell r="EY129">
            <v>0</v>
          </cell>
          <cell r="EZ129">
            <v>0</v>
          </cell>
          <cell r="FA129">
            <v>0</v>
          </cell>
          <cell r="FB129">
            <v>0</v>
          </cell>
          <cell r="FC129">
            <v>0</v>
          </cell>
          <cell r="FD129">
            <v>0</v>
          </cell>
          <cell r="FE129">
            <v>0</v>
          </cell>
          <cell r="FF129">
            <v>0</v>
          </cell>
          <cell r="FG129">
            <v>0</v>
          </cell>
          <cell r="FH129">
            <v>0</v>
          </cell>
          <cell r="FI129">
            <v>0</v>
          </cell>
          <cell r="FJ129">
            <v>0</v>
          </cell>
          <cell r="FK129">
            <v>0</v>
          </cell>
          <cell r="FL129">
            <v>0</v>
          </cell>
          <cell r="FM129">
            <v>0</v>
          </cell>
          <cell r="FN129">
            <v>0</v>
          </cell>
          <cell r="FO129">
            <v>0</v>
          </cell>
          <cell r="FP129">
            <v>0</v>
          </cell>
          <cell r="FQ129">
            <v>0</v>
          </cell>
          <cell r="FR129">
            <v>0</v>
          </cell>
          <cell r="FS129">
            <v>0</v>
          </cell>
          <cell r="FT129">
            <v>0</v>
          </cell>
          <cell r="FU129">
            <v>0</v>
          </cell>
          <cell r="FV129">
            <v>0</v>
          </cell>
          <cell r="FW129">
            <v>0</v>
          </cell>
          <cell r="FX129">
            <v>0</v>
          </cell>
          <cell r="FY129">
            <v>0</v>
          </cell>
          <cell r="FZ129">
            <v>0</v>
          </cell>
          <cell r="GA129">
            <v>0</v>
          </cell>
          <cell r="GB129">
            <v>0</v>
          </cell>
          <cell r="GC129">
            <v>0</v>
          </cell>
          <cell r="GD129">
            <v>0</v>
          </cell>
          <cell r="GE129">
            <v>0</v>
          </cell>
          <cell r="GF129">
            <v>0</v>
          </cell>
          <cell r="GG129">
            <v>0</v>
          </cell>
          <cell r="GH129">
            <v>0</v>
          </cell>
          <cell r="GI129">
            <v>0</v>
          </cell>
          <cell r="GJ129">
            <v>0</v>
          </cell>
          <cell r="GK129">
            <v>0</v>
          </cell>
          <cell r="GL129">
            <v>0</v>
          </cell>
          <cell r="GM129">
            <v>0</v>
          </cell>
          <cell r="GN129">
            <v>0</v>
          </cell>
          <cell r="GO129">
            <v>0</v>
          </cell>
          <cell r="GP129">
            <v>0</v>
          </cell>
          <cell r="GQ129">
            <v>0</v>
          </cell>
          <cell r="GR129">
            <v>0</v>
          </cell>
          <cell r="GS129">
            <v>0</v>
          </cell>
          <cell r="GT129">
            <v>0</v>
          </cell>
          <cell r="GU129">
            <v>0</v>
          </cell>
          <cell r="GV129">
            <v>0</v>
          </cell>
          <cell r="GW129">
            <v>0</v>
          </cell>
          <cell r="GX129">
            <v>0</v>
          </cell>
          <cell r="GY129">
            <v>0</v>
          </cell>
          <cell r="GZ129">
            <v>0</v>
          </cell>
          <cell r="HA129">
            <v>0</v>
          </cell>
          <cell r="HB129">
            <v>0</v>
          </cell>
          <cell r="HC129">
            <v>0</v>
          </cell>
          <cell r="HD129">
            <v>0</v>
          </cell>
          <cell r="HE129">
            <v>0</v>
          </cell>
          <cell r="HF129">
            <v>0</v>
          </cell>
          <cell r="HG129">
            <v>0</v>
          </cell>
          <cell r="HH129">
            <v>0</v>
          </cell>
          <cell r="HI129">
            <v>0</v>
          </cell>
          <cell r="HJ129">
            <v>0</v>
          </cell>
          <cell r="HK129">
            <v>0</v>
          </cell>
          <cell r="HL129">
            <v>0</v>
          </cell>
          <cell r="HM129">
            <v>0</v>
          </cell>
          <cell r="HN129">
            <v>0</v>
          </cell>
          <cell r="HO129">
            <v>0</v>
          </cell>
          <cell r="HP129">
            <v>0</v>
          </cell>
          <cell r="HQ129">
            <v>0</v>
          </cell>
          <cell r="HR129">
            <v>0</v>
          </cell>
          <cell r="HS129">
            <v>0</v>
          </cell>
          <cell r="HT129">
            <v>0</v>
          </cell>
          <cell r="HU129">
            <v>0</v>
          </cell>
          <cell r="HV129">
            <v>0</v>
          </cell>
          <cell r="HW129">
            <v>0</v>
          </cell>
          <cell r="HX129">
            <v>0</v>
          </cell>
          <cell r="HY129">
            <v>0</v>
          </cell>
          <cell r="HZ129">
            <v>0</v>
          </cell>
          <cell r="IA129">
            <v>0</v>
          </cell>
          <cell r="IB129">
            <v>0</v>
          </cell>
          <cell r="IC129">
            <v>0</v>
          </cell>
          <cell r="ID129">
            <v>0</v>
          </cell>
          <cell r="IE129">
            <v>0</v>
          </cell>
          <cell r="IF129">
            <v>0</v>
          </cell>
          <cell r="IG129">
            <v>0</v>
          </cell>
          <cell r="IH129">
            <v>0</v>
          </cell>
          <cell r="II129">
            <v>0</v>
          </cell>
          <cell r="IJ129">
            <v>0</v>
          </cell>
          <cell r="IK129">
            <v>0</v>
          </cell>
          <cell r="IL129">
            <v>0</v>
          </cell>
          <cell r="IM129">
            <v>0</v>
          </cell>
          <cell r="IN129">
            <v>0</v>
          </cell>
          <cell r="IO129">
            <v>0</v>
          </cell>
          <cell r="IP129">
            <v>0</v>
          </cell>
          <cell r="IQ129">
            <v>0</v>
          </cell>
          <cell r="IR129">
            <v>0</v>
          </cell>
          <cell r="IS129">
            <v>0</v>
          </cell>
          <cell r="IT129">
            <v>0</v>
          </cell>
          <cell r="IU129">
            <v>0</v>
          </cell>
          <cell r="IV129">
            <v>0</v>
          </cell>
          <cell r="IW129">
            <v>0</v>
          </cell>
          <cell r="IX129">
            <v>0</v>
          </cell>
          <cell r="IY129">
            <v>0</v>
          </cell>
          <cell r="IZ129">
            <v>0</v>
          </cell>
          <cell r="JA129">
            <v>0</v>
          </cell>
          <cell r="JB129">
            <v>0</v>
          </cell>
          <cell r="JC129">
            <v>0</v>
          </cell>
          <cell r="JD129">
            <v>0</v>
          </cell>
          <cell r="JE129">
            <v>0</v>
          </cell>
          <cell r="JF129">
            <v>0</v>
          </cell>
          <cell r="JG129">
            <v>0</v>
          </cell>
          <cell r="JH129">
            <v>0</v>
          </cell>
          <cell r="JI129">
            <v>0</v>
          </cell>
          <cell r="JJ129">
            <v>0</v>
          </cell>
          <cell r="JK129">
            <v>0</v>
          </cell>
          <cell r="JL129">
            <v>0</v>
          </cell>
          <cell r="JM129">
            <v>0</v>
          </cell>
          <cell r="JN129">
            <v>0</v>
          </cell>
          <cell r="JO129">
            <v>0</v>
          </cell>
          <cell r="JP129">
            <v>0</v>
          </cell>
          <cell r="JQ129">
            <v>0</v>
          </cell>
          <cell r="JR129">
            <v>0</v>
          </cell>
          <cell r="JS129">
            <v>0</v>
          </cell>
          <cell r="JT129">
            <v>0</v>
          </cell>
          <cell r="JU129">
            <v>0</v>
          </cell>
          <cell r="JV129">
            <v>0</v>
          </cell>
          <cell r="JW129">
            <v>0</v>
          </cell>
          <cell r="JX129">
            <v>0</v>
          </cell>
          <cell r="JY129">
            <v>0</v>
          </cell>
          <cell r="JZ129">
            <v>0</v>
          </cell>
          <cell r="KA129">
            <v>0</v>
          </cell>
          <cell r="KB129">
            <v>0</v>
          </cell>
          <cell r="KC129">
            <v>0</v>
          </cell>
          <cell r="KD129">
            <v>0</v>
          </cell>
          <cell r="KE129">
            <v>0</v>
          </cell>
          <cell r="KF129">
            <v>0</v>
          </cell>
          <cell r="KG129">
            <v>0</v>
          </cell>
          <cell r="KH129">
            <v>0</v>
          </cell>
          <cell r="KI129">
            <v>0</v>
          </cell>
          <cell r="KJ129">
            <v>0</v>
          </cell>
          <cell r="KK129">
            <v>0</v>
          </cell>
          <cell r="KL129">
            <v>0</v>
          </cell>
          <cell r="KM129">
            <v>0</v>
          </cell>
          <cell r="KN129">
            <v>0</v>
          </cell>
          <cell r="KO129">
            <v>0</v>
          </cell>
          <cell r="KP129">
            <v>0</v>
          </cell>
          <cell r="KQ129">
            <v>0</v>
          </cell>
          <cell r="KR129">
            <v>0</v>
          </cell>
          <cell r="KS129">
            <v>0</v>
          </cell>
          <cell r="KT129">
            <v>0</v>
          </cell>
          <cell r="KU129">
            <v>0</v>
          </cell>
          <cell r="KV129">
            <v>0</v>
          </cell>
          <cell r="KW129">
            <v>0</v>
          </cell>
          <cell r="KX129">
            <v>0</v>
          </cell>
          <cell r="KY129">
            <v>0</v>
          </cell>
          <cell r="KZ129">
            <v>0</v>
          </cell>
          <cell r="LA129">
            <v>0</v>
          </cell>
          <cell r="LB129">
            <v>0</v>
          </cell>
          <cell r="LC129">
            <v>0</v>
          </cell>
          <cell r="LD129">
            <v>0</v>
          </cell>
          <cell r="LE129">
            <v>0</v>
          </cell>
          <cell r="LF129">
            <v>0</v>
          </cell>
          <cell r="LG129">
            <v>0</v>
          </cell>
          <cell r="LH129">
            <v>0</v>
          </cell>
          <cell r="LI129">
            <v>0</v>
          </cell>
          <cell r="LJ129">
            <v>0</v>
          </cell>
          <cell r="LK129">
            <v>0</v>
          </cell>
          <cell r="LL129">
            <v>0</v>
          </cell>
          <cell r="LM129">
            <v>0</v>
          </cell>
          <cell r="LN129">
            <v>0</v>
          </cell>
          <cell r="LO129">
            <v>0</v>
          </cell>
          <cell r="LP129">
            <v>0</v>
          </cell>
          <cell r="LQ129">
            <v>0</v>
          </cell>
          <cell r="LR129">
            <v>0</v>
          </cell>
        </row>
        <row r="130">
          <cell r="M130" t="str">
            <v xml:space="preserve"> </v>
          </cell>
          <cell r="O130" t="str">
            <v xml:space="preserve"> </v>
          </cell>
          <cell r="P130" t="str">
            <v xml:space="preserve"> </v>
          </cell>
          <cell r="Q130" t="str">
            <v xml:space="preserve"> </v>
          </cell>
          <cell r="R130" t="str">
            <v xml:space="preserve"> </v>
          </cell>
          <cell r="S130" t="str">
            <v xml:space="preserve"> </v>
          </cell>
          <cell r="T130" t="str">
            <v xml:space="preserve"> </v>
          </cell>
          <cell r="U130" t="str">
            <v xml:space="preserve"> </v>
          </cell>
          <cell r="V130" t="str">
            <v xml:space="preserve"> </v>
          </cell>
          <cell r="W130" t="str">
            <v xml:space="preserve"> </v>
          </cell>
          <cell r="X130" t="str">
            <v xml:space="preserve"> </v>
          </cell>
          <cell r="Y130" t="str">
            <v xml:space="preserve"> </v>
          </cell>
          <cell r="Z130" t="str">
            <v xml:space="preserve"> </v>
          </cell>
          <cell r="AA130" t="str">
            <v xml:space="preserve"> </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t="str">
            <v xml:space="preserve"> </v>
          </cell>
          <cell r="BM130" t="str">
            <v xml:space="preserve"> </v>
          </cell>
          <cell r="BN130" t="str">
            <v xml:space="preserve"> </v>
          </cell>
          <cell r="BO130" t="str">
            <v xml:space="preserve"> </v>
          </cell>
          <cell r="BP130" t="str">
            <v xml:space="preserve"> </v>
          </cell>
          <cell r="BQ130" t="str">
            <v xml:space="preserve"> </v>
          </cell>
          <cell r="BR130" t="str">
            <v xml:space="preserve"> </v>
          </cell>
          <cell r="BS130" t="str">
            <v xml:space="preserve"> </v>
          </cell>
          <cell r="BT130" t="str">
            <v xml:space="preserve"> </v>
          </cell>
          <cell r="BU130" t="str">
            <v xml:space="preserve"> </v>
          </cell>
          <cell r="BV130" t="str">
            <v xml:space="preserve"> </v>
          </cell>
          <cell r="BW130" t="str">
            <v xml:space="preserve"> </v>
          </cell>
          <cell r="BX130">
            <v>0</v>
          </cell>
          <cell r="BY130">
            <v>0</v>
          </cell>
          <cell r="BZ130">
            <v>0</v>
          </cell>
          <cell r="CA130">
            <v>0</v>
          </cell>
          <cell r="CB130">
            <v>0</v>
          </cell>
          <cell r="CC130">
            <v>0</v>
          </cell>
          <cell r="CD130">
            <v>0</v>
          </cell>
          <cell r="CE130">
            <v>0</v>
          </cell>
          <cell r="CF130">
            <v>0</v>
          </cell>
          <cell r="CG130">
            <v>0</v>
          </cell>
          <cell r="CH130">
            <v>0</v>
          </cell>
          <cell r="CI130">
            <v>0</v>
          </cell>
          <cell r="CJ130" t="str">
            <v xml:space="preserve"> </v>
          </cell>
          <cell r="CK130" t="str">
            <v xml:space="preserve"> </v>
          </cell>
          <cell r="CL130" t="str">
            <v xml:space="preserve"> </v>
          </cell>
          <cell r="CM130" t="str">
            <v xml:space="preserve"> </v>
          </cell>
          <cell r="CN130" t="str">
            <v xml:space="preserve"> </v>
          </cell>
          <cell r="CO130" t="str">
            <v xml:space="preserve"> </v>
          </cell>
          <cell r="CP130" t="str">
            <v xml:space="preserve"> </v>
          </cell>
          <cell r="CQ130" t="str">
            <v xml:space="preserve"> </v>
          </cell>
          <cell r="CR130" t="str">
            <v xml:space="preserve"> </v>
          </cell>
          <cell r="CS130" t="str">
            <v xml:space="preserve"> </v>
          </cell>
          <cell r="CT130" t="str">
            <v xml:space="preserve"> </v>
          </cell>
          <cell r="CU130" t="str">
            <v xml:space="preserve"> </v>
          </cell>
          <cell r="CV130">
            <v>0</v>
          </cell>
          <cell r="CW130">
            <v>0</v>
          </cell>
          <cell r="CX130">
            <v>0</v>
          </cell>
          <cell r="CY130">
            <v>0</v>
          </cell>
          <cell r="CZ130">
            <v>0</v>
          </cell>
          <cell r="DA130">
            <v>0</v>
          </cell>
          <cell r="DB130">
            <v>0</v>
          </cell>
          <cell r="DC130">
            <v>0</v>
          </cell>
          <cell r="DD130">
            <v>0</v>
          </cell>
          <cell r="DE130">
            <v>0</v>
          </cell>
          <cell r="DF130">
            <v>0</v>
          </cell>
          <cell r="DG130">
            <v>0</v>
          </cell>
          <cell r="DH130" t="str">
            <v xml:space="preserve"> </v>
          </cell>
          <cell r="DI130" t="str">
            <v xml:space="preserve"> </v>
          </cell>
          <cell r="DJ130" t="str">
            <v xml:space="preserve"> </v>
          </cell>
          <cell r="DK130" t="str">
            <v xml:space="preserve"> </v>
          </cell>
          <cell r="DL130" t="str">
            <v xml:space="preserve"> </v>
          </cell>
          <cell r="DM130" t="str">
            <v xml:space="preserve"> </v>
          </cell>
          <cell r="DN130" t="str">
            <v xml:space="preserve"> </v>
          </cell>
          <cell r="DO130" t="str">
            <v xml:space="preserve"> </v>
          </cell>
          <cell r="DP130" t="str">
            <v xml:space="preserve"> </v>
          </cell>
          <cell r="DQ130" t="str">
            <v xml:space="preserve"> </v>
          </cell>
          <cell r="DR130" t="str">
            <v xml:space="preserve"> </v>
          </cell>
          <cell r="DS130" t="str">
            <v xml:space="preserve"> </v>
          </cell>
          <cell r="DT130" t="str">
            <v xml:space="preserve"> </v>
          </cell>
          <cell r="DU130" t="str">
            <v xml:space="preserve"> </v>
          </cell>
          <cell r="DV130" t="str">
            <v xml:space="preserve"> </v>
          </cell>
          <cell r="DW130" t="str">
            <v xml:space="preserve"> </v>
          </cell>
          <cell r="DX130" t="str">
            <v xml:space="preserve"> </v>
          </cell>
          <cell r="DY130" t="str">
            <v xml:space="preserve"> </v>
          </cell>
          <cell r="DZ130" t="str">
            <v xml:space="preserve"> </v>
          </cell>
          <cell r="EA130" t="str">
            <v xml:space="preserve"> </v>
          </cell>
          <cell r="EB130" t="str">
            <v xml:space="preserve"> </v>
          </cell>
          <cell r="EC130" t="str">
            <v xml:space="preserve"> </v>
          </cell>
          <cell r="ED130" t="str">
            <v xml:space="preserve"> </v>
          </cell>
          <cell r="EE130" t="str">
            <v xml:space="preserve"> </v>
          </cell>
          <cell r="EF130" t="str">
            <v xml:space="preserve"> </v>
          </cell>
          <cell r="EG130" t="str">
            <v xml:space="preserve"> </v>
          </cell>
          <cell r="EH130" t="str">
            <v xml:space="preserve"> </v>
          </cell>
          <cell r="EI130" t="str">
            <v xml:space="preserve"> </v>
          </cell>
          <cell r="EJ130" t="str">
            <v xml:space="preserve"> </v>
          </cell>
          <cell r="EK130" t="str">
            <v xml:space="preserve"> </v>
          </cell>
          <cell r="EL130" t="str">
            <v xml:space="preserve"> </v>
          </cell>
          <cell r="EM130" t="str">
            <v xml:space="preserve"> </v>
          </cell>
          <cell r="EN130" t="str">
            <v xml:space="preserve"> </v>
          </cell>
          <cell r="EO130" t="str">
            <v xml:space="preserve"> </v>
          </cell>
          <cell r="EP130" t="str">
            <v xml:space="preserve"> </v>
          </cell>
          <cell r="EQ130" t="str">
            <v xml:space="preserve"> </v>
          </cell>
          <cell r="ER130" t="str">
            <v xml:space="preserve"> </v>
          </cell>
          <cell r="ES130" t="str">
            <v xml:space="preserve"> </v>
          </cell>
          <cell r="ET130" t="str">
            <v xml:space="preserve"> </v>
          </cell>
          <cell r="EU130" t="str">
            <v xml:space="preserve"> </v>
          </cell>
          <cell r="EV130" t="str">
            <v xml:space="preserve"> </v>
          </cell>
          <cell r="EW130" t="str">
            <v xml:space="preserve"> </v>
          </cell>
          <cell r="EX130" t="str">
            <v xml:space="preserve"> </v>
          </cell>
          <cell r="EY130" t="str">
            <v xml:space="preserve"> </v>
          </cell>
          <cell r="EZ130" t="str">
            <v xml:space="preserve"> </v>
          </cell>
          <cell r="FA130" t="str">
            <v xml:space="preserve"> </v>
          </cell>
          <cell r="FB130" t="str">
            <v xml:space="preserve"> </v>
          </cell>
          <cell r="FC130" t="str">
            <v xml:space="preserve"> </v>
          </cell>
          <cell r="FD130" t="str">
            <v xml:space="preserve"> </v>
          </cell>
          <cell r="FE130">
            <v>0</v>
          </cell>
          <cell r="FF130">
            <v>0</v>
          </cell>
          <cell r="FG130">
            <v>0</v>
          </cell>
          <cell r="FH130">
            <v>0</v>
          </cell>
          <cell r="FI130">
            <v>0</v>
          </cell>
          <cell r="FJ130">
            <v>0</v>
          </cell>
          <cell r="FK130">
            <v>0</v>
          </cell>
          <cell r="FL130">
            <v>0</v>
          </cell>
          <cell r="FM130">
            <v>0</v>
          </cell>
          <cell r="FN130">
            <v>0</v>
          </cell>
          <cell r="FO130">
            <v>0</v>
          </cell>
          <cell r="FP130">
            <v>0</v>
          </cell>
          <cell r="FQ130">
            <v>0</v>
          </cell>
          <cell r="FR130">
            <v>0</v>
          </cell>
          <cell r="FS130">
            <v>0</v>
          </cell>
          <cell r="FT130">
            <v>0</v>
          </cell>
          <cell r="FU130">
            <v>0</v>
          </cell>
          <cell r="FV130">
            <v>0</v>
          </cell>
          <cell r="FW130">
            <v>0</v>
          </cell>
          <cell r="FX130">
            <v>0</v>
          </cell>
          <cell r="FY130">
            <v>0</v>
          </cell>
          <cell r="FZ130">
            <v>0</v>
          </cell>
          <cell r="GA130">
            <v>0</v>
          </cell>
          <cell r="GB130">
            <v>0</v>
          </cell>
          <cell r="GC130">
            <v>0</v>
          </cell>
          <cell r="GD130">
            <v>0</v>
          </cell>
          <cell r="GE130">
            <v>0</v>
          </cell>
          <cell r="GF130">
            <v>0</v>
          </cell>
          <cell r="GG130">
            <v>0</v>
          </cell>
          <cell r="GH130">
            <v>0</v>
          </cell>
          <cell r="GI130">
            <v>0</v>
          </cell>
          <cell r="GJ130">
            <v>0</v>
          </cell>
          <cell r="GK130">
            <v>0</v>
          </cell>
          <cell r="GL130">
            <v>0</v>
          </cell>
          <cell r="GM130">
            <v>0</v>
          </cell>
          <cell r="GN130">
            <v>0</v>
          </cell>
          <cell r="GO130">
            <v>0</v>
          </cell>
          <cell r="GP130">
            <v>0</v>
          </cell>
          <cell r="GQ130">
            <v>0</v>
          </cell>
          <cell r="GR130">
            <v>0</v>
          </cell>
          <cell r="GS130">
            <v>0</v>
          </cell>
          <cell r="GT130">
            <v>0</v>
          </cell>
          <cell r="GU130">
            <v>0</v>
          </cell>
          <cell r="GV130">
            <v>0</v>
          </cell>
          <cell r="GW130">
            <v>0</v>
          </cell>
          <cell r="GX130">
            <v>0</v>
          </cell>
          <cell r="GY130">
            <v>0</v>
          </cell>
          <cell r="GZ130">
            <v>0</v>
          </cell>
          <cell r="HA130">
            <v>0</v>
          </cell>
          <cell r="HB130">
            <v>0</v>
          </cell>
          <cell r="HC130">
            <v>0</v>
          </cell>
          <cell r="HD130">
            <v>0</v>
          </cell>
          <cell r="HE130">
            <v>0</v>
          </cell>
          <cell r="HF130">
            <v>0</v>
          </cell>
          <cell r="HG130">
            <v>0</v>
          </cell>
          <cell r="HH130">
            <v>0</v>
          </cell>
          <cell r="HI130">
            <v>0</v>
          </cell>
          <cell r="HJ130">
            <v>0</v>
          </cell>
          <cell r="HK130">
            <v>0</v>
          </cell>
          <cell r="HL130">
            <v>0</v>
          </cell>
          <cell r="HM130">
            <v>0</v>
          </cell>
          <cell r="HN130">
            <v>0</v>
          </cell>
          <cell r="HO130">
            <v>0</v>
          </cell>
          <cell r="HP130">
            <v>0</v>
          </cell>
          <cell r="HQ130">
            <v>0</v>
          </cell>
          <cell r="HR130">
            <v>0</v>
          </cell>
          <cell r="HS130">
            <v>0</v>
          </cell>
          <cell r="HT130">
            <v>0</v>
          </cell>
          <cell r="HU130">
            <v>0</v>
          </cell>
          <cell r="HV130">
            <v>0</v>
          </cell>
          <cell r="HW130">
            <v>0</v>
          </cell>
          <cell r="HX130">
            <v>0</v>
          </cell>
          <cell r="HY130">
            <v>0</v>
          </cell>
          <cell r="HZ130">
            <v>0</v>
          </cell>
          <cell r="IA130">
            <v>0</v>
          </cell>
          <cell r="IB130">
            <v>0</v>
          </cell>
          <cell r="IC130">
            <v>0</v>
          </cell>
          <cell r="ID130">
            <v>0</v>
          </cell>
          <cell r="IE130">
            <v>0</v>
          </cell>
          <cell r="IF130">
            <v>0</v>
          </cell>
          <cell r="IG130">
            <v>0</v>
          </cell>
          <cell r="IH130">
            <v>0</v>
          </cell>
          <cell r="II130">
            <v>0</v>
          </cell>
          <cell r="IJ130">
            <v>0</v>
          </cell>
          <cell r="IK130">
            <v>0</v>
          </cell>
          <cell r="IL130">
            <v>0</v>
          </cell>
          <cell r="IM130">
            <v>0</v>
          </cell>
          <cell r="IN130">
            <v>0</v>
          </cell>
          <cell r="IO130">
            <v>0</v>
          </cell>
          <cell r="IP130">
            <v>0</v>
          </cell>
          <cell r="IQ130">
            <v>0</v>
          </cell>
          <cell r="IR130">
            <v>0</v>
          </cell>
          <cell r="IS130">
            <v>0</v>
          </cell>
          <cell r="IT130">
            <v>0</v>
          </cell>
          <cell r="IU130">
            <v>0</v>
          </cell>
          <cell r="IV130">
            <v>0</v>
          </cell>
          <cell r="IW130">
            <v>0</v>
          </cell>
          <cell r="IX130">
            <v>0</v>
          </cell>
          <cell r="IY130">
            <v>0</v>
          </cell>
          <cell r="IZ130">
            <v>0</v>
          </cell>
          <cell r="JA130">
            <v>0</v>
          </cell>
          <cell r="JB130">
            <v>0</v>
          </cell>
          <cell r="JC130">
            <v>0</v>
          </cell>
          <cell r="JD130">
            <v>0</v>
          </cell>
          <cell r="JE130">
            <v>0</v>
          </cell>
          <cell r="JF130">
            <v>0</v>
          </cell>
          <cell r="JG130">
            <v>0</v>
          </cell>
          <cell r="JH130">
            <v>0</v>
          </cell>
          <cell r="JI130">
            <v>0</v>
          </cell>
          <cell r="JJ130">
            <v>0</v>
          </cell>
          <cell r="JK130">
            <v>0</v>
          </cell>
          <cell r="JL130">
            <v>0</v>
          </cell>
          <cell r="JM130">
            <v>0</v>
          </cell>
          <cell r="JN130">
            <v>0</v>
          </cell>
          <cell r="JO130">
            <v>0</v>
          </cell>
          <cell r="JP130">
            <v>0</v>
          </cell>
          <cell r="JQ130" t="str">
            <v xml:space="preserve"> </v>
          </cell>
          <cell r="JR130" t="str">
            <v xml:space="preserve"> </v>
          </cell>
          <cell r="JS130" t="str">
            <v xml:space="preserve"> </v>
          </cell>
          <cell r="JT130" t="str">
            <v xml:space="preserve"> </v>
          </cell>
          <cell r="JU130" t="str">
            <v xml:space="preserve"> </v>
          </cell>
          <cell r="JV130" t="str">
            <v xml:space="preserve"> </v>
          </cell>
          <cell r="JW130" t="str">
            <v xml:space="preserve"> </v>
          </cell>
          <cell r="JX130" t="str">
            <v xml:space="preserve"> </v>
          </cell>
          <cell r="JY130" t="str">
            <v xml:space="preserve"> </v>
          </cell>
          <cell r="JZ130" t="str">
            <v xml:space="preserve"> </v>
          </cell>
          <cell r="KA130" t="str">
            <v xml:space="preserve"> </v>
          </cell>
          <cell r="KB130" t="str">
            <v xml:space="preserve"> </v>
          </cell>
          <cell r="KC130">
            <v>0</v>
          </cell>
          <cell r="KD130" t="str">
            <v xml:space="preserve"> </v>
          </cell>
          <cell r="KE130" t="str">
            <v xml:space="preserve"> </v>
          </cell>
          <cell r="KF130" t="str">
            <v xml:space="preserve"> </v>
          </cell>
          <cell r="KG130" t="str">
            <v xml:space="preserve"> </v>
          </cell>
          <cell r="KH130" t="str">
            <v xml:space="preserve"> </v>
          </cell>
          <cell r="KI130" t="str">
            <v xml:space="preserve"> </v>
          </cell>
          <cell r="KJ130" t="str">
            <v xml:space="preserve"> </v>
          </cell>
          <cell r="KK130" t="str">
            <v xml:space="preserve"> </v>
          </cell>
          <cell r="KL130" t="str">
            <v xml:space="preserve"> </v>
          </cell>
          <cell r="KM130" t="str">
            <v xml:space="preserve"> </v>
          </cell>
          <cell r="KN130" t="str">
            <v xml:space="preserve"> </v>
          </cell>
          <cell r="KO130" t="str">
            <v xml:space="preserve"> </v>
          </cell>
          <cell r="KP130" t="str">
            <v xml:space="preserve"> </v>
          </cell>
          <cell r="KQ130" t="str">
            <v xml:space="preserve"> </v>
          </cell>
          <cell r="KR130" t="str">
            <v xml:space="preserve"> </v>
          </cell>
          <cell r="KS130" t="str">
            <v xml:space="preserve"> </v>
          </cell>
          <cell r="KT130" t="str">
            <v xml:space="preserve"> </v>
          </cell>
          <cell r="KU130" t="str">
            <v xml:space="preserve"> </v>
          </cell>
          <cell r="KV130" t="str">
            <v xml:space="preserve"> </v>
          </cell>
          <cell r="KW130" t="str">
            <v xml:space="preserve"> </v>
          </cell>
          <cell r="KX130" t="str">
            <v xml:space="preserve"> </v>
          </cell>
          <cell r="KY130" t="str">
            <v xml:space="preserve"> </v>
          </cell>
          <cell r="KZ130" t="str">
            <v xml:space="preserve"> </v>
          </cell>
          <cell r="LA130" t="str">
            <v xml:space="preserve"> </v>
          </cell>
          <cell r="LB130" t="str">
            <v xml:space="preserve"> </v>
          </cell>
          <cell r="LC130" t="str">
            <v xml:space="preserve"> </v>
          </cell>
          <cell r="LD130" t="str">
            <v xml:space="preserve"> </v>
          </cell>
          <cell r="LE130" t="str">
            <v xml:space="preserve"> </v>
          </cell>
          <cell r="LF130" t="str">
            <v xml:space="preserve"> </v>
          </cell>
          <cell r="LG130" t="str">
            <v xml:space="preserve"> </v>
          </cell>
          <cell r="LH130" t="str">
            <v xml:space="preserve"> </v>
          </cell>
          <cell r="LI130" t="str">
            <v xml:space="preserve"> </v>
          </cell>
          <cell r="LJ130" t="str">
            <v xml:space="preserve"> </v>
          </cell>
          <cell r="LK130" t="str">
            <v xml:space="preserve"> </v>
          </cell>
          <cell r="LL130" t="str">
            <v xml:space="preserve"> </v>
          </cell>
          <cell r="LM130" t="str">
            <v xml:space="preserve"> </v>
          </cell>
          <cell r="LN130" t="str">
            <v xml:space="preserve"> </v>
          </cell>
          <cell r="LO130" t="str">
            <v xml:space="preserve"> </v>
          </cell>
          <cell r="LP130" t="str">
            <v xml:space="preserve"> </v>
          </cell>
          <cell r="LQ130" t="str">
            <v xml:space="preserve"> </v>
          </cell>
          <cell r="LR130" t="str">
            <v xml:space="preserve"> </v>
          </cell>
        </row>
        <row r="131">
          <cell r="M131" t="str">
            <v xml:space="preserve"> </v>
          </cell>
          <cell r="O131" t="str">
            <v xml:space="preserve"> </v>
          </cell>
          <cell r="P131" t="str">
            <v xml:space="preserve"> </v>
          </cell>
          <cell r="Q131" t="str">
            <v xml:space="preserve"> </v>
          </cell>
          <cell r="R131" t="str">
            <v xml:space="preserve"> </v>
          </cell>
          <cell r="S131" t="str">
            <v xml:space="preserve"> </v>
          </cell>
          <cell r="T131" t="str">
            <v xml:space="preserve"> </v>
          </cell>
          <cell r="U131" t="str">
            <v xml:space="preserve"> </v>
          </cell>
          <cell r="V131" t="str">
            <v xml:space="preserve"> </v>
          </cell>
          <cell r="W131" t="str">
            <v xml:space="preserve"> </v>
          </cell>
          <cell r="X131" t="str">
            <v xml:space="preserve"> </v>
          </cell>
          <cell r="Y131" t="str">
            <v xml:space="preserve"> </v>
          </cell>
          <cell r="Z131" t="str">
            <v xml:space="preserve"> </v>
          </cell>
          <cell r="AA131" t="str">
            <v xml:space="preserve"> </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t="str">
            <v xml:space="preserve"> </v>
          </cell>
          <cell r="BM131" t="str">
            <v xml:space="preserve"> </v>
          </cell>
          <cell r="BN131" t="str">
            <v xml:space="preserve"> </v>
          </cell>
          <cell r="BO131" t="str">
            <v xml:space="preserve"> </v>
          </cell>
          <cell r="BP131" t="str">
            <v xml:space="preserve"> </v>
          </cell>
          <cell r="BQ131" t="str">
            <v xml:space="preserve"> </v>
          </cell>
          <cell r="BR131" t="str">
            <v xml:space="preserve"> </v>
          </cell>
          <cell r="BS131" t="str">
            <v xml:space="preserve"> </v>
          </cell>
          <cell r="BT131" t="str">
            <v xml:space="preserve"> </v>
          </cell>
          <cell r="BU131" t="str">
            <v xml:space="preserve"> </v>
          </cell>
          <cell r="BV131" t="str">
            <v xml:space="preserve"> </v>
          </cell>
          <cell r="BW131" t="str">
            <v xml:space="preserve"> </v>
          </cell>
          <cell r="BX131">
            <v>0</v>
          </cell>
          <cell r="BY131">
            <v>0</v>
          </cell>
          <cell r="BZ131">
            <v>0</v>
          </cell>
          <cell r="CA131">
            <v>0</v>
          </cell>
          <cell r="CB131">
            <v>0</v>
          </cell>
          <cell r="CC131">
            <v>0</v>
          </cell>
          <cell r="CD131">
            <v>0</v>
          </cell>
          <cell r="CE131">
            <v>0</v>
          </cell>
          <cell r="CF131">
            <v>0</v>
          </cell>
          <cell r="CG131">
            <v>0</v>
          </cell>
          <cell r="CH131">
            <v>0</v>
          </cell>
          <cell r="CI131">
            <v>0</v>
          </cell>
          <cell r="CJ131" t="str">
            <v xml:space="preserve"> </v>
          </cell>
          <cell r="CK131" t="str">
            <v xml:space="preserve"> </v>
          </cell>
          <cell r="CL131" t="str">
            <v xml:space="preserve"> </v>
          </cell>
          <cell r="CM131" t="str">
            <v xml:space="preserve"> </v>
          </cell>
          <cell r="CN131" t="str">
            <v xml:space="preserve"> </v>
          </cell>
          <cell r="CO131" t="str">
            <v xml:space="preserve"> </v>
          </cell>
          <cell r="CP131" t="str">
            <v xml:space="preserve"> </v>
          </cell>
          <cell r="CQ131" t="str">
            <v xml:space="preserve"> </v>
          </cell>
          <cell r="CR131" t="str">
            <v xml:space="preserve"> </v>
          </cell>
          <cell r="CS131" t="str">
            <v xml:space="preserve"> </v>
          </cell>
          <cell r="CT131" t="str">
            <v xml:space="preserve"> </v>
          </cell>
          <cell r="CU131" t="str">
            <v xml:space="preserve"> </v>
          </cell>
          <cell r="CV131">
            <v>0</v>
          </cell>
          <cell r="CW131">
            <v>0</v>
          </cell>
          <cell r="CX131">
            <v>0</v>
          </cell>
          <cell r="CY131">
            <v>0</v>
          </cell>
          <cell r="CZ131">
            <v>0</v>
          </cell>
          <cell r="DA131">
            <v>0</v>
          </cell>
          <cell r="DB131">
            <v>0</v>
          </cell>
          <cell r="DC131">
            <v>0</v>
          </cell>
          <cell r="DD131">
            <v>0</v>
          </cell>
          <cell r="DE131">
            <v>0</v>
          </cell>
          <cell r="DF131">
            <v>0</v>
          </cell>
          <cell r="DG131">
            <v>0</v>
          </cell>
          <cell r="DH131" t="str">
            <v xml:space="preserve"> </v>
          </cell>
          <cell r="DI131" t="str">
            <v xml:space="preserve"> </v>
          </cell>
          <cell r="DJ131" t="str">
            <v xml:space="preserve"> </v>
          </cell>
          <cell r="DK131" t="str">
            <v xml:space="preserve"> </v>
          </cell>
          <cell r="DL131" t="str">
            <v xml:space="preserve"> </v>
          </cell>
          <cell r="DM131" t="str">
            <v xml:space="preserve"> </v>
          </cell>
          <cell r="DN131" t="str">
            <v xml:space="preserve"> </v>
          </cell>
          <cell r="DO131" t="str">
            <v xml:space="preserve"> </v>
          </cell>
          <cell r="DP131" t="str">
            <v xml:space="preserve"> </v>
          </cell>
          <cell r="DQ131" t="str">
            <v xml:space="preserve"> </v>
          </cell>
          <cell r="DR131" t="str">
            <v xml:space="preserve"> </v>
          </cell>
          <cell r="DS131" t="str">
            <v xml:space="preserve"> </v>
          </cell>
          <cell r="DT131" t="str">
            <v xml:space="preserve"> </v>
          </cell>
          <cell r="DU131" t="str">
            <v xml:space="preserve"> </v>
          </cell>
          <cell r="DV131" t="str">
            <v xml:space="preserve"> </v>
          </cell>
          <cell r="DW131" t="str">
            <v xml:space="preserve"> </v>
          </cell>
          <cell r="DX131" t="str">
            <v xml:space="preserve"> </v>
          </cell>
          <cell r="DY131" t="str">
            <v xml:space="preserve"> </v>
          </cell>
          <cell r="DZ131" t="str">
            <v xml:space="preserve"> </v>
          </cell>
          <cell r="EA131" t="str">
            <v xml:space="preserve"> </v>
          </cell>
          <cell r="EB131" t="str">
            <v xml:space="preserve"> </v>
          </cell>
          <cell r="EC131" t="str">
            <v xml:space="preserve"> </v>
          </cell>
          <cell r="ED131" t="str">
            <v xml:space="preserve"> </v>
          </cell>
          <cell r="EE131" t="str">
            <v xml:space="preserve"> </v>
          </cell>
          <cell r="EF131" t="str">
            <v xml:space="preserve"> </v>
          </cell>
          <cell r="EG131" t="str">
            <v xml:space="preserve"> </v>
          </cell>
          <cell r="EH131" t="str">
            <v xml:space="preserve"> </v>
          </cell>
          <cell r="EI131" t="str">
            <v xml:space="preserve"> </v>
          </cell>
          <cell r="EJ131" t="str">
            <v xml:space="preserve"> </v>
          </cell>
          <cell r="EK131" t="str">
            <v xml:space="preserve"> </v>
          </cell>
          <cell r="EL131" t="str">
            <v xml:space="preserve"> </v>
          </cell>
          <cell r="EM131" t="str">
            <v xml:space="preserve"> </v>
          </cell>
          <cell r="EN131" t="str">
            <v xml:space="preserve"> </v>
          </cell>
          <cell r="EO131" t="str">
            <v xml:space="preserve"> </v>
          </cell>
          <cell r="EP131" t="str">
            <v xml:space="preserve"> </v>
          </cell>
          <cell r="EQ131" t="str">
            <v xml:space="preserve"> </v>
          </cell>
          <cell r="ER131" t="str">
            <v xml:space="preserve"> </v>
          </cell>
          <cell r="ES131" t="str">
            <v xml:space="preserve"> </v>
          </cell>
          <cell r="ET131" t="str">
            <v xml:space="preserve"> </v>
          </cell>
          <cell r="EU131" t="str">
            <v xml:space="preserve"> </v>
          </cell>
          <cell r="EV131" t="str">
            <v xml:space="preserve"> </v>
          </cell>
          <cell r="EW131" t="str">
            <v xml:space="preserve"> </v>
          </cell>
          <cell r="EX131" t="str">
            <v xml:space="preserve"> </v>
          </cell>
          <cell r="EY131" t="str">
            <v xml:space="preserve"> </v>
          </cell>
          <cell r="EZ131" t="str">
            <v xml:space="preserve"> </v>
          </cell>
          <cell r="FA131" t="str">
            <v xml:space="preserve"> </v>
          </cell>
          <cell r="FB131" t="str">
            <v xml:space="preserve"> </v>
          </cell>
          <cell r="FC131" t="str">
            <v xml:space="preserve"> </v>
          </cell>
          <cell r="FD131" t="str">
            <v xml:space="preserve"> </v>
          </cell>
          <cell r="FE131">
            <v>0</v>
          </cell>
          <cell r="FF131">
            <v>0</v>
          </cell>
          <cell r="FG131">
            <v>0</v>
          </cell>
          <cell r="FH131">
            <v>0</v>
          </cell>
          <cell r="FI131">
            <v>0</v>
          </cell>
          <cell r="FJ131">
            <v>0</v>
          </cell>
          <cell r="FK131">
            <v>0</v>
          </cell>
          <cell r="FL131">
            <v>0</v>
          </cell>
          <cell r="FM131">
            <v>0</v>
          </cell>
          <cell r="FN131">
            <v>0</v>
          </cell>
          <cell r="FO131">
            <v>0</v>
          </cell>
          <cell r="FP131">
            <v>0</v>
          </cell>
          <cell r="FQ131">
            <v>0</v>
          </cell>
          <cell r="FR131">
            <v>0</v>
          </cell>
          <cell r="FS131">
            <v>0</v>
          </cell>
          <cell r="FT131">
            <v>0</v>
          </cell>
          <cell r="FU131">
            <v>0</v>
          </cell>
          <cell r="FV131">
            <v>0</v>
          </cell>
          <cell r="FW131">
            <v>0</v>
          </cell>
          <cell r="FX131">
            <v>0</v>
          </cell>
          <cell r="FY131">
            <v>0</v>
          </cell>
          <cell r="FZ131">
            <v>0</v>
          </cell>
          <cell r="GA131">
            <v>0</v>
          </cell>
          <cell r="GB131">
            <v>0</v>
          </cell>
          <cell r="GC131">
            <v>0</v>
          </cell>
          <cell r="GD131">
            <v>0</v>
          </cell>
          <cell r="GE131">
            <v>0</v>
          </cell>
          <cell r="GF131">
            <v>0</v>
          </cell>
          <cell r="GG131">
            <v>0</v>
          </cell>
          <cell r="GH131">
            <v>0</v>
          </cell>
          <cell r="GI131">
            <v>0</v>
          </cell>
          <cell r="GJ131">
            <v>0</v>
          </cell>
          <cell r="GK131">
            <v>0</v>
          </cell>
          <cell r="GL131">
            <v>0</v>
          </cell>
          <cell r="GM131">
            <v>0</v>
          </cell>
          <cell r="GN131">
            <v>0</v>
          </cell>
          <cell r="GO131">
            <v>0</v>
          </cell>
          <cell r="GP131">
            <v>0</v>
          </cell>
          <cell r="GQ131">
            <v>0</v>
          </cell>
          <cell r="GR131">
            <v>0</v>
          </cell>
          <cell r="GS131">
            <v>0</v>
          </cell>
          <cell r="GT131">
            <v>0</v>
          </cell>
          <cell r="GU131">
            <v>0</v>
          </cell>
          <cell r="GV131">
            <v>0</v>
          </cell>
          <cell r="GW131">
            <v>0</v>
          </cell>
          <cell r="GX131">
            <v>0</v>
          </cell>
          <cell r="GY131">
            <v>0</v>
          </cell>
          <cell r="GZ131">
            <v>0</v>
          </cell>
          <cell r="HA131">
            <v>0</v>
          </cell>
          <cell r="HB131">
            <v>0</v>
          </cell>
          <cell r="HC131">
            <v>0</v>
          </cell>
          <cell r="HD131">
            <v>0</v>
          </cell>
          <cell r="HE131">
            <v>0</v>
          </cell>
          <cell r="HF131">
            <v>0</v>
          </cell>
          <cell r="HG131">
            <v>0</v>
          </cell>
          <cell r="HH131">
            <v>0</v>
          </cell>
          <cell r="HI131">
            <v>0</v>
          </cell>
          <cell r="HJ131">
            <v>0</v>
          </cell>
          <cell r="HK131">
            <v>0</v>
          </cell>
          <cell r="HL131">
            <v>0</v>
          </cell>
          <cell r="HM131">
            <v>0</v>
          </cell>
          <cell r="HN131">
            <v>0</v>
          </cell>
          <cell r="HO131">
            <v>0</v>
          </cell>
          <cell r="HP131">
            <v>0</v>
          </cell>
          <cell r="HQ131">
            <v>0</v>
          </cell>
          <cell r="HR131">
            <v>0</v>
          </cell>
          <cell r="HS131">
            <v>0</v>
          </cell>
          <cell r="HT131">
            <v>0</v>
          </cell>
          <cell r="HU131">
            <v>0</v>
          </cell>
          <cell r="HV131">
            <v>0</v>
          </cell>
          <cell r="HW131">
            <v>0</v>
          </cell>
          <cell r="HX131">
            <v>0</v>
          </cell>
          <cell r="HY131">
            <v>0</v>
          </cell>
          <cell r="HZ131">
            <v>0</v>
          </cell>
          <cell r="IA131">
            <v>0</v>
          </cell>
          <cell r="IB131">
            <v>0</v>
          </cell>
          <cell r="IC131">
            <v>0</v>
          </cell>
          <cell r="ID131">
            <v>0</v>
          </cell>
          <cell r="IE131">
            <v>0</v>
          </cell>
          <cell r="IF131">
            <v>0</v>
          </cell>
          <cell r="IG131">
            <v>0</v>
          </cell>
          <cell r="IH131">
            <v>0</v>
          </cell>
          <cell r="II131">
            <v>0</v>
          </cell>
          <cell r="IJ131">
            <v>0</v>
          </cell>
          <cell r="IK131">
            <v>0</v>
          </cell>
          <cell r="IL131">
            <v>0</v>
          </cell>
          <cell r="IM131">
            <v>0</v>
          </cell>
          <cell r="IN131">
            <v>0</v>
          </cell>
          <cell r="IO131">
            <v>0</v>
          </cell>
          <cell r="IP131">
            <v>0</v>
          </cell>
          <cell r="IQ131">
            <v>0</v>
          </cell>
          <cell r="IR131">
            <v>0</v>
          </cell>
          <cell r="IS131">
            <v>0</v>
          </cell>
          <cell r="IT131">
            <v>0</v>
          </cell>
          <cell r="IU131">
            <v>0</v>
          </cell>
          <cell r="IV131">
            <v>0</v>
          </cell>
          <cell r="IW131">
            <v>0</v>
          </cell>
          <cell r="IX131">
            <v>0</v>
          </cell>
          <cell r="IY131">
            <v>0</v>
          </cell>
          <cell r="IZ131">
            <v>0</v>
          </cell>
          <cell r="JA131">
            <v>0</v>
          </cell>
          <cell r="JB131">
            <v>0</v>
          </cell>
          <cell r="JC131">
            <v>0</v>
          </cell>
          <cell r="JD131">
            <v>0</v>
          </cell>
          <cell r="JE131">
            <v>0</v>
          </cell>
          <cell r="JF131">
            <v>0</v>
          </cell>
          <cell r="JG131">
            <v>0</v>
          </cell>
          <cell r="JH131">
            <v>0</v>
          </cell>
          <cell r="JI131">
            <v>0</v>
          </cell>
          <cell r="JJ131">
            <v>0</v>
          </cell>
          <cell r="JK131">
            <v>0</v>
          </cell>
          <cell r="JL131">
            <v>0</v>
          </cell>
          <cell r="JM131">
            <v>0</v>
          </cell>
          <cell r="JN131">
            <v>0</v>
          </cell>
          <cell r="JO131">
            <v>0</v>
          </cell>
          <cell r="JP131">
            <v>0</v>
          </cell>
          <cell r="JQ131" t="str">
            <v xml:space="preserve"> </v>
          </cell>
          <cell r="JR131" t="str">
            <v xml:space="preserve"> </v>
          </cell>
          <cell r="JS131" t="str">
            <v xml:space="preserve"> </v>
          </cell>
          <cell r="JT131" t="str">
            <v xml:space="preserve"> </v>
          </cell>
          <cell r="JU131" t="str">
            <v xml:space="preserve"> </v>
          </cell>
          <cell r="JV131" t="str">
            <v xml:space="preserve"> </v>
          </cell>
          <cell r="JW131" t="str">
            <v xml:space="preserve"> </v>
          </cell>
          <cell r="JX131" t="str">
            <v xml:space="preserve"> </v>
          </cell>
          <cell r="JY131" t="str">
            <v xml:space="preserve"> </v>
          </cell>
          <cell r="JZ131" t="str">
            <v xml:space="preserve"> </v>
          </cell>
          <cell r="KA131" t="str">
            <v xml:space="preserve"> </v>
          </cell>
          <cell r="KB131" t="str">
            <v xml:space="preserve"> </v>
          </cell>
          <cell r="KC131">
            <v>0</v>
          </cell>
          <cell r="KD131" t="str">
            <v xml:space="preserve"> </v>
          </cell>
          <cell r="KE131" t="str">
            <v xml:space="preserve"> </v>
          </cell>
          <cell r="KF131" t="str">
            <v xml:space="preserve"> </v>
          </cell>
          <cell r="KG131" t="str">
            <v xml:space="preserve"> </v>
          </cell>
          <cell r="KH131" t="str">
            <v xml:space="preserve"> </v>
          </cell>
          <cell r="KI131" t="str">
            <v xml:space="preserve"> </v>
          </cell>
          <cell r="KJ131" t="str">
            <v xml:space="preserve"> </v>
          </cell>
          <cell r="KK131" t="str">
            <v xml:space="preserve"> </v>
          </cell>
          <cell r="KL131" t="str">
            <v xml:space="preserve"> </v>
          </cell>
          <cell r="KM131" t="str">
            <v xml:space="preserve"> </v>
          </cell>
          <cell r="KN131" t="str">
            <v xml:space="preserve"> </v>
          </cell>
          <cell r="KO131" t="str">
            <v xml:space="preserve"> </v>
          </cell>
          <cell r="KP131" t="str">
            <v xml:space="preserve"> </v>
          </cell>
          <cell r="KQ131" t="str">
            <v xml:space="preserve"> </v>
          </cell>
          <cell r="KR131" t="str">
            <v xml:space="preserve"> </v>
          </cell>
          <cell r="KS131" t="str">
            <v xml:space="preserve"> </v>
          </cell>
          <cell r="KT131" t="str">
            <v xml:space="preserve"> </v>
          </cell>
          <cell r="KU131" t="str">
            <v xml:space="preserve"> </v>
          </cell>
          <cell r="KV131" t="str">
            <v xml:space="preserve"> </v>
          </cell>
          <cell r="KW131" t="str">
            <v xml:space="preserve"> </v>
          </cell>
          <cell r="KX131" t="str">
            <v xml:space="preserve"> </v>
          </cell>
          <cell r="KY131" t="str">
            <v xml:space="preserve"> </v>
          </cell>
          <cell r="KZ131" t="str">
            <v xml:space="preserve"> </v>
          </cell>
          <cell r="LA131" t="str">
            <v xml:space="preserve"> </v>
          </cell>
          <cell r="LB131" t="str">
            <v xml:space="preserve"> </v>
          </cell>
          <cell r="LC131" t="str">
            <v xml:space="preserve"> </v>
          </cell>
          <cell r="LD131" t="str">
            <v xml:space="preserve"> </v>
          </cell>
          <cell r="LE131" t="str">
            <v xml:space="preserve"> </v>
          </cell>
          <cell r="LF131" t="str">
            <v xml:space="preserve"> </v>
          </cell>
          <cell r="LG131" t="str">
            <v xml:space="preserve"> </v>
          </cell>
          <cell r="LH131" t="str">
            <v xml:space="preserve"> </v>
          </cell>
          <cell r="LI131" t="str">
            <v xml:space="preserve"> </v>
          </cell>
          <cell r="LJ131" t="str">
            <v xml:space="preserve"> </v>
          </cell>
          <cell r="LK131" t="str">
            <v xml:space="preserve"> </v>
          </cell>
          <cell r="LL131" t="str">
            <v xml:space="preserve"> </v>
          </cell>
          <cell r="LM131" t="str">
            <v xml:space="preserve"> </v>
          </cell>
          <cell r="LN131" t="str">
            <v xml:space="preserve"> </v>
          </cell>
          <cell r="LO131" t="str">
            <v xml:space="preserve"> </v>
          </cell>
          <cell r="LP131" t="str">
            <v xml:space="preserve"> </v>
          </cell>
          <cell r="LQ131" t="str">
            <v xml:space="preserve"> </v>
          </cell>
          <cell r="LR131" t="str">
            <v xml:space="preserve"> </v>
          </cell>
        </row>
        <row r="132">
          <cell r="M132" t="str">
            <v xml:space="preserve"> </v>
          </cell>
          <cell r="O132" t="str">
            <v xml:space="preserve"> </v>
          </cell>
          <cell r="P132" t="str">
            <v xml:space="preserve"> </v>
          </cell>
          <cell r="Q132" t="str">
            <v xml:space="preserve"> </v>
          </cell>
          <cell r="R132" t="str">
            <v xml:space="preserve"> </v>
          </cell>
          <cell r="S132" t="str">
            <v xml:space="preserve"> </v>
          </cell>
          <cell r="T132" t="str">
            <v xml:space="preserve"> </v>
          </cell>
          <cell r="U132" t="str">
            <v xml:space="preserve"> </v>
          </cell>
          <cell r="V132" t="str">
            <v xml:space="preserve"> </v>
          </cell>
          <cell r="W132" t="str">
            <v xml:space="preserve"> </v>
          </cell>
          <cell r="X132" t="str">
            <v xml:space="preserve"> </v>
          </cell>
          <cell r="Y132" t="str">
            <v xml:space="preserve"> </v>
          </cell>
          <cell r="Z132" t="str">
            <v xml:space="preserve"> </v>
          </cell>
          <cell r="AA132" t="str">
            <v xml:space="preserve"> </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t="str">
            <v xml:space="preserve"> </v>
          </cell>
          <cell r="BM132" t="str">
            <v xml:space="preserve"> </v>
          </cell>
          <cell r="BN132" t="str">
            <v xml:space="preserve"> </v>
          </cell>
          <cell r="BO132" t="str">
            <v xml:space="preserve"> </v>
          </cell>
          <cell r="BP132" t="str">
            <v xml:space="preserve"> </v>
          </cell>
          <cell r="BQ132" t="str">
            <v xml:space="preserve"> </v>
          </cell>
          <cell r="BR132" t="str">
            <v xml:space="preserve"> </v>
          </cell>
          <cell r="BS132" t="str">
            <v xml:space="preserve"> </v>
          </cell>
          <cell r="BT132" t="str">
            <v xml:space="preserve"> </v>
          </cell>
          <cell r="BU132" t="str">
            <v xml:space="preserve"> </v>
          </cell>
          <cell r="BV132" t="str">
            <v xml:space="preserve"> </v>
          </cell>
          <cell r="BW132" t="str">
            <v xml:space="preserve"> </v>
          </cell>
          <cell r="BX132">
            <v>0</v>
          </cell>
          <cell r="BY132">
            <v>0</v>
          </cell>
          <cell r="BZ132">
            <v>0</v>
          </cell>
          <cell r="CA132">
            <v>0</v>
          </cell>
          <cell r="CB132">
            <v>0</v>
          </cell>
          <cell r="CC132">
            <v>0</v>
          </cell>
          <cell r="CD132">
            <v>0</v>
          </cell>
          <cell r="CE132">
            <v>0</v>
          </cell>
          <cell r="CF132">
            <v>0</v>
          </cell>
          <cell r="CG132">
            <v>0</v>
          </cell>
          <cell r="CH132">
            <v>0</v>
          </cell>
          <cell r="CI132">
            <v>0</v>
          </cell>
          <cell r="CJ132" t="str">
            <v xml:space="preserve"> </v>
          </cell>
          <cell r="CK132" t="str">
            <v xml:space="preserve"> </v>
          </cell>
          <cell r="CL132" t="str">
            <v xml:space="preserve"> </v>
          </cell>
          <cell r="CM132" t="str">
            <v xml:space="preserve"> </v>
          </cell>
          <cell r="CN132" t="str">
            <v xml:space="preserve"> </v>
          </cell>
          <cell r="CO132" t="str">
            <v xml:space="preserve"> </v>
          </cell>
          <cell r="CP132" t="str">
            <v xml:space="preserve"> </v>
          </cell>
          <cell r="CQ132" t="str">
            <v xml:space="preserve"> </v>
          </cell>
          <cell r="CR132" t="str">
            <v xml:space="preserve"> </v>
          </cell>
          <cell r="CS132" t="str">
            <v xml:space="preserve"> </v>
          </cell>
          <cell r="CT132" t="str">
            <v xml:space="preserve"> </v>
          </cell>
          <cell r="CU132" t="str">
            <v xml:space="preserve"> </v>
          </cell>
          <cell r="CV132">
            <v>0</v>
          </cell>
          <cell r="CW132">
            <v>0</v>
          </cell>
          <cell r="CX132">
            <v>0</v>
          </cell>
          <cell r="CY132">
            <v>0</v>
          </cell>
          <cell r="CZ132">
            <v>0</v>
          </cell>
          <cell r="DA132">
            <v>0</v>
          </cell>
          <cell r="DB132">
            <v>0</v>
          </cell>
          <cell r="DC132">
            <v>0</v>
          </cell>
          <cell r="DD132">
            <v>0</v>
          </cell>
          <cell r="DE132">
            <v>0</v>
          </cell>
          <cell r="DF132">
            <v>0</v>
          </cell>
          <cell r="DG132">
            <v>0</v>
          </cell>
          <cell r="DH132" t="str">
            <v xml:space="preserve"> </v>
          </cell>
          <cell r="DI132" t="str">
            <v xml:space="preserve"> </v>
          </cell>
          <cell r="DJ132" t="str">
            <v xml:space="preserve"> </v>
          </cell>
          <cell r="DK132" t="str">
            <v xml:space="preserve"> </v>
          </cell>
          <cell r="DL132" t="str">
            <v xml:space="preserve"> </v>
          </cell>
          <cell r="DM132" t="str">
            <v xml:space="preserve"> </v>
          </cell>
          <cell r="DN132" t="str">
            <v xml:space="preserve"> </v>
          </cell>
          <cell r="DO132" t="str">
            <v xml:space="preserve"> </v>
          </cell>
          <cell r="DP132" t="str">
            <v xml:space="preserve"> </v>
          </cell>
          <cell r="DQ132" t="str">
            <v xml:space="preserve"> </v>
          </cell>
          <cell r="DR132" t="str">
            <v xml:space="preserve"> </v>
          </cell>
          <cell r="DS132" t="str">
            <v xml:space="preserve"> </v>
          </cell>
          <cell r="DT132" t="str">
            <v xml:space="preserve"> </v>
          </cell>
          <cell r="DU132" t="str">
            <v xml:space="preserve"> </v>
          </cell>
          <cell r="DV132" t="str">
            <v xml:space="preserve"> </v>
          </cell>
          <cell r="DW132" t="str">
            <v xml:space="preserve"> </v>
          </cell>
          <cell r="DX132" t="str">
            <v xml:space="preserve"> </v>
          </cell>
          <cell r="DY132" t="str">
            <v xml:space="preserve"> </v>
          </cell>
          <cell r="DZ132" t="str">
            <v xml:space="preserve"> </v>
          </cell>
          <cell r="EA132" t="str">
            <v xml:space="preserve"> </v>
          </cell>
          <cell r="EB132" t="str">
            <v xml:space="preserve"> </v>
          </cell>
          <cell r="EC132" t="str">
            <v xml:space="preserve"> </v>
          </cell>
          <cell r="ED132" t="str">
            <v xml:space="preserve"> </v>
          </cell>
          <cell r="EE132" t="str">
            <v xml:space="preserve"> </v>
          </cell>
          <cell r="EF132" t="str">
            <v xml:space="preserve"> </v>
          </cell>
          <cell r="EG132" t="str">
            <v xml:space="preserve"> </v>
          </cell>
          <cell r="EH132" t="str">
            <v xml:space="preserve"> </v>
          </cell>
          <cell r="EI132" t="str">
            <v xml:space="preserve"> </v>
          </cell>
          <cell r="EJ132" t="str">
            <v xml:space="preserve"> </v>
          </cell>
          <cell r="EK132" t="str">
            <v xml:space="preserve"> </v>
          </cell>
          <cell r="EL132" t="str">
            <v xml:space="preserve"> </v>
          </cell>
          <cell r="EM132" t="str">
            <v xml:space="preserve"> </v>
          </cell>
          <cell r="EN132" t="str">
            <v xml:space="preserve"> </v>
          </cell>
          <cell r="EO132" t="str">
            <v xml:space="preserve"> </v>
          </cell>
          <cell r="EP132" t="str">
            <v xml:space="preserve"> </v>
          </cell>
          <cell r="EQ132" t="str">
            <v xml:space="preserve"> </v>
          </cell>
          <cell r="ER132" t="str">
            <v xml:space="preserve"> </v>
          </cell>
          <cell r="ES132" t="str">
            <v xml:space="preserve"> </v>
          </cell>
          <cell r="ET132" t="str">
            <v xml:space="preserve"> </v>
          </cell>
          <cell r="EU132" t="str">
            <v xml:space="preserve"> </v>
          </cell>
          <cell r="EV132" t="str">
            <v xml:space="preserve"> </v>
          </cell>
          <cell r="EW132" t="str">
            <v xml:space="preserve"> </v>
          </cell>
          <cell r="EX132" t="str">
            <v xml:space="preserve"> </v>
          </cell>
          <cell r="EY132" t="str">
            <v xml:space="preserve"> </v>
          </cell>
          <cell r="EZ132" t="str">
            <v xml:space="preserve"> </v>
          </cell>
          <cell r="FA132" t="str">
            <v xml:space="preserve"> </v>
          </cell>
          <cell r="FB132" t="str">
            <v xml:space="preserve"> </v>
          </cell>
          <cell r="FC132" t="str">
            <v xml:space="preserve"> </v>
          </cell>
          <cell r="FD132" t="str">
            <v xml:space="preserve"> </v>
          </cell>
          <cell r="FE132">
            <v>0</v>
          </cell>
          <cell r="FF132">
            <v>0</v>
          </cell>
          <cell r="FG132">
            <v>0</v>
          </cell>
          <cell r="FH132">
            <v>0</v>
          </cell>
          <cell r="FI132">
            <v>0</v>
          </cell>
          <cell r="FJ132">
            <v>0</v>
          </cell>
          <cell r="FK132">
            <v>0</v>
          </cell>
          <cell r="FL132">
            <v>0</v>
          </cell>
          <cell r="FM132">
            <v>0</v>
          </cell>
          <cell r="FN132">
            <v>0</v>
          </cell>
          <cell r="FO132">
            <v>0</v>
          </cell>
          <cell r="FP132">
            <v>0</v>
          </cell>
          <cell r="FQ132">
            <v>0</v>
          </cell>
          <cell r="FR132">
            <v>0</v>
          </cell>
          <cell r="FS132">
            <v>0</v>
          </cell>
          <cell r="FT132">
            <v>0</v>
          </cell>
          <cell r="FU132">
            <v>0</v>
          </cell>
          <cell r="FV132">
            <v>0</v>
          </cell>
          <cell r="FW132">
            <v>0</v>
          </cell>
          <cell r="FX132">
            <v>0</v>
          </cell>
          <cell r="FY132">
            <v>0</v>
          </cell>
          <cell r="FZ132">
            <v>0</v>
          </cell>
          <cell r="GA132">
            <v>0</v>
          </cell>
          <cell r="GB132">
            <v>0</v>
          </cell>
          <cell r="GC132">
            <v>0</v>
          </cell>
          <cell r="GD132">
            <v>0</v>
          </cell>
          <cell r="GE132">
            <v>0</v>
          </cell>
          <cell r="GF132">
            <v>0</v>
          </cell>
          <cell r="GG132">
            <v>0</v>
          </cell>
          <cell r="GH132">
            <v>0</v>
          </cell>
          <cell r="GI132">
            <v>0</v>
          </cell>
          <cell r="GJ132">
            <v>0</v>
          </cell>
          <cell r="GK132">
            <v>0</v>
          </cell>
          <cell r="GL132">
            <v>0</v>
          </cell>
          <cell r="GM132">
            <v>0</v>
          </cell>
          <cell r="GN132">
            <v>0</v>
          </cell>
          <cell r="GO132">
            <v>0</v>
          </cell>
          <cell r="GP132">
            <v>0</v>
          </cell>
          <cell r="GQ132">
            <v>0</v>
          </cell>
          <cell r="GR132">
            <v>0</v>
          </cell>
          <cell r="GS132">
            <v>0</v>
          </cell>
          <cell r="GT132">
            <v>0</v>
          </cell>
          <cell r="GU132">
            <v>0</v>
          </cell>
          <cell r="GV132">
            <v>0</v>
          </cell>
          <cell r="GW132">
            <v>0</v>
          </cell>
          <cell r="GX132">
            <v>0</v>
          </cell>
          <cell r="GY132">
            <v>0</v>
          </cell>
          <cell r="GZ132">
            <v>0</v>
          </cell>
          <cell r="HA132">
            <v>0</v>
          </cell>
          <cell r="HB132">
            <v>0</v>
          </cell>
          <cell r="HC132">
            <v>0</v>
          </cell>
          <cell r="HD132">
            <v>0</v>
          </cell>
          <cell r="HE132">
            <v>0</v>
          </cell>
          <cell r="HF132">
            <v>0</v>
          </cell>
          <cell r="HG132">
            <v>0</v>
          </cell>
          <cell r="HH132">
            <v>0</v>
          </cell>
          <cell r="HI132">
            <v>0</v>
          </cell>
          <cell r="HJ132">
            <v>0</v>
          </cell>
          <cell r="HK132">
            <v>0</v>
          </cell>
          <cell r="HL132">
            <v>0</v>
          </cell>
          <cell r="HM132">
            <v>0</v>
          </cell>
          <cell r="HN132">
            <v>0</v>
          </cell>
          <cell r="HO132">
            <v>0</v>
          </cell>
          <cell r="HP132">
            <v>0</v>
          </cell>
          <cell r="HQ132">
            <v>0</v>
          </cell>
          <cell r="HR132">
            <v>0</v>
          </cell>
          <cell r="HS132">
            <v>0</v>
          </cell>
          <cell r="HT132">
            <v>0</v>
          </cell>
          <cell r="HU132">
            <v>0</v>
          </cell>
          <cell r="HV132">
            <v>0</v>
          </cell>
          <cell r="HW132">
            <v>0</v>
          </cell>
          <cell r="HX132">
            <v>0</v>
          </cell>
          <cell r="HY132">
            <v>0</v>
          </cell>
          <cell r="HZ132">
            <v>0</v>
          </cell>
          <cell r="IA132">
            <v>0</v>
          </cell>
          <cell r="IB132">
            <v>0</v>
          </cell>
          <cell r="IC132">
            <v>0</v>
          </cell>
          <cell r="ID132">
            <v>0</v>
          </cell>
          <cell r="IE132">
            <v>0</v>
          </cell>
          <cell r="IF132">
            <v>0</v>
          </cell>
          <cell r="IG132">
            <v>0</v>
          </cell>
          <cell r="IH132">
            <v>0</v>
          </cell>
          <cell r="II132">
            <v>0</v>
          </cell>
          <cell r="IJ132">
            <v>0</v>
          </cell>
          <cell r="IK132">
            <v>0</v>
          </cell>
          <cell r="IL132">
            <v>0</v>
          </cell>
          <cell r="IM132">
            <v>0</v>
          </cell>
          <cell r="IN132">
            <v>0</v>
          </cell>
          <cell r="IO132">
            <v>0</v>
          </cell>
          <cell r="IP132">
            <v>0</v>
          </cell>
          <cell r="IQ132">
            <v>0</v>
          </cell>
          <cell r="IR132">
            <v>0</v>
          </cell>
          <cell r="IS132">
            <v>0</v>
          </cell>
          <cell r="IT132">
            <v>0</v>
          </cell>
          <cell r="IU132">
            <v>0</v>
          </cell>
          <cell r="IV132">
            <v>0</v>
          </cell>
          <cell r="IW132">
            <v>0</v>
          </cell>
          <cell r="IX132">
            <v>0</v>
          </cell>
          <cell r="IY132">
            <v>0</v>
          </cell>
          <cell r="IZ132">
            <v>0</v>
          </cell>
          <cell r="JA132">
            <v>0</v>
          </cell>
          <cell r="JB132">
            <v>0</v>
          </cell>
          <cell r="JC132">
            <v>0</v>
          </cell>
          <cell r="JD132">
            <v>0</v>
          </cell>
          <cell r="JE132">
            <v>0</v>
          </cell>
          <cell r="JF132">
            <v>0</v>
          </cell>
          <cell r="JG132">
            <v>0</v>
          </cell>
          <cell r="JH132">
            <v>0</v>
          </cell>
          <cell r="JI132">
            <v>0</v>
          </cell>
          <cell r="JJ132">
            <v>0</v>
          </cell>
          <cell r="JK132">
            <v>0</v>
          </cell>
          <cell r="JL132">
            <v>0</v>
          </cell>
          <cell r="JM132">
            <v>0</v>
          </cell>
          <cell r="JN132">
            <v>0</v>
          </cell>
          <cell r="JO132">
            <v>0</v>
          </cell>
          <cell r="JP132">
            <v>0</v>
          </cell>
          <cell r="JQ132" t="str">
            <v xml:space="preserve"> </v>
          </cell>
          <cell r="JR132" t="str">
            <v xml:space="preserve"> </v>
          </cell>
          <cell r="JS132" t="str">
            <v xml:space="preserve"> </v>
          </cell>
          <cell r="JT132" t="str">
            <v xml:space="preserve"> </v>
          </cell>
          <cell r="JU132" t="str">
            <v xml:space="preserve"> </v>
          </cell>
          <cell r="JV132" t="str">
            <v xml:space="preserve"> </v>
          </cell>
          <cell r="JW132" t="str">
            <v xml:space="preserve"> </v>
          </cell>
          <cell r="JX132" t="str">
            <v xml:space="preserve"> </v>
          </cell>
          <cell r="JY132" t="str">
            <v xml:space="preserve"> </v>
          </cell>
          <cell r="JZ132" t="str">
            <v xml:space="preserve"> </v>
          </cell>
          <cell r="KA132" t="str">
            <v xml:space="preserve"> </v>
          </cell>
          <cell r="KB132" t="str">
            <v xml:space="preserve"> </v>
          </cell>
          <cell r="KC132">
            <v>0</v>
          </cell>
          <cell r="KD132" t="str">
            <v xml:space="preserve"> </v>
          </cell>
          <cell r="KE132" t="str">
            <v xml:space="preserve"> </v>
          </cell>
          <cell r="KF132" t="str">
            <v xml:space="preserve"> </v>
          </cell>
          <cell r="KG132" t="str">
            <v xml:space="preserve"> </v>
          </cell>
          <cell r="KH132" t="str">
            <v xml:space="preserve"> </v>
          </cell>
          <cell r="KI132" t="str">
            <v xml:space="preserve"> </v>
          </cell>
          <cell r="KJ132" t="str">
            <v xml:space="preserve"> </v>
          </cell>
          <cell r="KK132" t="str">
            <v xml:space="preserve"> </v>
          </cell>
          <cell r="KL132" t="str">
            <v xml:space="preserve"> </v>
          </cell>
          <cell r="KM132" t="str">
            <v xml:space="preserve"> </v>
          </cell>
          <cell r="KN132" t="str">
            <v xml:space="preserve"> </v>
          </cell>
          <cell r="KO132" t="str">
            <v xml:space="preserve"> </v>
          </cell>
          <cell r="KP132" t="str">
            <v xml:space="preserve"> </v>
          </cell>
          <cell r="KQ132" t="str">
            <v xml:space="preserve"> </v>
          </cell>
          <cell r="KR132" t="str">
            <v xml:space="preserve"> </v>
          </cell>
          <cell r="KS132" t="str">
            <v xml:space="preserve"> </v>
          </cell>
          <cell r="KT132" t="str">
            <v xml:space="preserve"> </v>
          </cell>
          <cell r="KU132" t="str">
            <v xml:space="preserve"> </v>
          </cell>
          <cell r="KV132" t="str">
            <v xml:space="preserve"> </v>
          </cell>
          <cell r="KW132" t="str">
            <v xml:space="preserve"> </v>
          </cell>
          <cell r="KX132" t="str">
            <v xml:space="preserve"> </v>
          </cell>
          <cell r="KY132" t="str">
            <v xml:space="preserve"> </v>
          </cell>
          <cell r="KZ132" t="str">
            <v xml:space="preserve"> </v>
          </cell>
          <cell r="LA132" t="str">
            <v xml:space="preserve"> </v>
          </cell>
          <cell r="LB132" t="str">
            <v xml:space="preserve"> </v>
          </cell>
          <cell r="LC132" t="str">
            <v xml:space="preserve"> </v>
          </cell>
          <cell r="LD132" t="str">
            <v xml:space="preserve"> </v>
          </cell>
          <cell r="LE132" t="str">
            <v xml:space="preserve"> </v>
          </cell>
          <cell r="LF132" t="str">
            <v xml:space="preserve"> </v>
          </cell>
          <cell r="LG132" t="str">
            <v xml:space="preserve"> </v>
          </cell>
          <cell r="LH132" t="str">
            <v xml:space="preserve"> </v>
          </cell>
          <cell r="LI132" t="str">
            <v xml:space="preserve"> </v>
          </cell>
          <cell r="LJ132" t="str">
            <v xml:space="preserve"> </v>
          </cell>
          <cell r="LK132" t="str">
            <v xml:space="preserve"> </v>
          </cell>
          <cell r="LL132" t="str">
            <v xml:space="preserve"> </v>
          </cell>
          <cell r="LM132" t="str">
            <v xml:space="preserve"> </v>
          </cell>
          <cell r="LN132" t="str">
            <v xml:space="preserve"> </v>
          </cell>
          <cell r="LO132" t="str">
            <v xml:space="preserve"> </v>
          </cell>
          <cell r="LP132" t="str">
            <v xml:space="preserve"> </v>
          </cell>
          <cell r="LQ132" t="str">
            <v xml:space="preserve"> </v>
          </cell>
          <cell r="LR132" t="str">
            <v xml:space="preserve"> </v>
          </cell>
        </row>
        <row r="133">
          <cell r="M133" t="str">
            <v xml:space="preserve"> </v>
          </cell>
          <cell r="O133" t="str">
            <v xml:space="preserve"> </v>
          </cell>
          <cell r="P133" t="str">
            <v xml:space="preserve"> </v>
          </cell>
          <cell r="Q133" t="str">
            <v xml:space="preserve"> </v>
          </cell>
          <cell r="R133" t="str">
            <v xml:space="preserve"> </v>
          </cell>
          <cell r="S133" t="str">
            <v xml:space="preserve"> </v>
          </cell>
          <cell r="T133" t="str">
            <v xml:space="preserve"> </v>
          </cell>
          <cell r="U133" t="str">
            <v xml:space="preserve"> </v>
          </cell>
          <cell r="V133" t="str">
            <v xml:space="preserve"> </v>
          </cell>
          <cell r="W133" t="str">
            <v xml:space="preserve"> </v>
          </cell>
          <cell r="X133" t="str">
            <v xml:space="preserve"> </v>
          </cell>
          <cell r="Y133" t="str">
            <v xml:space="preserve"> </v>
          </cell>
          <cell r="Z133" t="str">
            <v xml:space="preserve"> </v>
          </cell>
          <cell r="AA133" t="str">
            <v xml:space="preserve"> </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t="str">
            <v xml:space="preserve"> </v>
          </cell>
          <cell r="BM133" t="str">
            <v xml:space="preserve"> </v>
          </cell>
          <cell r="BN133" t="str">
            <v xml:space="preserve"> </v>
          </cell>
          <cell r="BO133" t="str">
            <v xml:space="preserve"> </v>
          </cell>
          <cell r="BP133" t="str">
            <v xml:space="preserve"> </v>
          </cell>
          <cell r="BQ133" t="str">
            <v xml:space="preserve"> </v>
          </cell>
          <cell r="BR133" t="str">
            <v xml:space="preserve"> </v>
          </cell>
          <cell r="BS133" t="str">
            <v xml:space="preserve"> </v>
          </cell>
          <cell r="BT133" t="str">
            <v xml:space="preserve"> </v>
          </cell>
          <cell r="BU133" t="str">
            <v xml:space="preserve"> </v>
          </cell>
          <cell r="BV133" t="str">
            <v xml:space="preserve"> </v>
          </cell>
          <cell r="BW133" t="str">
            <v xml:space="preserve"> </v>
          </cell>
          <cell r="BX133">
            <v>0</v>
          </cell>
          <cell r="BY133">
            <v>0</v>
          </cell>
          <cell r="BZ133">
            <v>0</v>
          </cell>
          <cell r="CA133">
            <v>0</v>
          </cell>
          <cell r="CB133">
            <v>0</v>
          </cell>
          <cell r="CC133">
            <v>0</v>
          </cell>
          <cell r="CD133">
            <v>0</v>
          </cell>
          <cell r="CE133">
            <v>0</v>
          </cell>
          <cell r="CF133">
            <v>0</v>
          </cell>
          <cell r="CG133">
            <v>0</v>
          </cell>
          <cell r="CH133">
            <v>0</v>
          </cell>
          <cell r="CI133">
            <v>0</v>
          </cell>
          <cell r="CJ133" t="str">
            <v xml:space="preserve"> </v>
          </cell>
          <cell r="CK133" t="str">
            <v xml:space="preserve"> </v>
          </cell>
          <cell r="CL133" t="str">
            <v xml:space="preserve"> </v>
          </cell>
          <cell r="CM133" t="str">
            <v xml:space="preserve"> </v>
          </cell>
          <cell r="CN133" t="str">
            <v xml:space="preserve"> </v>
          </cell>
          <cell r="CO133" t="str">
            <v xml:space="preserve"> </v>
          </cell>
          <cell r="CP133" t="str">
            <v xml:space="preserve"> </v>
          </cell>
          <cell r="CQ133" t="str">
            <v xml:space="preserve"> </v>
          </cell>
          <cell r="CR133" t="str">
            <v xml:space="preserve"> </v>
          </cell>
          <cell r="CS133" t="str">
            <v xml:space="preserve"> </v>
          </cell>
          <cell r="CT133" t="str">
            <v xml:space="preserve"> </v>
          </cell>
          <cell r="CU133" t="str">
            <v xml:space="preserve"> </v>
          </cell>
          <cell r="CV133">
            <v>0</v>
          </cell>
          <cell r="CW133">
            <v>0</v>
          </cell>
          <cell r="CX133">
            <v>0</v>
          </cell>
          <cell r="CY133">
            <v>0</v>
          </cell>
          <cell r="CZ133">
            <v>0</v>
          </cell>
          <cell r="DA133">
            <v>0</v>
          </cell>
          <cell r="DB133">
            <v>0</v>
          </cell>
          <cell r="DC133">
            <v>0</v>
          </cell>
          <cell r="DD133">
            <v>0</v>
          </cell>
          <cell r="DE133">
            <v>0</v>
          </cell>
          <cell r="DF133">
            <v>0</v>
          </cell>
          <cell r="DG133">
            <v>0</v>
          </cell>
          <cell r="DH133" t="str">
            <v xml:space="preserve"> </v>
          </cell>
          <cell r="DI133" t="str">
            <v xml:space="preserve"> </v>
          </cell>
          <cell r="DJ133" t="str">
            <v xml:space="preserve"> </v>
          </cell>
          <cell r="DK133" t="str">
            <v xml:space="preserve"> </v>
          </cell>
          <cell r="DL133" t="str">
            <v xml:space="preserve"> </v>
          </cell>
          <cell r="DM133" t="str">
            <v xml:space="preserve"> </v>
          </cell>
          <cell r="DN133" t="str">
            <v xml:space="preserve"> </v>
          </cell>
          <cell r="DO133" t="str">
            <v xml:space="preserve"> </v>
          </cell>
          <cell r="DP133" t="str">
            <v xml:space="preserve"> </v>
          </cell>
          <cell r="DQ133" t="str">
            <v xml:space="preserve"> </v>
          </cell>
          <cell r="DR133" t="str">
            <v xml:space="preserve"> </v>
          </cell>
          <cell r="DS133" t="str">
            <v xml:space="preserve"> </v>
          </cell>
          <cell r="DT133" t="str">
            <v xml:space="preserve"> </v>
          </cell>
          <cell r="DU133" t="str">
            <v xml:space="preserve"> </v>
          </cell>
          <cell r="DV133" t="str">
            <v xml:space="preserve"> </v>
          </cell>
          <cell r="DW133" t="str">
            <v xml:space="preserve"> </v>
          </cell>
          <cell r="DX133" t="str">
            <v xml:space="preserve"> </v>
          </cell>
          <cell r="DY133" t="str">
            <v xml:space="preserve"> </v>
          </cell>
          <cell r="DZ133" t="str">
            <v xml:space="preserve"> </v>
          </cell>
          <cell r="EA133" t="str">
            <v xml:space="preserve"> </v>
          </cell>
          <cell r="EB133" t="str">
            <v xml:space="preserve"> </v>
          </cell>
          <cell r="EC133" t="str">
            <v xml:space="preserve"> </v>
          </cell>
          <cell r="ED133" t="str">
            <v xml:space="preserve"> </v>
          </cell>
          <cell r="EE133" t="str">
            <v xml:space="preserve"> </v>
          </cell>
          <cell r="EF133" t="str">
            <v xml:space="preserve"> </v>
          </cell>
          <cell r="EG133" t="str">
            <v xml:space="preserve"> </v>
          </cell>
          <cell r="EH133" t="str">
            <v xml:space="preserve"> </v>
          </cell>
          <cell r="EI133" t="str">
            <v xml:space="preserve"> </v>
          </cell>
          <cell r="EJ133" t="str">
            <v xml:space="preserve"> </v>
          </cell>
          <cell r="EK133" t="str">
            <v xml:space="preserve"> </v>
          </cell>
          <cell r="EL133" t="str">
            <v xml:space="preserve"> </v>
          </cell>
          <cell r="EM133" t="str">
            <v xml:space="preserve"> </v>
          </cell>
          <cell r="EN133" t="str">
            <v xml:space="preserve"> </v>
          </cell>
          <cell r="EO133" t="str">
            <v xml:space="preserve"> </v>
          </cell>
          <cell r="EP133" t="str">
            <v xml:space="preserve"> </v>
          </cell>
          <cell r="EQ133" t="str">
            <v xml:space="preserve"> </v>
          </cell>
          <cell r="ER133" t="str">
            <v xml:space="preserve"> </v>
          </cell>
          <cell r="ES133" t="str">
            <v xml:space="preserve"> </v>
          </cell>
          <cell r="ET133" t="str">
            <v xml:space="preserve"> </v>
          </cell>
          <cell r="EU133" t="str">
            <v xml:space="preserve"> </v>
          </cell>
          <cell r="EV133" t="str">
            <v xml:space="preserve"> </v>
          </cell>
          <cell r="EW133" t="str">
            <v xml:space="preserve"> </v>
          </cell>
          <cell r="EX133" t="str">
            <v xml:space="preserve"> </v>
          </cell>
          <cell r="EY133" t="str">
            <v xml:space="preserve"> </v>
          </cell>
          <cell r="EZ133" t="str">
            <v xml:space="preserve"> </v>
          </cell>
          <cell r="FA133" t="str">
            <v xml:space="preserve"> </v>
          </cell>
          <cell r="FB133" t="str">
            <v xml:space="preserve"> </v>
          </cell>
          <cell r="FC133" t="str">
            <v xml:space="preserve"> </v>
          </cell>
          <cell r="FD133" t="str">
            <v xml:space="preserve"> </v>
          </cell>
          <cell r="FE133">
            <v>0</v>
          </cell>
          <cell r="FF133">
            <v>0</v>
          </cell>
          <cell r="FG133">
            <v>0</v>
          </cell>
          <cell r="FH133">
            <v>0</v>
          </cell>
          <cell r="FI133">
            <v>0</v>
          </cell>
          <cell r="FJ133">
            <v>0</v>
          </cell>
          <cell r="FK133">
            <v>0</v>
          </cell>
          <cell r="FL133">
            <v>0</v>
          </cell>
          <cell r="FM133">
            <v>0</v>
          </cell>
          <cell r="FN133">
            <v>0</v>
          </cell>
          <cell r="FO133">
            <v>0</v>
          </cell>
          <cell r="FP133">
            <v>0</v>
          </cell>
          <cell r="FQ133">
            <v>0</v>
          </cell>
          <cell r="FR133">
            <v>0</v>
          </cell>
          <cell r="FS133">
            <v>0</v>
          </cell>
          <cell r="FT133">
            <v>0</v>
          </cell>
          <cell r="FU133">
            <v>0</v>
          </cell>
          <cell r="FV133">
            <v>0</v>
          </cell>
          <cell r="FW133">
            <v>0</v>
          </cell>
          <cell r="FX133">
            <v>0</v>
          </cell>
          <cell r="FY133">
            <v>0</v>
          </cell>
          <cell r="FZ133">
            <v>0</v>
          </cell>
          <cell r="GA133">
            <v>0</v>
          </cell>
          <cell r="GB133">
            <v>0</v>
          </cell>
          <cell r="GC133">
            <v>0</v>
          </cell>
          <cell r="GD133">
            <v>0</v>
          </cell>
          <cell r="GE133">
            <v>0</v>
          </cell>
          <cell r="GF133">
            <v>0</v>
          </cell>
          <cell r="GG133">
            <v>0</v>
          </cell>
          <cell r="GH133">
            <v>0</v>
          </cell>
          <cell r="GI133">
            <v>0</v>
          </cell>
          <cell r="GJ133">
            <v>0</v>
          </cell>
          <cell r="GK133">
            <v>0</v>
          </cell>
          <cell r="GL133">
            <v>0</v>
          </cell>
          <cell r="GM133">
            <v>0</v>
          </cell>
          <cell r="GN133">
            <v>0</v>
          </cell>
          <cell r="GO133">
            <v>0</v>
          </cell>
          <cell r="GP133">
            <v>0</v>
          </cell>
          <cell r="GQ133">
            <v>0</v>
          </cell>
          <cell r="GR133">
            <v>0</v>
          </cell>
          <cell r="GS133">
            <v>0</v>
          </cell>
          <cell r="GT133">
            <v>0</v>
          </cell>
          <cell r="GU133">
            <v>0</v>
          </cell>
          <cell r="GV133">
            <v>0</v>
          </cell>
          <cell r="GW133">
            <v>0</v>
          </cell>
          <cell r="GX133">
            <v>0</v>
          </cell>
          <cell r="GY133">
            <v>0</v>
          </cell>
          <cell r="GZ133">
            <v>0</v>
          </cell>
          <cell r="HA133">
            <v>0</v>
          </cell>
          <cell r="HB133">
            <v>0</v>
          </cell>
          <cell r="HC133">
            <v>0</v>
          </cell>
          <cell r="HD133">
            <v>0</v>
          </cell>
          <cell r="HE133">
            <v>0</v>
          </cell>
          <cell r="HF133">
            <v>0</v>
          </cell>
          <cell r="HG133">
            <v>0</v>
          </cell>
          <cell r="HH133">
            <v>0</v>
          </cell>
          <cell r="HI133">
            <v>0</v>
          </cell>
          <cell r="HJ133">
            <v>0</v>
          </cell>
          <cell r="HK133">
            <v>0</v>
          </cell>
          <cell r="HL133">
            <v>0</v>
          </cell>
          <cell r="HM133">
            <v>0</v>
          </cell>
          <cell r="HN133">
            <v>0</v>
          </cell>
          <cell r="HO133">
            <v>0</v>
          </cell>
          <cell r="HP133">
            <v>0</v>
          </cell>
          <cell r="HQ133">
            <v>0</v>
          </cell>
          <cell r="HR133">
            <v>0</v>
          </cell>
          <cell r="HS133">
            <v>0</v>
          </cell>
          <cell r="HT133">
            <v>0</v>
          </cell>
          <cell r="HU133">
            <v>0</v>
          </cell>
          <cell r="HV133">
            <v>0</v>
          </cell>
          <cell r="HW133">
            <v>0</v>
          </cell>
          <cell r="HX133">
            <v>0</v>
          </cell>
          <cell r="HY133">
            <v>0</v>
          </cell>
          <cell r="HZ133">
            <v>0</v>
          </cell>
          <cell r="IA133">
            <v>0</v>
          </cell>
          <cell r="IB133">
            <v>0</v>
          </cell>
          <cell r="IC133">
            <v>0</v>
          </cell>
          <cell r="ID133">
            <v>0</v>
          </cell>
          <cell r="IE133">
            <v>0</v>
          </cell>
          <cell r="IF133">
            <v>0</v>
          </cell>
          <cell r="IG133">
            <v>0</v>
          </cell>
          <cell r="IH133">
            <v>0</v>
          </cell>
          <cell r="II133">
            <v>0</v>
          </cell>
          <cell r="IJ133">
            <v>0</v>
          </cell>
          <cell r="IK133">
            <v>0</v>
          </cell>
          <cell r="IL133">
            <v>0</v>
          </cell>
          <cell r="IM133">
            <v>0</v>
          </cell>
          <cell r="IN133">
            <v>0</v>
          </cell>
          <cell r="IO133">
            <v>0</v>
          </cell>
          <cell r="IP133">
            <v>0</v>
          </cell>
          <cell r="IQ133">
            <v>0</v>
          </cell>
          <cell r="IR133">
            <v>0</v>
          </cell>
          <cell r="IS133">
            <v>0</v>
          </cell>
          <cell r="IT133">
            <v>0</v>
          </cell>
          <cell r="IU133">
            <v>0</v>
          </cell>
          <cell r="IV133">
            <v>0</v>
          </cell>
          <cell r="IW133">
            <v>0</v>
          </cell>
          <cell r="IX133">
            <v>0</v>
          </cell>
          <cell r="IY133">
            <v>0</v>
          </cell>
          <cell r="IZ133">
            <v>0</v>
          </cell>
          <cell r="JA133">
            <v>0</v>
          </cell>
          <cell r="JB133">
            <v>0</v>
          </cell>
          <cell r="JC133">
            <v>0</v>
          </cell>
          <cell r="JD133">
            <v>0</v>
          </cell>
          <cell r="JE133">
            <v>0</v>
          </cell>
          <cell r="JF133">
            <v>0</v>
          </cell>
          <cell r="JG133">
            <v>0</v>
          </cell>
          <cell r="JH133">
            <v>0</v>
          </cell>
          <cell r="JI133">
            <v>0</v>
          </cell>
          <cell r="JJ133">
            <v>0</v>
          </cell>
          <cell r="JK133">
            <v>0</v>
          </cell>
          <cell r="JL133">
            <v>0</v>
          </cell>
          <cell r="JM133">
            <v>0</v>
          </cell>
          <cell r="JN133">
            <v>0</v>
          </cell>
          <cell r="JO133">
            <v>0</v>
          </cell>
          <cell r="JP133">
            <v>0</v>
          </cell>
          <cell r="JQ133" t="str">
            <v xml:space="preserve"> </v>
          </cell>
          <cell r="JR133" t="str">
            <v xml:space="preserve"> </v>
          </cell>
          <cell r="JS133" t="str">
            <v xml:space="preserve"> </v>
          </cell>
          <cell r="JT133" t="str">
            <v xml:space="preserve"> </v>
          </cell>
          <cell r="JU133" t="str">
            <v xml:space="preserve"> </v>
          </cell>
          <cell r="JV133" t="str">
            <v xml:space="preserve"> </v>
          </cell>
          <cell r="JW133" t="str">
            <v xml:space="preserve"> </v>
          </cell>
          <cell r="JX133" t="str">
            <v xml:space="preserve"> </v>
          </cell>
          <cell r="JY133" t="str">
            <v xml:space="preserve"> </v>
          </cell>
          <cell r="JZ133" t="str">
            <v xml:space="preserve"> </v>
          </cell>
          <cell r="KA133" t="str">
            <v xml:space="preserve"> </v>
          </cell>
          <cell r="KB133" t="str">
            <v xml:space="preserve"> </v>
          </cell>
          <cell r="KC133">
            <v>0</v>
          </cell>
          <cell r="KD133" t="str">
            <v xml:space="preserve"> </v>
          </cell>
          <cell r="KE133" t="str">
            <v xml:space="preserve"> </v>
          </cell>
          <cell r="KF133" t="str">
            <v xml:space="preserve"> </v>
          </cell>
          <cell r="KG133" t="str">
            <v xml:space="preserve"> </v>
          </cell>
          <cell r="KH133" t="str">
            <v xml:space="preserve"> </v>
          </cell>
          <cell r="KI133" t="str">
            <v xml:space="preserve"> </v>
          </cell>
          <cell r="KJ133" t="str">
            <v xml:space="preserve"> </v>
          </cell>
          <cell r="KK133" t="str">
            <v xml:space="preserve"> </v>
          </cell>
          <cell r="KL133" t="str">
            <v xml:space="preserve"> </v>
          </cell>
          <cell r="KM133" t="str">
            <v xml:space="preserve"> </v>
          </cell>
          <cell r="KN133" t="str">
            <v xml:space="preserve"> </v>
          </cell>
          <cell r="KO133" t="str">
            <v xml:space="preserve"> </v>
          </cell>
          <cell r="KP133" t="str">
            <v xml:space="preserve"> </v>
          </cell>
          <cell r="KQ133" t="str">
            <v xml:space="preserve"> </v>
          </cell>
          <cell r="KR133" t="str">
            <v xml:space="preserve"> </v>
          </cell>
          <cell r="KS133" t="str">
            <v xml:space="preserve"> </v>
          </cell>
          <cell r="KT133" t="str">
            <v xml:space="preserve"> </v>
          </cell>
          <cell r="KU133" t="str">
            <v xml:space="preserve"> </v>
          </cell>
          <cell r="KV133" t="str">
            <v xml:space="preserve"> </v>
          </cell>
          <cell r="KW133" t="str">
            <v xml:space="preserve"> </v>
          </cell>
          <cell r="KX133" t="str">
            <v xml:space="preserve"> </v>
          </cell>
          <cell r="KY133" t="str">
            <v xml:space="preserve"> </v>
          </cell>
          <cell r="KZ133" t="str">
            <v xml:space="preserve"> </v>
          </cell>
          <cell r="LA133" t="str">
            <v xml:space="preserve"> </v>
          </cell>
          <cell r="LB133" t="str">
            <v xml:space="preserve"> </v>
          </cell>
          <cell r="LC133" t="str">
            <v xml:space="preserve"> </v>
          </cell>
          <cell r="LD133" t="str">
            <v xml:space="preserve"> </v>
          </cell>
          <cell r="LE133" t="str">
            <v xml:space="preserve"> </v>
          </cell>
          <cell r="LF133" t="str">
            <v xml:space="preserve"> </v>
          </cell>
          <cell r="LG133" t="str">
            <v xml:space="preserve"> </v>
          </cell>
          <cell r="LH133" t="str">
            <v xml:space="preserve"> </v>
          </cell>
          <cell r="LI133" t="str">
            <v xml:space="preserve"> </v>
          </cell>
          <cell r="LJ133" t="str">
            <v xml:space="preserve"> </v>
          </cell>
          <cell r="LK133" t="str">
            <v xml:space="preserve"> </v>
          </cell>
          <cell r="LL133" t="str">
            <v xml:space="preserve"> </v>
          </cell>
          <cell r="LM133" t="str">
            <v xml:space="preserve"> </v>
          </cell>
          <cell r="LN133" t="str">
            <v xml:space="preserve"> </v>
          </cell>
          <cell r="LO133" t="str">
            <v xml:space="preserve"> </v>
          </cell>
          <cell r="LP133" t="str">
            <v xml:space="preserve"> </v>
          </cell>
          <cell r="LQ133" t="str">
            <v xml:space="preserve"> </v>
          </cell>
          <cell r="LR133" t="str">
            <v xml:space="preserve"> </v>
          </cell>
        </row>
      </sheetData>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Monthly"/>
      <sheetName val="Mirror chart Tot Tax Rev CASH"/>
      <sheetName val="Mirror chart C&amp;E"/>
      <sheetName val="Monthly database"/>
      <sheetName val="Enhanced Quarterly"/>
      <sheetName val="Moving averages"/>
      <sheetName val="Table of contents 4 Monthly DB"/>
      <sheetName val="Q3 graph - Dom VAT"/>
      <sheetName val="Q3 graph - PAYE"/>
      <sheetName val="Q3 graph - VAT refunds"/>
      <sheetName val="Q3 graph - import VAT"/>
      <sheetName val="Q3 graph - Customs Duty"/>
      <sheetName val="Q3 graph - CIT prov"/>
      <sheetName val="Q3 graph - CIT net"/>
      <sheetName val="Commissioner's Q graphs"/>
      <sheetName val="Comm graph YTD Aug 2017"/>
      <sheetName val="Maybe for Q2"/>
      <sheetName val="XXX"/>
      <sheetName val="Commissioner's Q graphs old"/>
      <sheetName val="Parameters"/>
      <sheetName val="Parameters II"/>
    </sheetNames>
    <sheetDataSet>
      <sheetData sheetId="0"/>
      <sheetData sheetId="1">
        <row r="6">
          <cell r="D6" t="str">
            <v>R'm</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92D050"/>
    <pageSetUpPr fitToPage="1"/>
  </sheetPr>
  <dimension ref="A1:B52"/>
  <sheetViews>
    <sheetView showGridLines="0" zoomScaleNormal="100" zoomScaleSheetLayoutView="90" workbookViewId="0">
      <selection activeCell="L21" sqref="L21"/>
    </sheetView>
  </sheetViews>
  <sheetFormatPr defaultColWidth="9.140625" defaultRowHeight="12.75" x14ac:dyDescent="0.2"/>
  <cols>
    <col min="1" max="1" width="1.7109375" style="48" customWidth="1"/>
    <col min="2" max="2" width="134.42578125" style="48" bestFit="1" customWidth="1"/>
    <col min="3" max="16384" width="9.140625" style="48"/>
  </cols>
  <sheetData>
    <row r="1" spans="1:2" x14ac:dyDescent="0.2">
      <c r="A1" s="56" t="s">
        <v>100</v>
      </c>
    </row>
    <row r="2" spans="1:2" x14ac:dyDescent="0.2">
      <c r="A2" s="79" t="s">
        <v>101</v>
      </c>
      <c r="B2" s="80"/>
    </row>
    <row r="3" spans="1:2" ht="15" customHeight="1" x14ac:dyDescent="0.2">
      <c r="A3" s="1119"/>
      <c r="B3" s="1120" t="str">
        <f>'3.1'!B1</f>
        <v>Table 3.1: Provisional tax payments by provisional period by tax year, 2014– 2017</v>
      </c>
    </row>
    <row r="4" spans="1:2" ht="15" customHeight="1" x14ac:dyDescent="0.2">
      <c r="A4" s="57"/>
      <c r="B4" s="58" t="str">
        <f>'3.2'!B1</f>
        <v>Table 3.2: Example of timeline for provisional tax payments</v>
      </c>
    </row>
    <row r="5" spans="1:2" ht="15" customHeight="1" x14ac:dyDescent="0.2">
      <c r="A5" s="57"/>
      <c r="B5" s="58" t="str">
        <f>'3.3'!B1</f>
        <v>Table 3.3: Provisional tax payments by tax year and fiscal year, 2013/14 – 2017/18</v>
      </c>
    </row>
    <row r="6" spans="1:2" ht="15" customHeight="1" x14ac:dyDescent="0.2">
      <c r="A6" s="57"/>
      <c r="B6" s="58" t="str">
        <f>'3.4'!B1</f>
        <v>Table 3.4: Number of companies, 2014 – 2017</v>
      </c>
    </row>
    <row r="7" spans="1:2" ht="15" customHeight="1" x14ac:dyDescent="0.2">
      <c r="A7" s="57"/>
      <c r="B7" s="58" t="str">
        <f>'3.5'!B1</f>
        <v>Table 3.5: Provisional tax payments and tax assessed by tax year, 2014 – 2017</v>
      </c>
    </row>
    <row r="8" spans="1:2" ht="15" customHeight="1" x14ac:dyDescent="0.2">
      <c r="A8" s="57"/>
      <c r="B8" s="58" t="str">
        <f>'3.6'!$B$1</f>
        <v>Table 3.6: Number of companies, taxable income and tax assessed, 2016</v>
      </c>
    </row>
    <row r="9" spans="1:2" ht="15" customHeight="1" x14ac:dyDescent="0.2">
      <c r="A9" s="57"/>
      <c r="B9" s="58" t="str">
        <f>'3.7'!$B$1</f>
        <v>Table 3.7: Assessed Companies: taxable income, tax assessed and effective tax rate by taxable income group, 2007 and 2016</v>
      </c>
    </row>
    <row r="10" spans="1:2" ht="15" customHeight="1" x14ac:dyDescent="0.2">
      <c r="A10" s="57"/>
      <c r="B10" s="58" t="str">
        <f>'3.8'!$B$1</f>
        <v>Table 3.8: Assessed Companies: taxable income and tax assessed by age group, 2007 and 2016</v>
      </c>
    </row>
    <row r="11" spans="1:2" ht="15" customHeight="1" x14ac:dyDescent="0.2">
      <c r="A11" s="57"/>
      <c r="B11" s="58" t="str">
        <f>'3.9'!$B$1</f>
        <v>Table 3.9: Small business corporations tax rates, 2014 and 2017</v>
      </c>
    </row>
    <row r="12" spans="1:2" ht="12.75" customHeight="1" x14ac:dyDescent="0.2">
      <c r="A12" s="1121" t="s">
        <v>139</v>
      </c>
      <c r="B12" s="1122"/>
    </row>
    <row r="13" spans="1:2" ht="15" customHeight="1" x14ac:dyDescent="0.2">
      <c r="A13" s="57"/>
      <c r="B13" s="58" t="str">
        <f>'Fig 3.1'!B1</f>
        <v>Figure 3.1: Provisional tax payments by provisional period, 2016</v>
      </c>
    </row>
    <row r="14" spans="1:2" ht="15" customHeight="1" x14ac:dyDescent="0.2">
      <c r="A14" s="57"/>
      <c r="B14" s="58" t="str">
        <f>'Fig 3.2'!B1</f>
        <v>Figure 3.2: Provisional tax payments by provisional period and fiscal year, 2009/10 -2017/18</v>
      </c>
    </row>
    <row r="15" spans="1:2" ht="15" customHeight="1" x14ac:dyDescent="0.2">
      <c r="A15" s="1123"/>
      <c r="B15" s="58" t="str">
        <f>'Fig 3.3'!B1</f>
        <v>Figure 3.3: Provisional tax payments by company financial year end, 2016</v>
      </c>
    </row>
    <row r="16" spans="1:2" ht="15" customHeight="1" x14ac:dyDescent="0.2">
      <c r="A16" s="57"/>
      <c r="B16" s="58" t="str">
        <f>'Fig 3.4'!B1</f>
        <v>Figure 3.4: Monthly provisional tax payments by companies’, 2013/14– 2017/18</v>
      </c>
    </row>
    <row r="17" spans="1:2" ht="15" customHeight="1" x14ac:dyDescent="0.2">
      <c r="A17" s="57"/>
      <c r="B17" s="58" t="str">
        <f>'Fig 3.5'!B1</f>
        <v>Figure 3.5: Distribution of assessed companies in taxable income groups, 2016</v>
      </c>
    </row>
    <row r="18" spans="1:2" ht="15" customHeight="1" x14ac:dyDescent="0.2">
      <c r="A18" s="57"/>
      <c r="B18" s="58" t="str">
        <f>'Fig 3.6'!B1</f>
        <v>Figure 3.6: Companies tax assessed by economic activity, 2016</v>
      </c>
    </row>
    <row r="19" spans="1:2" ht="15" customHeight="1" x14ac:dyDescent="0.2">
      <c r="A19" s="57"/>
      <c r="B19" s="58" t="str">
        <f>'Fig 3.7'!B1</f>
        <v>Figure 3.7: Number of taxpayers by economic activity and taxable income group, 2016</v>
      </c>
    </row>
    <row r="20" spans="1:2" ht="15" customHeight="1" x14ac:dyDescent="0.2">
      <c r="A20" s="57"/>
      <c r="B20" s="58" t="str">
        <f>'Fig 3.8'!B1</f>
        <v>Figure 3.8: Number of taxpayers with assessed losses by tax year, 2010 -2016</v>
      </c>
    </row>
    <row r="21" spans="1:2" ht="12.75" customHeight="1" x14ac:dyDescent="0.2">
      <c r="A21" s="1121" t="s">
        <v>102</v>
      </c>
      <c r="B21" s="1122"/>
    </row>
    <row r="22" spans="1:2" ht="15" customHeight="1" x14ac:dyDescent="0.2">
      <c r="A22" s="57"/>
      <c r="B22" s="58" t="str">
        <f>A3.1.1!B1</f>
        <v>Table A3.1.1: Companies: Provisional tax payments by company financial year-end and provisional period by fiscal year, 2013/14 – 2017/18</v>
      </c>
    </row>
    <row r="23" spans="1:2" ht="15" customHeight="1" x14ac:dyDescent="0.2">
      <c r="A23" s="57"/>
      <c r="B23" s="58" t="str">
        <f>A3.1.2!B1</f>
        <v>Table A3.1.2: Companies: Provisional tax payments by company financial year-end and provisional period by tax year, 2014 – 2017</v>
      </c>
    </row>
    <row r="24" spans="1:2" ht="15" customHeight="1" x14ac:dyDescent="0.2">
      <c r="A24" s="57"/>
      <c r="B24" s="58" t="str">
        <f>A3.2.1!B1</f>
        <v>Table A3.2.1: Companies: Provisional tax payments by sector, 2013/14 – 2017/18</v>
      </c>
    </row>
    <row r="25" spans="1:2" ht="15" customHeight="1" x14ac:dyDescent="0.2">
      <c r="A25" s="57"/>
      <c r="B25" s="58" t="str">
        <f>A3.3.1!B1</f>
        <v>Table A3.3.1: Companies: Taxable income and tax assessed by taxable income group, 2014 – 2017</v>
      </c>
    </row>
    <row r="26" spans="1:2" ht="15" customHeight="1" x14ac:dyDescent="0.2">
      <c r="A26" s="57"/>
      <c r="B26" s="58" t="str">
        <f>A3.3.2!B1</f>
        <v>Table A3.3.2: Companies with a positive taxable income: Taxable income and tax assessed by taxable income group, 2014 – 2017</v>
      </c>
    </row>
    <row r="27" spans="1:2" ht="15" customHeight="1" x14ac:dyDescent="0.2">
      <c r="A27" s="57"/>
      <c r="B27" s="58" t="str">
        <f>A3.4.1!$B$1</f>
        <v>Table A3.4.1: Companies: Taxable income and tax assessed by sector, 2014 – 2017</v>
      </c>
    </row>
    <row r="28" spans="1:2" ht="15" customHeight="1" x14ac:dyDescent="0.2">
      <c r="A28" s="57"/>
      <c r="B28" s="58" t="str">
        <f>A3.4.2!B1</f>
        <v>Table A3.4.2: Companies: Taxable income and tax assessed by economic activity, 2014 – 2017</v>
      </c>
    </row>
    <row r="29" spans="1:2" ht="15" customHeight="1" x14ac:dyDescent="0.2">
      <c r="A29" s="57"/>
      <c r="B29" s="58" t="str">
        <f>A3.4.3!B1</f>
        <v>Table A3.4.3: Companies: Taxable income and tax assessed by sector (Companies reporting positive taxable income), 2014 – 2017</v>
      </c>
    </row>
    <row r="30" spans="1:2" ht="15" customHeight="1" x14ac:dyDescent="0.2">
      <c r="A30" s="57"/>
      <c r="B30" s="58" t="str">
        <f>A3.4.4!B1</f>
        <v>Table A3.4.4: Companies: Taxable income and tax assessed by sector (Companies with assessed losses), 2014 – 2017</v>
      </c>
    </row>
    <row r="31" spans="1:2" ht="15" customHeight="1" x14ac:dyDescent="0.2">
      <c r="A31" s="57"/>
      <c r="B31" s="58" t="str">
        <f>A3.4.5!B1</f>
        <v>Table A3.4.5: Companies: Taxable income and tax assessed by sector (Companies reporting zero taxable income), 2014 – 2017</v>
      </c>
    </row>
    <row r="32" spans="1:2" ht="15" customHeight="1" x14ac:dyDescent="0.2">
      <c r="A32" s="57"/>
      <c r="B32" s="58" t="str">
        <f>'3.5.1'!$B$1</f>
        <v>Table A3.5.1: Companies: Assessed taxpayers by economic activity and taxable income group, 2014</v>
      </c>
    </row>
    <row r="33" spans="1:2" ht="15" customHeight="1" x14ac:dyDescent="0.2">
      <c r="A33" s="57"/>
      <c r="B33" s="58" t="str">
        <f>'3.5.2'!$B$1</f>
        <v>Table A3.5.2: Companies: Tax assessed by economic activity and taxable income group, 2014</v>
      </c>
    </row>
    <row r="34" spans="1:2" ht="15" customHeight="1" x14ac:dyDescent="0.2">
      <c r="A34" s="57"/>
      <c r="B34" s="58" t="str">
        <f>'3.5.3'!$B$1</f>
        <v>Table A3.5.3: Companies: Assessed taxpayers by economic activity and taxable income group, 2015</v>
      </c>
    </row>
    <row r="35" spans="1:2" ht="15" customHeight="1" x14ac:dyDescent="0.2">
      <c r="A35" s="57"/>
      <c r="B35" s="58" t="str">
        <f>'3.5.4'!$B$1</f>
        <v>Table A3.5.4: Companies: Tax assessed by economic activity and taxable income group, 2015</v>
      </c>
    </row>
    <row r="36" spans="1:2" ht="15" customHeight="1" x14ac:dyDescent="0.2">
      <c r="A36" s="57"/>
      <c r="B36" s="58" t="str">
        <f>'3.5.5'!$B$1</f>
        <v>Table A3.5.5: Companies: Assessed taxpayers by economic activity and taxable income group, 2016</v>
      </c>
    </row>
    <row r="37" spans="1:2" ht="15" customHeight="1" x14ac:dyDescent="0.2">
      <c r="A37" s="57"/>
      <c r="B37" s="58" t="str">
        <f>'3.5.6'!$B$1</f>
        <v>Table A3.5.6: Companies: Tax assessed by economic activity and taxable income group, 2016</v>
      </c>
    </row>
    <row r="38" spans="1:2" ht="15" customHeight="1" x14ac:dyDescent="0.2">
      <c r="A38" s="57"/>
      <c r="B38" s="58" t="str">
        <f>'3.5.7'!$B$1</f>
        <v>Table A3.5.7: Companies: Assessed taxpayers by economic activity and taxable income group, 2017</v>
      </c>
    </row>
    <row r="39" spans="1:2" ht="15" customHeight="1" x14ac:dyDescent="0.2">
      <c r="A39" s="57"/>
      <c r="B39" s="58" t="str">
        <f>'3.5.8'!$B$1</f>
        <v>Table A3.5.8: Companies: Tax assessed by economic activity and taxable income group, 2017</v>
      </c>
    </row>
    <row r="40" spans="1:2" ht="15" customHeight="1" x14ac:dyDescent="0.2">
      <c r="A40" s="57"/>
      <c r="B40" s="58" t="str">
        <f>A3.6.1!$B$1</f>
        <v>Table A3.6.1: Companies: Taxpayers with assessed losses and profits by sector, 2014 – 2017</v>
      </c>
    </row>
    <row r="41" spans="1:2" ht="15" customHeight="1" x14ac:dyDescent="0.2">
      <c r="A41" s="57"/>
      <c r="B41" s="58" t="str">
        <f>A3.7.1!$B$1</f>
        <v>Table A3.7.1: Small business corporations: Taxable income and tax assessed by taxable income group, 2014 – 2017</v>
      </c>
    </row>
    <row r="42" spans="1:2" ht="15" customHeight="1" x14ac:dyDescent="0.2">
      <c r="A42" s="57"/>
      <c r="B42" s="58" t="str">
        <f>A3.7.2!$B$1</f>
        <v>Table A3.7.2: Small business corporations: Taxable income and tax assessed by sector, 2014 – 2017</v>
      </c>
    </row>
    <row r="43" spans="1:2" ht="15" customHeight="1" x14ac:dyDescent="0.2">
      <c r="A43" s="57"/>
      <c r="B43" s="58" t="str">
        <f>A3.7.3!$B$1</f>
        <v>Table A3.7.3: Small business corporations: Taxable income and tax assessed by economic activity, 2014 – 2017</v>
      </c>
    </row>
    <row r="44" spans="1:2" ht="15" customHeight="1" x14ac:dyDescent="0.2">
      <c r="A44" s="57"/>
      <c r="B44" s="58" t="str">
        <f>A3.7.4!$B$1</f>
        <v>Table A3.7.4: Small business corporations: Taxable income and tax assessed by sector (SBCs reporting positive taxable income), 2014– 2017</v>
      </c>
    </row>
    <row r="45" spans="1:2" ht="15" customHeight="1" x14ac:dyDescent="0.2">
      <c r="A45" s="57"/>
      <c r="B45" s="58" t="str">
        <f>A3.7.5!$B$1</f>
        <v>Table A3.7.5: Small business corporations: Taxable income and tax assessed by sector (SBCs with assessed losses), 2014 – 2017</v>
      </c>
    </row>
    <row r="46" spans="1:2" ht="15" customHeight="1" x14ac:dyDescent="0.2">
      <c r="A46" s="57"/>
      <c r="B46" s="58" t="str">
        <f>A3.7.6!$B$1</f>
        <v>Table A3.7.6: Small business corporations: Taxable income and tax assessed by sector (SBCs reporting zero taxable income), 2014 – 2017</v>
      </c>
    </row>
    <row r="47" spans="1:2" ht="15" customHeight="1" x14ac:dyDescent="0.2">
      <c r="A47" s="57"/>
      <c r="B47" s="58" t="str">
        <f>A3.7.7!$B$1</f>
        <v>Table A3.7.7: Small business corporations: Tax assessed by turnover group, 2014 – 2017</v>
      </c>
    </row>
    <row r="48" spans="1:2" x14ac:dyDescent="0.2">
      <c r="A48" s="57"/>
      <c r="B48" s="1124" t="str">
        <f>A3.8.1!B1</f>
        <v>Table A3.8.1: Assessed companies: number of taxpayers by taxable income group, 2007 and 2016</v>
      </c>
    </row>
    <row r="49" spans="1:2" x14ac:dyDescent="0.2">
      <c r="A49" s="57"/>
      <c r="B49" s="1124" t="str">
        <f>A3.8.2!B1</f>
        <v>Table A3.8.2: Assessed companies: cumulative taxable Income by taxable income group, 2007 and 2016</v>
      </c>
    </row>
    <row r="50" spans="1:2" x14ac:dyDescent="0.2">
      <c r="A50" s="1123"/>
      <c r="B50" s="1124" t="str">
        <f>A3.8.3!B1</f>
        <v>Table A3.8.3: Assessed companies: cumulative tax assessed by taxable income group, 2007 and 2016</v>
      </c>
    </row>
    <row r="51" spans="1:2" x14ac:dyDescent="0.2">
      <c r="A51" s="1123"/>
      <c r="B51" s="1124" t="str">
        <f>A3.8.4!B1</f>
        <v>Table A3.8.4: Assessed companies: effective tax rate by taxable income group, 2007 and 2016</v>
      </c>
    </row>
    <row r="52" spans="1:2" x14ac:dyDescent="0.2">
      <c r="A52" s="1125"/>
      <c r="B52" s="1126"/>
    </row>
  </sheetData>
  <phoneticPr fontId="22" type="noConversion"/>
  <hyperlinks>
    <hyperlink ref="B6" location="'3.4'!A1" display="Table 3.4: Number of companies, 2007 – 2010"/>
    <hyperlink ref="B24" location="A3.2.1!A1" display="Table A3.2.1: Companies: Provisional tax payments by sector, 2005/06 – 2010/11"/>
    <hyperlink ref="B25" location="A3.3.1!A1" display="Table A3.3.1: Companies: Taxable income and tax assessed by taxable income group, 2007 – 2010"/>
    <hyperlink ref="B27" location="A3.4.1!A1" display="Table A3.4.1: Companies: Taxable income and tax assessed by sector (all companies), 2007 – 2010"/>
    <hyperlink ref="B29" location="A3.4.3!A1" display="Table A3.4.3: Companies: Taxable income and tax assessed by sector (Companies reporting positive taxable income), 2007 – 2010"/>
    <hyperlink ref="B30" location="A3.4.4!A1" display="Table A3.4.4: Companies: Taxable income and tax assessed by sector (Companies reporting negative taxable income), 2007 – 2010"/>
    <hyperlink ref="B31" location="A3.4.5!A1" display="Table A3.4.5: Companies: Taxable income and tax assessed by sector (Companies reporting zero taxable income), 2007 – 2010"/>
    <hyperlink ref="B28" location="A3.4.2!A1" display="A3.4.2!A1"/>
    <hyperlink ref="B4" location="'3.2'!A1" display="'3.2'!A1"/>
    <hyperlink ref="B7" location="'3.5'!A1" display="Table 3.5: Provisional tax payments and tax assessed by tax year, 2007 – 2010"/>
    <hyperlink ref="B22" location="A3.1.1!A1" display="Table A3.1.1: Companies: Provisional tax payments by company financial year end and provisional period by fiscal year, 2005/06 – 2010/11"/>
    <hyperlink ref="B23" location="A3.1.2!A1" display="Table A3.1.2: Companies: Provisional tax payments by company financial year end and provisional period by tax year, 2006 – 2010"/>
    <hyperlink ref="B40" location="A3.6.1!A1" display="A3.6.1!A1"/>
    <hyperlink ref="B3" location="'3.1'!A1" display="'3.1'!A1"/>
    <hyperlink ref="B5" location="'3.3'!A1" display="'3.3'!A1"/>
    <hyperlink ref="B8" location="'3.6'!Print_Area" display="Table 3.6: Number of companies, taxable income and tax assessed in 2010 tax year "/>
    <hyperlink ref="B41:B45" location="A3.5.1!A1" display="Table A3.5.1: Companies: Number of taxpayers with assessed losses and profits by sector, 2007 – 2010"/>
    <hyperlink ref="B41" location="A3.7.1!A1" display="A3.7.1!A1"/>
    <hyperlink ref="B42" location="A3.7.2!A1" display="A3.7.2!A1"/>
    <hyperlink ref="B43" location="A3.7.3!A1" display="A3.7.3!A1"/>
    <hyperlink ref="B44" location="A3.7.4!A1" display="A3.7.4!A1"/>
    <hyperlink ref="B45" location="A3.7.5!A1" display="A3.7.5!A1"/>
    <hyperlink ref="B38:B39" location="A3.4.1!A1" display="Table A3.4.1: Companies: Taxable income and tax assessed by sector (all companies), 2007 – 2010"/>
    <hyperlink ref="B47" location="A3.7.7!A1" display="A3.7.7!A1"/>
    <hyperlink ref="B46" location="A3.7.6!A1" display="A3.7.6!A1"/>
    <hyperlink ref="B33" location="'3.5.2'!A1" display="'3.5.2'!A1"/>
    <hyperlink ref="B34" location="'3.5.3'!A1" display="'3.5.3'!A1"/>
    <hyperlink ref="B35" location="'3.5.4'!A1" display="'3.5.4'!A1"/>
    <hyperlink ref="B36" location="'3.5.5'!A1" display="'3.5.5'!A1"/>
    <hyperlink ref="B37" location="'3.5.6'!A1" display="'3.5.6'!A1"/>
    <hyperlink ref="B38" location="'3.5.7'!A1" display="'3.5.7'!A1"/>
    <hyperlink ref="B39" location="'3.5.8'!A1" display="'3.5.8'!A1"/>
    <hyperlink ref="B11" location="'3.9'!A1" display="'3.9'!A1"/>
    <hyperlink ref="B26" location="A3.3.2!A1" display="A3.3.2!A1"/>
    <hyperlink ref="B17" location="'Fig 3.5'!A1" display="'Fig 3.5'!A1"/>
    <hyperlink ref="B19" location="'Fig 3.7'!A1" display="'Fig 3.7'!A1"/>
    <hyperlink ref="B18" location="'Fig 3.6'!A1" display="'Fig 3.6'!A1"/>
    <hyperlink ref="B14" location="'Fig 3.2'!A1" display="Figure 3.2: Companies: Provisional tax payments by provisional period, 2009"/>
    <hyperlink ref="B15" location="'Fig 3.3'!A1" display="'Fig 3.3'!A1"/>
    <hyperlink ref="B13" location="'Fig 3.1'!A1" display="'Fig 3.1'!A1"/>
    <hyperlink ref="B20" location="'Fig 3.8'!A1" display="'Fig 3.8'!A1"/>
    <hyperlink ref="B16" location="'Fig 3.4'!A1" display="'Fig 3.4'!A1"/>
    <hyperlink ref="B9" location="'3.7'!A1" display="'3.7'!A1"/>
    <hyperlink ref="B10" location="'3.8'!A1" display="'3.8'!A1"/>
    <hyperlink ref="B32" location="'3.5.1'!A1" display="'3.5.1'!A1"/>
    <hyperlink ref="B48" location="A3.8.1!A1" display="A3.8.1!A1"/>
    <hyperlink ref="B49:B50" location="A3.8.1!A1" display="A3.8.1!A1"/>
    <hyperlink ref="B51" location="A3.8.4!A1" display="A3.8.4!A1"/>
    <hyperlink ref="B49" location="A3.8.2!A1" display="A3.8.2!A1"/>
    <hyperlink ref="B50" location="A3.8.3!A1" display="A3.8.3!A1"/>
  </hyperlinks>
  <pageMargins left="0.98425196850393704" right="0.98425196850393704" top="0.98425196850393704" bottom="0.98425196850393704" header="0.51181102362204722" footer="0.51181102362204722"/>
  <pageSetup paperSize="9" scale="7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Q20"/>
  <sheetViews>
    <sheetView showGridLines="0" zoomScaleNormal="100" zoomScaleSheetLayoutView="90" workbookViewId="0">
      <selection activeCell="L38" sqref="L38"/>
    </sheetView>
  </sheetViews>
  <sheetFormatPr defaultColWidth="9.140625" defaultRowHeight="11.25" x14ac:dyDescent="0.2"/>
  <cols>
    <col min="1" max="1" width="3.7109375" style="35" customWidth="1"/>
    <col min="2" max="2" width="0.85546875" style="33" customWidth="1"/>
    <col min="3" max="6" width="11" style="33" customWidth="1"/>
    <col min="7" max="10" width="11" style="34" customWidth="1"/>
    <col min="11" max="15" width="9.140625" style="35"/>
    <col min="16" max="16" width="11.85546875" style="35" bestFit="1" customWidth="1"/>
    <col min="17" max="16384" width="9.140625" style="35"/>
  </cols>
  <sheetData>
    <row r="1" spans="1:17" s="32" customFormat="1" ht="15" customHeight="1" x14ac:dyDescent="0.2">
      <c r="B1" s="167" t="s">
        <v>342</v>
      </c>
      <c r="C1" s="111"/>
      <c r="D1" s="99"/>
      <c r="E1" s="99"/>
      <c r="F1" s="99"/>
      <c r="G1" s="49"/>
      <c r="H1" s="49"/>
      <c r="I1" s="49"/>
      <c r="J1" s="49"/>
    </row>
    <row r="2" spans="1:17" s="32" customFormat="1" ht="12.6" customHeight="1" x14ac:dyDescent="0.2">
      <c r="B2" s="660"/>
      <c r="C2" s="661" t="s">
        <v>147</v>
      </c>
      <c r="D2" s="1132" t="s">
        <v>142</v>
      </c>
      <c r="E2" s="1129" t="s">
        <v>145</v>
      </c>
      <c r="F2" s="1132" t="s">
        <v>143</v>
      </c>
      <c r="G2" s="1129" t="s">
        <v>145</v>
      </c>
      <c r="H2" s="1132" t="s">
        <v>144</v>
      </c>
      <c r="I2" s="1129" t="s">
        <v>145</v>
      </c>
      <c r="J2" s="1129" t="s">
        <v>22</v>
      </c>
    </row>
    <row r="3" spans="1:17" s="32" customFormat="1" ht="12.6" customHeight="1" x14ac:dyDescent="0.2">
      <c r="B3" s="186"/>
      <c r="C3" s="1127" t="s">
        <v>258</v>
      </c>
      <c r="D3" s="1133"/>
      <c r="E3" s="1130"/>
      <c r="F3" s="1133"/>
      <c r="G3" s="1130"/>
      <c r="H3" s="1133"/>
      <c r="I3" s="1130"/>
      <c r="J3" s="1130"/>
    </row>
    <row r="4" spans="1:17" s="32" customFormat="1" ht="12.6" customHeight="1" x14ac:dyDescent="0.2">
      <c r="B4" s="138"/>
      <c r="C4" s="1128"/>
      <c r="D4" s="1134"/>
      <c r="E4" s="1131"/>
      <c r="F4" s="1134"/>
      <c r="G4" s="1131"/>
      <c r="H4" s="1134"/>
      <c r="I4" s="1131"/>
      <c r="J4" s="1131"/>
      <c r="P4" s="454"/>
    </row>
    <row r="5" spans="1:17" s="32" customFormat="1" ht="13.35" hidden="1" customHeight="1" x14ac:dyDescent="0.2">
      <c r="B5" s="541"/>
      <c r="C5" s="848">
        <v>2013</v>
      </c>
      <c r="D5" s="118">
        <v>72114.602347608525</v>
      </c>
      <c r="E5" s="551"/>
      <c r="F5" s="194">
        <v>95103.540675135198</v>
      </c>
      <c r="G5" s="426"/>
      <c r="H5" s="118">
        <v>7397.5805384347032</v>
      </c>
      <c r="I5" s="426"/>
      <c r="J5" s="84">
        <v>174615.72356117843</v>
      </c>
      <c r="L5" s="550"/>
      <c r="M5" s="550"/>
      <c r="N5" s="550"/>
      <c r="P5" s="454"/>
      <c r="Q5" s="550"/>
    </row>
    <row r="6" spans="1:17" s="32" customFormat="1" ht="13.35" customHeight="1" x14ac:dyDescent="0.2">
      <c r="B6" s="29"/>
      <c r="C6" s="662" t="s">
        <v>260</v>
      </c>
      <c r="D6" s="118">
        <v>77091.76007685982</v>
      </c>
      <c r="E6" s="551">
        <v>6.9017335840809046E-2</v>
      </c>
      <c r="F6" s="194">
        <v>97606.010939257234</v>
      </c>
      <c r="G6" s="426">
        <v>2.6313113542956623E-2</v>
      </c>
      <c r="H6" s="118">
        <v>6000.2719709529001</v>
      </c>
      <c r="I6" s="426">
        <v>-0.1888872395808302</v>
      </c>
      <c r="J6" s="84">
        <v>180698.04298706996</v>
      </c>
      <c r="L6" s="550"/>
      <c r="M6" s="550"/>
      <c r="N6" s="550"/>
      <c r="P6" s="454"/>
      <c r="Q6" s="550"/>
    </row>
    <row r="7" spans="1:17" s="32" customFormat="1" ht="13.35" customHeight="1" x14ac:dyDescent="0.2">
      <c r="B7" s="29"/>
      <c r="C7" s="662" t="s">
        <v>283</v>
      </c>
      <c r="D7" s="118">
        <v>76595.924419563104</v>
      </c>
      <c r="E7" s="551">
        <v>-6.4317594617423479E-3</v>
      </c>
      <c r="F7" s="194">
        <v>102169.88973130696</v>
      </c>
      <c r="G7" s="426">
        <v>4.675817347857758E-2</v>
      </c>
      <c r="H7" s="118">
        <v>6422.5619406398282</v>
      </c>
      <c r="I7" s="426">
        <v>7.0378471464496606E-2</v>
      </c>
      <c r="J7" s="84">
        <v>185188.37609150991</v>
      </c>
      <c r="L7" s="550"/>
      <c r="M7" s="550"/>
      <c r="N7" s="550"/>
      <c r="P7" s="454"/>
      <c r="Q7" s="550"/>
    </row>
    <row r="8" spans="1:17" s="32" customFormat="1" ht="13.35" customHeight="1" x14ac:dyDescent="0.2">
      <c r="B8" s="29"/>
      <c r="C8" s="662" t="s">
        <v>335</v>
      </c>
      <c r="D8" s="118">
        <v>82160.460611615243</v>
      </c>
      <c r="E8" s="551">
        <v>7.2647940921396037E-2</v>
      </c>
      <c r="F8" s="194">
        <v>113436.28972586032</v>
      </c>
      <c r="G8" s="426">
        <v>0.11027123572495245</v>
      </c>
      <c r="H8" s="118">
        <v>5729.5304590033729</v>
      </c>
      <c r="I8" s="426">
        <v>-0.10790576845217847</v>
      </c>
      <c r="J8" s="84">
        <v>201326.28079647894</v>
      </c>
      <c r="L8" s="550"/>
      <c r="M8" s="550"/>
      <c r="N8" s="550"/>
      <c r="P8" s="454"/>
      <c r="Q8" s="550"/>
    </row>
    <row r="9" spans="1:17" s="32" customFormat="1" ht="13.35" customHeight="1" x14ac:dyDescent="0.2">
      <c r="B9" s="78"/>
      <c r="C9" s="663" t="s">
        <v>365</v>
      </c>
      <c r="D9" s="118">
        <v>85832.462139441952</v>
      </c>
      <c r="E9" s="551">
        <v>4.4693049436331789E-2</v>
      </c>
      <c r="F9" s="194">
        <v>118753.91553202683</v>
      </c>
      <c r="G9" s="426">
        <v>4.6877642234399053E-2</v>
      </c>
      <c r="H9" s="118">
        <v>4443.6761517125178</v>
      </c>
      <c r="I9" s="426">
        <v>-0.22442577389047058</v>
      </c>
      <c r="J9" s="84">
        <v>209030.05382318128</v>
      </c>
      <c r="L9" s="550"/>
      <c r="M9" s="550"/>
      <c r="N9" s="550"/>
      <c r="P9" s="454"/>
      <c r="Q9" s="550"/>
    </row>
    <row r="10" spans="1:17" s="49" customFormat="1" ht="13.35" customHeight="1" x14ac:dyDescent="0.2">
      <c r="B10" s="541"/>
      <c r="C10" s="848" t="s">
        <v>146</v>
      </c>
      <c r="D10" s="542"/>
      <c r="E10" s="542"/>
      <c r="F10" s="544"/>
      <c r="G10" s="543"/>
      <c r="H10" s="552"/>
      <c r="I10" s="543"/>
      <c r="J10" s="543"/>
      <c r="P10" s="437"/>
      <c r="Q10" s="550"/>
    </row>
    <row r="11" spans="1:17" s="49" customFormat="1" ht="13.35" hidden="1" customHeight="1" x14ac:dyDescent="0.2">
      <c r="A11" s="49" t="s">
        <v>415</v>
      </c>
      <c r="B11" s="29"/>
      <c r="C11" s="662">
        <v>2013</v>
      </c>
      <c r="D11" s="420">
        <v>0.41299031311084894</v>
      </c>
      <c r="E11" s="420"/>
      <c r="F11" s="553">
        <v>0.54464477044539861</v>
      </c>
      <c r="G11" s="421"/>
      <c r="H11" s="420">
        <v>4.2364916443752468E-2</v>
      </c>
      <c r="I11" s="421"/>
      <c r="J11" s="422">
        <v>1</v>
      </c>
    </row>
    <row r="12" spans="1:17" s="49" customFormat="1" ht="13.35" customHeight="1" x14ac:dyDescent="0.2">
      <c r="B12" s="29"/>
      <c r="C12" s="662" t="s">
        <v>260</v>
      </c>
      <c r="D12" s="420">
        <v>0.42663306587319377</v>
      </c>
      <c r="E12" s="420"/>
      <c r="F12" s="553">
        <v>0.54016086353653281</v>
      </c>
      <c r="G12" s="421"/>
      <c r="H12" s="420">
        <v>3.320607059027339E-2</v>
      </c>
      <c r="I12" s="421"/>
      <c r="J12" s="422">
        <v>1</v>
      </c>
    </row>
    <row r="13" spans="1:17" s="49" customFormat="1" ht="13.35" customHeight="1" x14ac:dyDescent="0.2">
      <c r="B13" s="29"/>
      <c r="C13" s="662" t="s">
        <v>283</v>
      </c>
      <c r="D13" s="420">
        <v>0.41361086498060551</v>
      </c>
      <c r="E13" s="420"/>
      <c r="F13" s="553">
        <v>0.55170789812866128</v>
      </c>
      <c r="G13" s="421"/>
      <c r="H13" s="420">
        <v>3.4681236890733096E-2</v>
      </c>
      <c r="I13" s="421"/>
      <c r="J13" s="422">
        <v>1</v>
      </c>
    </row>
    <row r="14" spans="1:17" s="49" customFormat="1" ht="13.35" customHeight="1" x14ac:dyDescent="0.2">
      <c r="B14" s="29"/>
      <c r="C14" s="662" t="s">
        <v>335</v>
      </c>
      <c r="D14" s="420">
        <v>0.40809605326525344</v>
      </c>
      <c r="E14" s="420"/>
      <c r="F14" s="553">
        <v>0.56344501709905048</v>
      </c>
      <c r="G14" s="421"/>
      <c r="H14" s="420">
        <v>2.8458929635696021E-2</v>
      </c>
      <c r="I14" s="421"/>
      <c r="J14" s="422">
        <v>1</v>
      </c>
    </row>
    <row r="15" spans="1:17" s="49" customFormat="1" ht="13.35" customHeight="1" x14ac:dyDescent="0.2">
      <c r="B15" s="78"/>
      <c r="C15" s="663" t="s">
        <v>365</v>
      </c>
      <c r="D15" s="423">
        <v>0.41062259024268211</v>
      </c>
      <c r="E15" s="423"/>
      <c r="F15" s="554">
        <v>0.56811885831728715</v>
      </c>
      <c r="G15" s="424"/>
      <c r="H15" s="423">
        <v>2.1258551440030856E-2</v>
      </c>
      <c r="I15" s="424"/>
      <c r="J15" s="425">
        <v>1</v>
      </c>
    </row>
    <row r="16" spans="1:17" ht="12.75" x14ac:dyDescent="0.2">
      <c r="F16" s="433" t="s">
        <v>173</v>
      </c>
    </row>
    <row r="20" spans="2:11" x14ac:dyDescent="0.2">
      <c r="B20" s="128">
        <v>0.5</v>
      </c>
      <c r="C20" s="128"/>
      <c r="D20" s="128"/>
      <c r="E20" s="128"/>
      <c r="F20" s="128"/>
      <c r="G20" s="128"/>
      <c r="H20" s="128"/>
      <c r="I20" s="128"/>
      <c r="J20" s="128"/>
      <c r="K20" s="128"/>
    </row>
  </sheetData>
  <mergeCells count="8">
    <mergeCell ref="C3:C4"/>
    <mergeCell ref="J2:J4"/>
    <mergeCell ref="D2:D4"/>
    <mergeCell ref="E2:E4"/>
    <mergeCell ref="F2:F4"/>
    <mergeCell ref="G2:G4"/>
    <mergeCell ref="H2:H4"/>
    <mergeCell ref="I2:I4"/>
  </mergeCells>
  <hyperlinks>
    <hyperlink ref="F16" location="CONTENTS!A1" display="CONTENTS!A1"/>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ignoredErrors>
    <ignoredError sqref="C6:C15"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P37"/>
  <sheetViews>
    <sheetView showGridLines="0" zoomScaleNormal="100" zoomScaleSheetLayoutView="90" workbookViewId="0">
      <selection activeCell="L38" sqref="L38"/>
    </sheetView>
  </sheetViews>
  <sheetFormatPr defaultColWidth="9.140625" defaultRowHeight="11.25" x14ac:dyDescent="0.2"/>
  <cols>
    <col min="1" max="1" width="3.7109375" style="77" customWidth="1"/>
    <col min="2" max="2" width="1.7109375" style="59" customWidth="1"/>
    <col min="3" max="3" width="9.42578125" style="59" customWidth="1"/>
    <col min="4" max="15" width="6.85546875" style="59" customWidth="1"/>
    <col min="16" max="16384" width="9.140625" style="77"/>
  </cols>
  <sheetData>
    <row r="1" spans="2:15" s="75" customFormat="1" ht="15" customHeight="1" x14ac:dyDescent="0.2">
      <c r="B1" s="135" t="s">
        <v>241</v>
      </c>
      <c r="C1" s="107"/>
      <c r="D1" s="73"/>
      <c r="E1" s="73"/>
      <c r="F1" s="73"/>
      <c r="G1" s="73"/>
      <c r="H1" s="73"/>
      <c r="I1" s="73"/>
      <c r="J1" s="73"/>
      <c r="K1" s="73"/>
      <c r="L1" s="73"/>
      <c r="M1" s="73"/>
      <c r="N1" s="73"/>
      <c r="O1" s="73"/>
    </row>
    <row r="2" spans="2:15" s="75" customFormat="1" ht="4.5" customHeight="1" x14ac:dyDescent="0.2">
      <c r="B2" s="167"/>
      <c r="C2" s="111"/>
      <c r="D2" s="73"/>
      <c r="E2" s="73"/>
      <c r="F2" s="73"/>
      <c r="G2" s="73"/>
      <c r="H2" s="73"/>
      <c r="I2" s="73"/>
      <c r="J2" s="73"/>
      <c r="K2" s="73"/>
      <c r="L2" s="73"/>
      <c r="M2" s="73"/>
      <c r="N2" s="73"/>
      <c r="O2" s="73"/>
    </row>
    <row r="3" spans="2:15" ht="13.35" customHeight="1" x14ac:dyDescent="0.2">
      <c r="B3" s="136"/>
      <c r="C3" s="137" t="s">
        <v>116</v>
      </c>
      <c r="D3" s="1135" t="s">
        <v>343</v>
      </c>
      <c r="E3" s="1135"/>
      <c r="F3" s="1135"/>
      <c r="G3" s="1135"/>
      <c r="H3" s="1135"/>
      <c r="I3" s="1135"/>
      <c r="J3" s="1135"/>
      <c r="K3" s="1135"/>
      <c r="L3" s="1135"/>
      <c r="M3" s="1135"/>
      <c r="N3" s="1135"/>
      <c r="O3" s="1136"/>
    </row>
    <row r="4" spans="2:15" ht="13.35" customHeight="1" x14ac:dyDescent="0.2">
      <c r="B4" s="138"/>
      <c r="C4" s="139" t="s">
        <v>117</v>
      </c>
      <c r="D4" s="140" t="s">
        <v>118</v>
      </c>
      <c r="E4" s="140" t="s">
        <v>119</v>
      </c>
      <c r="F4" s="140" t="s">
        <v>120</v>
      </c>
      <c r="G4" s="140" t="s">
        <v>121</v>
      </c>
      <c r="H4" s="140" t="s">
        <v>122</v>
      </c>
      <c r="I4" s="140" t="s">
        <v>123</v>
      </c>
      <c r="J4" s="140" t="s">
        <v>124</v>
      </c>
      <c r="K4" s="140" t="s">
        <v>125</v>
      </c>
      <c r="L4" s="140" t="s">
        <v>126</v>
      </c>
      <c r="M4" s="140" t="s">
        <v>127</v>
      </c>
      <c r="N4" s="140" t="s">
        <v>128</v>
      </c>
      <c r="O4" s="141" t="s">
        <v>129</v>
      </c>
    </row>
    <row r="5" spans="2:15" ht="13.35" customHeight="1" x14ac:dyDescent="0.2">
      <c r="B5" s="142"/>
      <c r="C5" s="144" t="s">
        <v>331</v>
      </c>
      <c r="D5" s="1137" t="s">
        <v>182</v>
      </c>
      <c r="E5" s="1138"/>
      <c r="F5" s="1138"/>
      <c r="G5" s="1138"/>
      <c r="H5" s="1138"/>
      <c r="I5" s="1138"/>
      <c r="J5" s="1138"/>
      <c r="K5" s="1138"/>
      <c r="L5" s="1138"/>
      <c r="M5" s="1138"/>
      <c r="N5" s="1138"/>
      <c r="O5" s="1139"/>
    </row>
    <row r="6" spans="2:15" ht="13.35" customHeight="1" x14ac:dyDescent="0.2">
      <c r="B6" s="130"/>
      <c r="C6" s="108">
        <v>42582</v>
      </c>
      <c r="D6" s="145" t="s">
        <v>344</v>
      </c>
      <c r="E6" s="146"/>
      <c r="F6" s="146"/>
      <c r="G6" s="146"/>
      <c r="H6" s="146"/>
      <c r="I6" s="146"/>
      <c r="J6" s="146"/>
      <c r="K6" s="146"/>
      <c r="L6" s="146"/>
      <c r="M6" s="146"/>
      <c r="N6" s="146"/>
      <c r="O6" s="126"/>
    </row>
    <row r="7" spans="2:15" ht="13.35" customHeight="1" x14ac:dyDescent="0.2">
      <c r="B7" s="130"/>
      <c r="C7" s="108">
        <v>42613</v>
      </c>
      <c r="D7" s="146"/>
      <c r="E7" s="145" t="s">
        <v>344</v>
      </c>
      <c r="F7" s="146"/>
      <c r="G7" s="146"/>
      <c r="H7" s="146"/>
      <c r="I7" s="146"/>
      <c r="J7" s="146"/>
      <c r="K7" s="146"/>
      <c r="L7" s="146"/>
      <c r="M7" s="146"/>
      <c r="N7" s="146"/>
      <c r="O7" s="126"/>
    </row>
    <row r="8" spans="2:15" ht="13.35" customHeight="1" x14ac:dyDescent="0.2">
      <c r="B8" s="130"/>
      <c r="C8" s="108">
        <v>42643</v>
      </c>
      <c r="D8" s="146"/>
      <c r="E8" s="146"/>
      <c r="F8" s="145" t="s">
        <v>344</v>
      </c>
      <c r="G8" s="146"/>
      <c r="H8" s="146"/>
      <c r="I8" s="146"/>
      <c r="J8" s="146"/>
      <c r="K8" s="146"/>
      <c r="L8" s="146"/>
      <c r="M8" s="146"/>
      <c r="N8" s="146"/>
      <c r="O8" s="126"/>
    </row>
    <row r="9" spans="2:15" ht="13.35" customHeight="1" x14ac:dyDescent="0.2">
      <c r="B9" s="130"/>
      <c r="C9" s="108">
        <v>42674</v>
      </c>
      <c r="D9" s="146"/>
      <c r="E9" s="146"/>
      <c r="F9" s="146"/>
      <c r="G9" s="145" t="s">
        <v>344</v>
      </c>
      <c r="H9" s="146"/>
      <c r="I9" s="146"/>
      <c r="J9" s="146"/>
      <c r="K9" s="146"/>
      <c r="L9" s="146"/>
      <c r="M9" s="146"/>
      <c r="N9" s="146"/>
      <c r="O9" s="126"/>
    </row>
    <row r="10" spans="2:15" ht="13.35" customHeight="1" x14ac:dyDescent="0.2">
      <c r="B10" s="131"/>
      <c r="C10" s="109">
        <v>42704</v>
      </c>
      <c r="D10" s="146"/>
      <c r="E10" s="146"/>
      <c r="F10" s="146"/>
      <c r="G10" s="146"/>
      <c r="H10" s="145" t="s">
        <v>344</v>
      </c>
      <c r="I10" s="146"/>
      <c r="J10" s="146"/>
      <c r="K10" s="146"/>
      <c r="L10" s="146"/>
      <c r="M10" s="146"/>
      <c r="N10" s="146"/>
      <c r="O10" s="126"/>
    </row>
    <row r="11" spans="2:15" ht="13.35" customHeight="1" x14ac:dyDescent="0.2">
      <c r="B11" s="130"/>
      <c r="C11" s="108">
        <v>42735</v>
      </c>
      <c r="D11" s="146"/>
      <c r="E11" s="146"/>
      <c r="F11" s="146"/>
      <c r="G11" s="146"/>
      <c r="H11" s="146"/>
      <c r="I11" s="145" t="s">
        <v>344</v>
      </c>
      <c r="J11" s="146"/>
      <c r="K11" s="146"/>
      <c r="L11" s="146"/>
      <c r="M11" s="146"/>
      <c r="N11" s="146"/>
      <c r="O11" s="126"/>
    </row>
    <row r="12" spans="2:15" ht="13.35" customHeight="1" x14ac:dyDescent="0.2">
      <c r="B12" s="130"/>
      <c r="C12" s="108">
        <v>42766</v>
      </c>
      <c r="D12" s="145" t="s">
        <v>345</v>
      </c>
      <c r="E12" s="146"/>
      <c r="F12" s="146"/>
      <c r="G12" s="146"/>
      <c r="H12" s="146"/>
      <c r="I12" s="146"/>
      <c r="J12" s="145" t="s">
        <v>344</v>
      </c>
      <c r="K12" s="146"/>
      <c r="L12" s="146"/>
      <c r="M12" s="146"/>
      <c r="N12" s="146"/>
      <c r="O12" s="126"/>
    </row>
    <row r="13" spans="2:15" s="23" customFormat="1" ht="13.35" customHeight="1" x14ac:dyDescent="0.2">
      <c r="B13" s="130"/>
      <c r="C13" s="108">
        <v>42794</v>
      </c>
      <c r="D13" s="146"/>
      <c r="E13" s="145" t="s">
        <v>345</v>
      </c>
      <c r="F13" s="146"/>
      <c r="G13" s="146"/>
      <c r="H13" s="146"/>
      <c r="I13" s="146"/>
      <c r="J13" s="146"/>
      <c r="K13" s="145" t="s">
        <v>344</v>
      </c>
      <c r="L13" s="146"/>
      <c r="M13" s="146"/>
      <c r="N13" s="146"/>
      <c r="O13" s="126"/>
    </row>
    <row r="14" spans="2:15" s="23" customFormat="1" ht="13.35" customHeight="1" x14ac:dyDescent="0.2">
      <c r="B14" s="132"/>
      <c r="C14" s="134">
        <v>42825</v>
      </c>
      <c r="D14" s="147"/>
      <c r="E14" s="147"/>
      <c r="F14" s="148" t="s">
        <v>345</v>
      </c>
      <c r="G14" s="147"/>
      <c r="H14" s="147"/>
      <c r="I14" s="147"/>
      <c r="J14" s="147"/>
      <c r="K14" s="147"/>
      <c r="L14" s="148" t="s">
        <v>344</v>
      </c>
      <c r="M14" s="147"/>
      <c r="N14" s="147"/>
      <c r="O14" s="127"/>
    </row>
    <row r="15" spans="2:15" s="23" customFormat="1" ht="13.35" customHeight="1" x14ac:dyDescent="0.2">
      <c r="B15" s="143"/>
      <c r="C15" s="144" t="s">
        <v>337</v>
      </c>
      <c r="D15" s="1137" t="s">
        <v>183</v>
      </c>
      <c r="E15" s="1138"/>
      <c r="F15" s="1138"/>
      <c r="G15" s="1138"/>
      <c r="H15" s="1138"/>
      <c r="I15" s="1138"/>
      <c r="J15" s="1138"/>
      <c r="K15" s="1138"/>
      <c r="L15" s="1138"/>
      <c r="M15" s="1138"/>
      <c r="N15" s="1138"/>
      <c r="O15" s="1139"/>
    </row>
    <row r="16" spans="2:15" s="23" customFormat="1" ht="13.35" customHeight="1" x14ac:dyDescent="0.2">
      <c r="B16" s="130"/>
      <c r="C16" s="108">
        <v>42855</v>
      </c>
      <c r="D16" s="146"/>
      <c r="E16" s="146"/>
      <c r="F16" s="146"/>
      <c r="G16" s="145" t="s">
        <v>345</v>
      </c>
      <c r="H16" s="146"/>
      <c r="I16" s="146"/>
      <c r="J16" s="146"/>
      <c r="K16" s="146"/>
      <c r="L16" s="146"/>
      <c r="M16" s="145" t="s">
        <v>344</v>
      </c>
      <c r="N16" s="146"/>
      <c r="O16" s="126"/>
    </row>
    <row r="17" spans="2:15" s="23" customFormat="1" ht="13.35" customHeight="1" x14ac:dyDescent="0.2">
      <c r="B17" s="130"/>
      <c r="C17" s="108">
        <v>42886</v>
      </c>
      <c r="D17" s="146"/>
      <c r="E17" s="146"/>
      <c r="F17" s="146"/>
      <c r="G17" s="146"/>
      <c r="H17" s="145" t="s">
        <v>345</v>
      </c>
      <c r="I17" s="146"/>
      <c r="J17" s="146"/>
      <c r="K17" s="146"/>
      <c r="L17" s="146"/>
      <c r="M17" s="146"/>
      <c r="N17" s="145" t="s">
        <v>344</v>
      </c>
      <c r="O17" s="126"/>
    </row>
    <row r="18" spans="2:15" s="23" customFormat="1" ht="13.35" customHeight="1" x14ac:dyDescent="0.2">
      <c r="B18" s="130"/>
      <c r="C18" s="108">
        <v>42916</v>
      </c>
      <c r="D18" s="146"/>
      <c r="E18" s="146"/>
      <c r="F18" s="146"/>
      <c r="G18" s="146"/>
      <c r="H18" s="146"/>
      <c r="I18" s="145" t="s">
        <v>345</v>
      </c>
      <c r="J18" s="146"/>
      <c r="K18" s="146"/>
      <c r="L18" s="146"/>
      <c r="M18" s="146"/>
      <c r="N18" s="146"/>
      <c r="O18" s="149" t="s">
        <v>344</v>
      </c>
    </row>
    <row r="19" spans="2:15" s="23" customFormat="1" ht="13.35" customHeight="1" x14ac:dyDescent="0.2">
      <c r="B19" s="130"/>
      <c r="C19" s="108">
        <v>42947</v>
      </c>
      <c r="D19" s="145" t="s">
        <v>346</v>
      </c>
      <c r="E19" s="146"/>
      <c r="F19" s="146"/>
      <c r="G19" s="146"/>
      <c r="H19" s="146"/>
      <c r="I19" s="146"/>
      <c r="J19" s="145" t="s">
        <v>345</v>
      </c>
      <c r="K19" s="146"/>
      <c r="L19" s="146"/>
      <c r="M19" s="146"/>
      <c r="N19" s="146"/>
      <c r="O19" s="126"/>
    </row>
    <row r="20" spans="2:15" s="23" customFormat="1" ht="13.35" customHeight="1" x14ac:dyDescent="0.2">
      <c r="B20" s="130"/>
      <c r="C20" s="108">
        <v>42978</v>
      </c>
      <c r="D20" s="146"/>
      <c r="E20" s="150"/>
      <c r="F20" s="146"/>
      <c r="G20" s="146"/>
      <c r="H20" s="146"/>
      <c r="I20" s="146"/>
      <c r="J20" s="146"/>
      <c r="K20" s="145" t="s">
        <v>345</v>
      </c>
      <c r="L20" s="146"/>
      <c r="M20" s="146"/>
      <c r="N20" s="146"/>
      <c r="O20" s="126"/>
    </row>
    <row r="21" spans="2:15" s="23" customFormat="1" ht="13.35" customHeight="1" x14ac:dyDescent="0.2">
      <c r="B21" s="130"/>
      <c r="C21" s="108">
        <v>43008</v>
      </c>
      <c r="D21" s="146"/>
      <c r="E21" s="145" t="s">
        <v>422</v>
      </c>
      <c r="F21" s="145" t="s">
        <v>346</v>
      </c>
      <c r="G21" s="146"/>
      <c r="H21" s="146"/>
      <c r="I21" s="146"/>
      <c r="J21" s="146"/>
      <c r="K21" s="146"/>
      <c r="L21" s="145" t="s">
        <v>345</v>
      </c>
      <c r="M21" s="146"/>
      <c r="N21" s="146"/>
      <c r="O21" s="126"/>
    </row>
    <row r="22" spans="2:15" s="23" customFormat="1" ht="13.35" customHeight="1" x14ac:dyDescent="0.2">
      <c r="B22" s="130"/>
      <c r="C22" s="108">
        <v>43039</v>
      </c>
      <c r="D22" s="146"/>
      <c r="E22" s="146"/>
      <c r="F22" s="146"/>
      <c r="G22" s="145" t="s">
        <v>346</v>
      </c>
      <c r="H22" s="146"/>
      <c r="I22" s="146"/>
      <c r="J22" s="146"/>
      <c r="K22" s="146"/>
      <c r="L22" s="146"/>
      <c r="M22" s="145" t="s">
        <v>345</v>
      </c>
      <c r="N22" s="146"/>
      <c r="O22" s="126"/>
    </row>
    <row r="23" spans="2:15" s="23" customFormat="1" ht="13.35" customHeight="1" x14ac:dyDescent="0.2">
      <c r="B23" s="131"/>
      <c r="C23" s="109">
        <v>43069</v>
      </c>
      <c r="D23" s="146"/>
      <c r="E23" s="146"/>
      <c r="F23" s="146"/>
      <c r="G23" s="146"/>
      <c r="H23" s="145" t="s">
        <v>346</v>
      </c>
      <c r="I23" s="146"/>
      <c r="J23" s="146"/>
      <c r="K23" s="146"/>
      <c r="L23" s="146"/>
      <c r="M23" s="146"/>
      <c r="N23" s="145" t="s">
        <v>345</v>
      </c>
      <c r="O23" s="126"/>
    </row>
    <row r="24" spans="2:15" s="23" customFormat="1" ht="13.35" customHeight="1" x14ac:dyDescent="0.2">
      <c r="B24" s="130"/>
      <c r="C24" s="108">
        <v>43100</v>
      </c>
      <c r="D24" s="146"/>
      <c r="E24" s="146"/>
      <c r="F24" s="146"/>
      <c r="G24" s="146"/>
      <c r="H24" s="146"/>
      <c r="I24" s="145" t="s">
        <v>346</v>
      </c>
      <c r="J24" s="146"/>
      <c r="K24" s="146"/>
      <c r="L24" s="146"/>
      <c r="M24" s="146"/>
      <c r="N24" s="146"/>
      <c r="O24" s="149" t="s">
        <v>345</v>
      </c>
    </row>
    <row r="25" spans="2:15" s="23" customFormat="1" ht="13.35" customHeight="1" x14ac:dyDescent="0.2">
      <c r="B25" s="130"/>
      <c r="C25" s="108">
        <v>43131</v>
      </c>
      <c r="D25" s="146"/>
      <c r="E25" s="146"/>
      <c r="F25" s="146"/>
      <c r="G25" s="146"/>
      <c r="H25" s="146"/>
      <c r="I25" s="146"/>
      <c r="J25" s="145" t="s">
        <v>346</v>
      </c>
      <c r="K25" s="146"/>
      <c r="L25" s="146"/>
      <c r="M25" s="146"/>
      <c r="N25" s="146"/>
      <c r="O25" s="126"/>
    </row>
    <row r="26" spans="2:15" s="23" customFormat="1" ht="13.35" customHeight="1" x14ac:dyDescent="0.2">
      <c r="B26" s="130"/>
      <c r="C26" s="108">
        <v>43159</v>
      </c>
      <c r="D26" s="146"/>
      <c r="E26" s="146"/>
      <c r="F26" s="146"/>
      <c r="G26" s="146"/>
      <c r="H26" s="146"/>
      <c r="I26" s="146"/>
      <c r="J26" s="146"/>
      <c r="K26" s="145" t="s">
        <v>346</v>
      </c>
      <c r="L26" s="146"/>
      <c r="M26" s="146"/>
      <c r="N26" s="146"/>
      <c r="O26" s="126"/>
    </row>
    <row r="27" spans="2:15" s="23" customFormat="1" ht="13.35" customHeight="1" x14ac:dyDescent="0.2">
      <c r="B27" s="132"/>
      <c r="C27" s="134">
        <v>43190</v>
      </c>
      <c r="D27" s="147"/>
      <c r="E27" s="147"/>
      <c r="F27" s="147"/>
      <c r="G27" s="147"/>
      <c r="H27" s="147"/>
      <c r="I27" s="147"/>
      <c r="J27" s="147"/>
      <c r="K27" s="147"/>
      <c r="L27" s="148" t="s">
        <v>346</v>
      </c>
      <c r="M27" s="147"/>
      <c r="N27" s="147"/>
      <c r="O27" s="127"/>
    </row>
    <row r="28" spans="2:15" s="23" customFormat="1" ht="13.35" customHeight="1" x14ac:dyDescent="0.2">
      <c r="B28" s="143"/>
      <c r="C28" s="144" t="s">
        <v>347</v>
      </c>
      <c r="D28" s="1137" t="s">
        <v>184</v>
      </c>
      <c r="E28" s="1138"/>
      <c r="F28" s="1138"/>
      <c r="G28" s="1138"/>
      <c r="H28" s="1138"/>
      <c r="I28" s="1138"/>
      <c r="J28" s="1138"/>
      <c r="K28" s="1138"/>
      <c r="L28" s="1138"/>
      <c r="M28" s="1138"/>
      <c r="N28" s="1138"/>
      <c r="O28" s="1139"/>
    </row>
    <row r="29" spans="2:15" s="23" customFormat="1" ht="13.35" customHeight="1" x14ac:dyDescent="0.2">
      <c r="B29" s="130"/>
      <c r="C29" s="108">
        <v>43220</v>
      </c>
      <c r="D29" s="146"/>
      <c r="E29" s="146"/>
      <c r="F29" s="146"/>
      <c r="G29" s="146"/>
      <c r="H29" s="146"/>
      <c r="I29" s="146"/>
      <c r="J29" s="146"/>
      <c r="K29" s="146"/>
      <c r="L29" s="146"/>
      <c r="M29" s="145" t="s">
        <v>346</v>
      </c>
      <c r="N29" s="146"/>
      <c r="O29" s="126"/>
    </row>
    <row r="30" spans="2:15" s="23" customFormat="1" ht="13.35" customHeight="1" x14ac:dyDescent="0.2">
      <c r="B30" s="130"/>
      <c r="C30" s="108">
        <v>43251</v>
      </c>
      <c r="D30" s="146"/>
      <c r="E30" s="146"/>
      <c r="F30" s="146"/>
      <c r="G30" s="146"/>
      <c r="H30" s="146"/>
      <c r="I30" s="146"/>
      <c r="J30" s="146"/>
      <c r="K30" s="146"/>
      <c r="L30" s="146"/>
      <c r="M30" s="146"/>
      <c r="N30" s="145" t="s">
        <v>346</v>
      </c>
      <c r="O30" s="126"/>
    </row>
    <row r="31" spans="2:15" s="23" customFormat="1" ht="13.35" customHeight="1" x14ac:dyDescent="0.2">
      <c r="B31" s="132"/>
      <c r="C31" s="134">
        <v>43281</v>
      </c>
      <c r="D31" s="147"/>
      <c r="E31" s="147"/>
      <c r="F31" s="147"/>
      <c r="G31" s="147"/>
      <c r="H31" s="147"/>
      <c r="I31" s="147"/>
      <c r="J31" s="147"/>
      <c r="K31" s="147"/>
      <c r="L31" s="147"/>
      <c r="M31" s="147"/>
      <c r="N31" s="147"/>
      <c r="O31" s="151" t="s">
        <v>346</v>
      </c>
    </row>
    <row r="32" spans="2:15" s="23" customFormat="1" ht="11.45" customHeight="1" x14ac:dyDescent="0.2">
      <c r="B32" s="419" t="s">
        <v>244</v>
      </c>
      <c r="C32" s="1140" t="s">
        <v>423</v>
      </c>
      <c r="D32" s="1140"/>
      <c r="E32" s="1140"/>
      <c r="F32" s="1140"/>
      <c r="G32" s="1140"/>
      <c r="H32" s="1140"/>
      <c r="I32" s="1140"/>
      <c r="J32" s="1140"/>
      <c r="K32" s="1140"/>
      <c r="L32" s="1140"/>
      <c r="M32" s="1140"/>
      <c r="N32" s="1140"/>
      <c r="O32" s="1140"/>
    </row>
    <row r="33" spans="2:16" s="23" customFormat="1" ht="11.45" customHeight="1" x14ac:dyDescent="0.2">
      <c r="B33" s="37"/>
      <c r="C33" s="1141"/>
      <c r="D33" s="1141"/>
      <c r="E33" s="1141"/>
      <c r="F33" s="1141"/>
      <c r="G33" s="1141"/>
      <c r="H33" s="1141"/>
      <c r="I33" s="1141"/>
      <c r="J33" s="1141"/>
      <c r="K33" s="1141"/>
      <c r="L33" s="1141"/>
      <c r="M33" s="1141"/>
      <c r="N33" s="1141"/>
      <c r="O33" s="1141"/>
    </row>
    <row r="34" spans="2:16" s="23" customFormat="1" ht="13.35" customHeight="1" x14ac:dyDescent="0.2"/>
    <row r="35" spans="2:16" ht="12.75" x14ac:dyDescent="0.2">
      <c r="I35" s="433" t="s">
        <v>173</v>
      </c>
    </row>
    <row r="37" spans="2:16" x14ac:dyDescent="0.2">
      <c r="B37" s="128">
        <v>0.5</v>
      </c>
      <c r="C37" s="128"/>
      <c r="D37" s="128"/>
      <c r="E37" s="128"/>
      <c r="F37" s="128"/>
      <c r="G37" s="128"/>
      <c r="H37" s="128"/>
      <c r="I37" s="128"/>
      <c r="J37" s="128"/>
      <c r="K37" s="128"/>
      <c r="L37" s="128"/>
      <c r="M37" s="128"/>
      <c r="N37" s="128"/>
      <c r="O37" s="128"/>
      <c r="P37" s="133"/>
    </row>
  </sheetData>
  <mergeCells count="5">
    <mergeCell ref="D3:O3"/>
    <mergeCell ref="D5:O5"/>
    <mergeCell ref="D15:O15"/>
    <mergeCell ref="D28:O28"/>
    <mergeCell ref="C32:O33"/>
  </mergeCells>
  <hyperlinks>
    <hyperlink ref="I35"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32"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92D050"/>
    <pageSetUpPr fitToPage="1"/>
  </sheetPr>
  <dimension ref="A1:AC42"/>
  <sheetViews>
    <sheetView showGridLines="0" zoomScaleNormal="100" zoomScaleSheetLayoutView="90" workbookViewId="0">
      <selection activeCell="L38" sqref="L38"/>
    </sheetView>
  </sheetViews>
  <sheetFormatPr defaultColWidth="9.140625" defaultRowHeight="11.25" x14ac:dyDescent="0.2"/>
  <cols>
    <col min="1" max="1" width="3.7109375" style="11" customWidth="1"/>
    <col min="2" max="2" width="0.28515625" style="26" customWidth="1"/>
    <col min="3" max="3" width="13.7109375" style="26" customWidth="1"/>
    <col min="4" max="8" width="11.7109375" style="26" customWidth="1"/>
    <col min="9" max="9" width="11.7109375" style="5" customWidth="1"/>
    <col min="10" max="15" width="9.140625" style="11"/>
    <col min="16" max="16" width="14.5703125" style="11" hidden="1" customWidth="1"/>
    <col min="17" max="17" width="9.42578125" style="11" hidden="1" customWidth="1"/>
    <col min="18" max="27" width="0" style="11" hidden="1" customWidth="1"/>
    <col min="28" max="16384" width="9.140625" style="11"/>
  </cols>
  <sheetData>
    <row r="1" spans="2:29" s="4" customFormat="1" ht="15" customHeight="1" x14ac:dyDescent="0.2">
      <c r="B1" s="163" t="s">
        <v>366</v>
      </c>
      <c r="C1" s="110"/>
      <c r="D1" s="229"/>
      <c r="E1" s="229"/>
      <c r="F1" s="55"/>
      <c r="G1" s="1"/>
      <c r="H1" s="1"/>
      <c r="I1" s="1"/>
    </row>
    <row r="2" spans="2:29" s="4" customFormat="1" ht="13.35" customHeight="1" x14ac:dyDescent="0.2">
      <c r="B2" s="164"/>
      <c r="C2" s="165" t="s">
        <v>67</v>
      </c>
      <c r="D2" s="850" t="s">
        <v>181</v>
      </c>
      <c r="E2" s="527" t="s">
        <v>259</v>
      </c>
      <c r="F2" s="527" t="s">
        <v>261</v>
      </c>
      <c r="G2" s="849" t="s">
        <v>331</v>
      </c>
      <c r="H2" s="527" t="s">
        <v>337</v>
      </c>
      <c r="I2" s="851" t="s">
        <v>22</v>
      </c>
      <c r="P2" s="621" t="s">
        <v>67</v>
      </c>
      <c r="Q2" s="527" t="s">
        <v>332</v>
      </c>
      <c r="R2" s="527" t="s">
        <v>103</v>
      </c>
      <c r="S2" s="527" t="s">
        <v>113</v>
      </c>
      <c r="T2" s="527" t="s">
        <v>130</v>
      </c>
      <c r="U2" s="527" t="s">
        <v>140</v>
      </c>
      <c r="V2" s="527" t="s">
        <v>163</v>
      </c>
      <c r="W2" s="527" t="s">
        <v>181</v>
      </c>
      <c r="X2" s="527" t="s">
        <v>259</v>
      </c>
      <c r="Y2" s="527" t="s">
        <v>261</v>
      </c>
      <c r="Z2" s="622" t="s">
        <v>331</v>
      </c>
      <c r="AA2" s="622" t="s">
        <v>22</v>
      </c>
    </row>
    <row r="3" spans="2:29" ht="13.35" customHeight="1" x14ac:dyDescent="0.2">
      <c r="B3" s="138"/>
      <c r="C3" s="189" t="s">
        <v>157</v>
      </c>
      <c r="D3" s="440"/>
      <c r="E3" s="166"/>
      <c r="F3" s="166"/>
      <c r="G3" s="166"/>
      <c r="H3" s="166"/>
      <c r="I3" s="612"/>
      <c r="P3" s="623" t="s">
        <v>157</v>
      </c>
      <c r="Q3" s="440"/>
      <c r="R3" s="166"/>
      <c r="S3" s="166"/>
      <c r="T3" s="166"/>
      <c r="U3" s="166"/>
      <c r="V3" s="166"/>
      <c r="W3" s="166"/>
      <c r="X3" s="166"/>
      <c r="Y3" s="166"/>
      <c r="Z3" s="441"/>
      <c r="AA3" s="615"/>
    </row>
    <row r="4" spans="2:29" ht="18" customHeight="1" x14ac:dyDescent="0.2">
      <c r="B4" s="154"/>
      <c r="C4" s="526" t="s">
        <v>367</v>
      </c>
      <c r="D4" s="168">
        <v>351.65642080185671</v>
      </c>
      <c r="E4" s="168">
        <v>54.445003231604005</v>
      </c>
      <c r="F4" s="168">
        <v>39.817004306227531</v>
      </c>
      <c r="G4" s="168">
        <v>9.8409097069453146</v>
      </c>
      <c r="H4" s="169">
        <v>51.617927767934027</v>
      </c>
      <c r="I4" s="170">
        <v>507.37726581456758</v>
      </c>
      <c r="P4" s="624" t="s">
        <v>338</v>
      </c>
      <c r="Q4" s="168">
        <v>1421.5772765297954</v>
      </c>
      <c r="R4" s="168">
        <v>257.67683250096326</v>
      </c>
      <c r="S4" s="168">
        <v>201.45615764903937</v>
      </c>
      <c r="T4" s="168">
        <v>26.490428727065218</v>
      </c>
      <c r="U4" s="168">
        <v>14.650375659160394</v>
      </c>
      <c r="V4" s="168">
        <v>3.2767655394044701</v>
      </c>
      <c r="W4" s="168">
        <v>5.531851162411499</v>
      </c>
      <c r="X4" s="168">
        <v>0.57127854209860274</v>
      </c>
      <c r="Y4" s="168">
        <v>1.923602117582343</v>
      </c>
      <c r="Z4" s="168">
        <v>1.5688527142186834</v>
      </c>
      <c r="AA4" s="628">
        <v>1934.723421141739</v>
      </c>
    </row>
    <row r="5" spans="2:29" ht="13.35" customHeight="1" x14ac:dyDescent="0.2">
      <c r="B5" s="154"/>
      <c r="C5" s="525" t="s">
        <v>185</v>
      </c>
      <c r="D5" s="332">
        <v>1991.5902768402852</v>
      </c>
      <c r="E5" s="168">
        <v>59.830975411736844</v>
      </c>
      <c r="F5" s="168">
        <v>41.68469537020232</v>
      </c>
      <c r="G5" s="168">
        <v>78.268938623325781</v>
      </c>
      <c r="H5" s="169">
        <v>4.4544415384841258</v>
      </c>
      <c r="I5" s="170">
        <v>2175.8293277840344</v>
      </c>
      <c r="P5" s="625">
        <v>2006</v>
      </c>
      <c r="Q5" s="332">
        <v>7965.2007903784915</v>
      </c>
      <c r="R5" s="168">
        <v>466.77690791801109</v>
      </c>
      <c r="S5" s="168">
        <v>118.33537225194456</v>
      </c>
      <c r="T5" s="168">
        <v>42.820458056946833</v>
      </c>
      <c r="U5" s="168">
        <v>18.110148602394226</v>
      </c>
      <c r="V5" s="168">
        <v>4.1053193676311226</v>
      </c>
      <c r="W5" s="168">
        <v>57.826183191999199</v>
      </c>
      <c r="X5" s="168">
        <v>0.61023610724068167</v>
      </c>
      <c r="Y5" s="168">
        <v>0.19430685715860593</v>
      </c>
      <c r="Z5" s="168">
        <v>0.68393015317746064</v>
      </c>
      <c r="AA5" s="629">
        <v>8674.6636528849958</v>
      </c>
    </row>
    <row r="6" spans="2:29" ht="13.35" customHeight="1" x14ac:dyDescent="0.2">
      <c r="B6" s="154"/>
      <c r="C6" s="525" t="s">
        <v>254</v>
      </c>
      <c r="D6" s="332">
        <v>95866.99649089294</v>
      </c>
      <c r="E6" s="332">
        <v>1797.2917239078597</v>
      </c>
      <c r="F6" s="168">
        <v>108.29579319525925</v>
      </c>
      <c r="G6" s="168">
        <v>17.61186198276334</v>
      </c>
      <c r="H6" s="169">
        <v>7.3230666428200601</v>
      </c>
      <c r="I6" s="170">
        <v>97797.518936621622</v>
      </c>
      <c r="P6" s="626">
        <v>2007</v>
      </c>
      <c r="Q6" s="332">
        <v>80738.313378693318</v>
      </c>
      <c r="R6" s="332">
        <v>9149.910400134002</v>
      </c>
      <c r="S6" s="168">
        <v>464.72765166735138</v>
      </c>
      <c r="T6" s="168">
        <v>121.20043162580824</v>
      </c>
      <c r="U6" s="168">
        <v>58.83426451640036</v>
      </c>
      <c r="V6" s="168">
        <v>44.171742061808935</v>
      </c>
      <c r="W6" s="168">
        <v>130.46836203853215</v>
      </c>
      <c r="X6" s="168">
        <v>6.0522952456414476</v>
      </c>
      <c r="Y6" s="168">
        <v>0.65993557307493123</v>
      </c>
      <c r="Z6" s="168">
        <v>0.30228568000996414</v>
      </c>
      <c r="AA6" s="629">
        <v>90714.640747235928</v>
      </c>
    </row>
    <row r="7" spans="2:29" s="23" customFormat="1" ht="13.35" customHeight="1" x14ac:dyDescent="0.2">
      <c r="B7" s="155"/>
      <c r="C7" s="153">
        <v>2014</v>
      </c>
      <c r="D7" s="332">
        <v>80937.953481930526</v>
      </c>
      <c r="E7" s="332">
        <v>97186.463076622822</v>
      </c>
      <c r="F7" s="332">
        <v>1507.2607351571967</v>
      </c>
      <c r="G7" s="168">
        <v>99.027006393392412</v>
      </c>
      <c r="H7" s="169">
        <v>46.650047580846064</v>
      </c>
      <c r="I7" s="170">
        <v>179777.3543476848</v>
      </c>
      <c r="P7" s="626">
        <v>2008</v>
      </c>
      <c r="Q7" s="332">
        <v>48889.595340139953</v>
      </c>
      <c r="R7" s="332">
        <v>97299.29281185595</v>
      </c>
      <c r="S7" s="332">
        <v>7401.6050461242303</v>
      </c>
      <c r="T7" s="168">
        <v>275.09213899503908</v>
      </c>
      <c r="U7" s="168">
        <v>269.51274556216418</v>
      </c>
      <c r="V7" s="168">
        <v>65.509742861280287</v>
      </c>
      <c r="W7" s="168">
        <v>9.3697172046912076</v>
      </c>
      <c r="X7" s="168">
        <v>10.585651975870809</v>
      </c>
      <c r="Y7" s="168">
        <v>2.5539582430828927</v>
      </c>
      <c r="Z7" s="168">
        <v>1.1990923251804286</v>
      </c>
      <c r="AA7" s="629">
        <v>154224.31624528742</v>
      </c>
    </row>
    <row r="8" spans="2:29" s="23" customFormat="1" ht="13.35" customHeight="1" x14ac:dyDescent="0.2">
      <c r="B8" s="156"/>
      <c r="C8" s="153">
        <v>2015</v>
      </c>
      <c r="D8" s="168">
        <v>12.814577047018373</v>
      </c>
      <c r="E8" s="332">
        <v>85848.766733150464</v>
      </c>
      <c r="F8" s="332">
        <v>96877.534871200885</v>
      </c>
      <c r="G8" s="332">
        <v>2391.5864669347434</v>
      </c>
      <c r="H8" s="169">
        <v>57.673443176771002</v>
      </c>
      <c r="I8" s="170">
        <v>185188.37609150988</v>
      </c>
      <c r="P8" s="624">
        <v>2009</v>
      </c>
      <c r="Q8" s="168">
        <v>241.85845179355169</v>
      </c>
      <c r="R8" s="332">
        <v>55839.158359022891</v>
      </c>
      <c r="S8" s="332">
        <v>72588.900709467067</v>
      </c>
      <c r="T8" s="332">
        <v>2646.4417489352186</v>
      </c>
      <c r="U8" s="168">
        <v>182.01215927300976</v>
      </c>
      <c r="V8" s="168">
        <v>132.83736608091115</v>
      </c>
      <c r="W8" s="168">
        <v>22.227674989999763</v>
      </c>
      <c r="X8" s="168">
        <v>15.901940784316835</v>
      </c>
      <c r="Y8" s="168">
        <v>1.7687367109617451</v>
      </c>
      <c r="Z8" s="168">
        <v>2.0722012263541063</v>
      </c>
      <c r="AA8" s="629">
        <v>131673.17934828426</v>
      </c>
    </row>
    <row r="9" spans="2:29" s="23" customFormat="1" ht="13.35" customHeight="1" x14ac:dyDescent="0.2">
      <c r="B9" s="157"/>
      <c r="C9" s="153">
        <v>2016</v>
      </c>
      <c r="D9" s="168">
        <v>7.0240627376401688E-2</v>
      </c>
      <c r="E9" s="168">
        <v>16.235560865488758</v>
      </c>
      <c r="F9" s="332">
        <v>91902.462595696168</v>
      </c>
      <c r="G9" s="332">
        <v>107218.91879919963</v>
      </c>
      <c r="H9" s="333">
        <v>2188.593600090268</v>
      </c>
      <c r="I9" s="170">
        <v>201326.28079647894</v>
      </c>
      <c r="P9" s="625">
        <v>2010</v>
      </c>
      <c r="Q9" s="168">
        <v>23.874616846316027</v>
      </c>
      <c r="R9" s="168">
        <v>328.08728879513001</v>
      </c>
      <c r="S9" s="332">
        <v>54308.546580212496</v>
      </c>
      <c r="T9" s="332">
        <v>74083.990733851562</v>
      </c>
      <c r="U9" s="332">
        <v>1923.6582516758617</v>
      </c>
      <c r="V9" s="168">
        <v>88.844680725853479</v>
      </c>
      <c r="W9" s="168">
        <v>59.238755628024684</v>
      </c>
      <c r="X9" s="168">
        <v>4.5453127981807002</v>
      </c>
      <c r="Y9" s="168">
        <v>27.140171494099356</v>
      </c>
      <c r="Z9" s="168">
        <v>2.3144994600598054</v>
      </c>
      <c r="AA9" s="629">
        <v>130850.24089148759</v>
      </c>
    </row>
    <row r="10" spans="2:29" s="23" customFormat="1" ht="13.35" customHeight="1" x14ac:dyDescent="0.2">
      <c r="B10" s="157"/>
      <c r="C10" s="153">
        <v>2017</v>
      </c>
      <c r="D10" s="168">
        <v>0</v>
      </c>
      <c r="E10" s="168">
        <v>0</v>
      </c>
      <c r="F10" s="168">
        <v>109.39050074681347</v>
      </c>
      <c r="G10" s="332">
        <v>94921.338469480004</v>
      </c>
      <c r="H10" s="333">
        <v>113999.32485295445</v>
      </c>
      <c r="I10" s="170">
        <v>209030.05382318125</v>
      </c>
      <c r="P10" s="626">
        <v>2011</v>
      </c>
      <c r="Q10" s="168">
        <v>0.53415314855023277</v>
      </c>
      <c r="R10" s="168">
        <v>0.26073281304480761</v>
      </c>
      <c r="S10" s="168">
        <v>8.4284826278864546</v>
      </c>
      <c r="T10" s="332">
        <v>59857.762564721823</v>
      </c>
      <c r="U10" s="332">
        <v>86367.868960021762</v>
      </c>
      <c r="V10" s="332">
        <v>2133.2873190868304</v>
      </c>
      <c r="W10" s="168">
        <v>66.993876586198198</v>
      </c>
      <c r="X10" s="168">
        <v>16.178287778254901</v>
      </c>
      <c r="Y10" s="168">
        <v>5.5762933102676593</v>
      </c>
      <c r="Z10" s="168">
        <v>1.700048147944867</v>
      </c>
      <c r="AA10" s="629">
        <v>148458.59071824257</v>
      </c>
    </row>
    <row r="11" spans="2:29" s="23" customFormat="1" ht="13.35" customHeight="1" x14ac:dyDescent="0.2">
      <c r="B11" s="158"/>
      <c r="C11" s="461" t="s">
        <v>368</v>
      </c>
      <c r="D11" s="171">
        <v>0</v>
      </c>
      <c r="E11" s="171">
        <v>0</v>
      </c>
      <c r="F11" s="171">
        <v>0.74948817720061889</v>
      </c>
      <c r="G11" s="171">
        <v>25.305136679144699</v>
      </c>
      <c r="H11" s="334">
        <v>102257.19170862839</v>
      </c>
      <c r="I11" s="172">
        <v>102283.24633348474</v>
      </c>
      <c r="P11" s="626">
        <v>2012</v>
      </c>
      <c r="Q11" s="168">
        <v>0</v>
      </c>
      <c r="R11" s="168">
        <v>0</v>
      </c>
      <c r="S11" s="168">
        <v>0</v>
      </c>
      <c r="T11" s="168">
        <v>14.022499790539458</v>
      </c>
      <c r="U11" s="332">
        <v>67565.905791523939</v>
      </c>
      <c r="V11" s="332">
        <v>86167.700098795598</v>
      </c>
      <c r="W11" s="332">
        <v>1991.5902768402855</v>
      </c>
      <c r="X11" s="168">
        <v>59.830975411736844</v>
      </c>
      <c r="Y11" s="168">
        <v>41.684695370202313</v>
      </c>
      <c r="Z11" s="168">
        <v>78.268938623325795</v>
      </c>
      <c r="AA11" s="629">
        <v>155919.00327635568</v>
      </c>
    </row>
    <row r="12" spans="2:29" s="23" customFormat="1" ht="13.35" customHeight="1" x14ac:dyDescent="0.2">
      <c r="B12" s="159"/>
      <c r="C12" s="173" t="s">
        <v>22</v>
      </c>
      <c r="D12" s="174">
        <v>179161.08148813999</v>
      </c>
      <c r="E12" s="174">
        <v>184963.03307318996</v>
      </c>
      <c r="F12" s="174">
        <v>190587.19568384998</v>
      </c>
      <c r="G12" s="174">
        <v>204761.89758899994</v>
      </c>
      <c r="H12" s="172">
        <v>218612.82908837998</v>
      </c>
      <c r="I12" s="170"/>
      <c r="P12" s="626">
        <v>2013</v>
      </c>
      <c r="Q12" s="168">
        <v>0</v>
      </c>
      <c r="R12" s="168">
        <v>0</v>
      </c>
      <c r="S12" s="168">
        <v>0</v>
      </c>
      <c r="T12" s="168">
        <v>0.17899529597543218</v>
      </c>
      <c r="U12" s="168">
        <v>1276.4473031653242</v>
      </c>
      <c r="V12" s="332">
        <v>75541.578326095521</v>
      </c>
      <c r="W12" s="332">
        <v>95866.99649089294</v>
      </c>
      <c r="X12" s="332">
        <v>1797.2917239078595</v>
      </c>
      <c r="Y12" s="168">
        <v>108.29579319525922</v>
      </c>
      <c r="Z12" s="168">
        <v>17.611861982763344</v>
      </c>
      <c r="AA12" s="629">
        <v>174608.40049453566</v>
      </c>
    </row>
    <row r="13" spans="2:29" s="23" customFormat="1" ht="13.35" customHeight="1" x14ac:dyDescent="0.2">
      <c r="B13" s="160"/>
      <c r="C13" s="175" t="s">
        <v>23</v>
      </c>
      <c r="D13" s="176">
        <v>351.65642080185671</v>
      </c>
      <c r="E13" s="176">
        <v>114.27597864334085</v>
      </c>
      <c r="F13" s="176">
        <v>189.79749287168909</v>
      </c>
      <c r="G13" s="176">
        <v>204.74871670642685</v>
      </c>
      <c r="H13" s="177">
        <v>167.71892670685529</v>
      </c>
      <c r="I13" s="170"/>
      <c r="P13" s="627">
        <v>2014</v>
      </c>
      <c r="Q13" s="168">
        <v>0</v>
      </c>
      <c r="R13" s="168">
        <v>0</v>
      </c>
      <c r="S13" s="168">
        <v>0</v>
      </c>
      <c r="T13" s="168">
        <v>0</v>
      </c>
      <c r="U13" s="168">
        <v>0</v>
      </c>
      <c r="V13" s="168">
        <v>920.68863938515028</v>
      </c>
      <c r="W13" s="332">
        <v>80937.953481930526</v>
      </c>
      <c r="X13" s="332">
        <v>97186.463076622837</v>
      </c>
      <c r="Y13" s="332">
        <v>1507.2607351571967</v>
      </c>
      <c r="Z13" s="168">
        <v>99.027006393392426</v>
      </c>
      <c r="AA13" s="629">
        <v>180651.3929394891</v>
      </c>
    </row>
    <row r="14" spans="2:29" s="23" customFormat="1" ht="13.35" customHeight="1" x14ac:dyDescent="0.2">
      <c r="B14" s="161"/>
      <c r="C14" s="152" t="s">
        <v>24</v>
      </c>
      <c r="D14" s="332">
        <v>1991.5902768402852</v>
      </c>
      <c r="E14" s="332">
        <v>1797.2917239078597</v>
      </c>
      <c r="F14" s="332">
        <v>1507.2607351571967</v>
      </c>
      <c r="G14" s="332">
        <v>2391.5864669347434</v>
      </c>
      <c r="H14" s="333">
        <v>2188.593600090268</v>
      </c>
      <c r="I14" s="170"/>
      <c r="P14" s="627">
        <v>2015</v>
      </c>
      <c r="Q14" s="168">
        <v>0</v>
      </c>
      <c r="R14" s="168">
        <v>0</v>
      </c>
      <c r="S14" s="168">
        <v>0</v>
      </c>
      <c r="T14" s="168">
        <v>0</v>
      </c>
      <c r="U14" s="168">
        <v>0</v>
      </c>
      <c r="V14" s="168">
        <v>0</v>
      </c>
      <c r="W14" s="168">
        <v>12.814577047018377</v>
      </c>
      <c r="X14" s="332">
        <v>85848.766733150464</v>
      </c>
      <c r="Y14" s="332">
        <v>96877.534871200856</v>
      </c>
      <c r="Z14" s="332">
        <v>2391.5864669347438</v>
      </c>
      <c r="AA14" s="629">
        <v>185130.70264833307</v>
      </c>
    </row>
    <row r="15" spans="2:29" s="23" customFormat="1" ht="13.35" customHeight="1" x14ac:dyDescent="0.2">
      <c r="B15" s="161"/>
      <c r="C15" s="152" t="s">
        <v>25</v>
      </c>
      <c r="D15" s="332">
        <v>95866.99649089294</v>
      </c>
      <c r="E15" s="332">
        <v>97186.463076622822</v>
      </c>
      <c r="F15" s="332">
        <v>96877.534871200885</v>
      </c>
      <c r="G15" s="332">
        <v>107218.91879919963</v>
      </c>
      <c r="H15" s="333">
        <v>113999.32485295445</v>
      </c>
      <c r="I15" s="170"/>
      <c r="P15" s="627">
        <v>2016</v>
      </c>
      <c r="Q15" s="168">
        <v>0</v>
      </c>
      <c r="R15" s="168">
        <v>0</v>
      </c>
      <c r="S15" s="168">
        <v>0</v>
      </c>
      <c r="T15" s="168">
        <v>0</v>
      </c>
      <c r="U15" s="168">
        <v>0</v>
      </c>
      <c r="V15" s="168">
        <v>0</v>
      </c>
      <c r="W15" s="168">
        <v>7.0240627376401701E-2</v>
      </c>
      <c r="X15" s="168">
        <v>16.235560865488754</v>
      </c>
      <c r="Y15" s="332">
        <v>91902.462595696197</v>
      </c>
      <c r="Z15" s="332">
        <v>107218.91879919964</v>
      </c>
      <c r="AA15" s="629">
        <v>199137.68719638872</v>
      </c>
    </row>
    <row r="16" spans="2:29" s="23" customFormat="1" ht="13.35" customHeight="1" x14ac:dyDescent="0.2">
      <c r="B16" s="161"/>
      <c r="C16" s="152" t="s">
        <v>26</v>
      </c>
      <c r="D16" s="332">
        <v>80937.953481930526</v>
      </c>
      <c r="E16" s="332">
        <v>85848.766733150464</v>
      </c>
      <c r="F16" s="332">
        <v>91902.462595696168</v>
      </c>
      <c r="G16" s="332">
        <v>94921.338469480004</v>
      </c>
      <c r="H16" s="333">
        <v>102257.19170862839</v>
      </c>
      <c r="I16" s="170"/>
      <c r="P16" s="626" t="s">
        <v>334</v>
      </c>
      <c r="Q16" s="168">
        <v>0</v>
      </c>
      <c r="R16" s="168">
        <v>0</v>
      </c>
      <c r="S16" s="168">
        <v>0</v>
      </c>
      <c r="T16" s="168">
        <v>0</v>
      </c>
      <c r="U16" s="168">
        <v>0</v>
      </c>
      <c r="V16" s="168">
        <v>0</v>
      </c>
      <c r="W16" s="168">
        <v>0</v>
      </c>
      <c r="X16" s="168">
        <v>0</v>
      </c>
      <c r="Y16" s="168">
        <v>110.13998892401409</v>
      </c>
      <c r="Z16" s="332">
        <v>94946.643606159152</v>
      </c>
      <c r="AA16" s="629">
        <v>95056.783595083165</v>
      </c>
      <c r="AB16" s="11"/>
      <c r="AC16" s="11"/>
    </row>
    <row r="17" spans="1:29" s="23" customFormat="1" ht="13.35" customHeight="1" x14ac:dyDescent="0.2">
      <c r="B17" s="162"/>
      <c r="C17" s="178" t="s">
        <v>27</v>
      </c>
      <c r="D17" s="171">
        <v>12.884817674394775</v>
      </c>
      <c r="E17" s="171">
        <v>16.235560865488758</v>
      </c>
      <c r="F17" s="171">
        <v>110.13998892401409</v>
      </c>
      <c r="G17" s="171">
        <v>25.305136679144699</v>
      </c>
      <c r="H17" s="179">
        <v>0</v>
      </c>
      <c r="I17" s="170"/>
      <c r="O17" s="457"/>
      <c r="P17" s="630" t="s">
        <v>22</v>
      </c>
      <c r="Q17" s="638">
        <v>139280.95400753</v>
      </c>
      <c r="R17" s="620">
        <v>163341.16333303999</v>
      </c>
      <c r="S17" s="620">
        <v>135092</v>
      </c>
      <c r="T17" s="620">
        <v>137067.99999999997</v>
      </c>
      <c r="U17" s="620">
        <v>157677.00000000003</v>
      </c>
      <c r="V17" s="620">
        <v>165102</v>
      </c>
      <c r="W17" s="620">
        <v>179161.08148813999</v>
      </c>
      <c r="X17" s="620">
        <v>184963.03307318999</v>
      </c>
      <c r="Y17" s="620">
        <v>190587.19568384998</v>
      </c>
      <c r="Z17" s="620">
        <v>204761.89758899997</v>
      </c>
      <c r="AA17" s="628"/>
      <c r="AB17" s="11"/>
      <c r="AC17" s="11"/>
    </row>
    <row r="18" spans="1:29" s="23" customFormat="1" ht="13.35" customHeight="1" x14ac:dyDescent="0.2">
      <c r="B18" s="159"/>
      <c r="C18" s="173" t="s">
        <v>22</v>
      </c>
      <c r="D18" s="174">
        <v>179161.08148814001</v>
      </c>
      <c r="E18" s="174">
        <v>184963.03307318996</v>
      </c>
      <c r="F18" s="174">
        <v>190587.19568384998</v>
      </c>
      <c r="G18" s="174">
        <v>204761.89758899994</v>
      </c>
      <c r="H18" s="172">
        <v>218612.82908837998</v>
      </c>
      <c r="I18" s="170"/>
      <c r="P18" s="635" t="s">
        <v>23</v>
      </c>
      <c r="Q18" s="636">
        <v>1421.5772765297954</v>
      </c>
      <c r="R18" s="637">
        <v>724.45374041897435</v>
      </c>
      <c r="S18" s="637">
        <v>784.5191815683354</v>
      </c>
      <c r="T18" s="637">
        <v>465.60345740485934</v>
      </c>
      <c r="U18" s="637">
        <v>543.1196936131289</v>
      </c>
      <c r="V18" s="637">
        <v>338.74561663688945</v>
      </c>
      <c r="W18" s="637">
        <v>351.65642080185671</v>
      </c>
      <c r="X18" s="637">
        <v>114.27597864334082</v>
      </c>
      <c r="Y18" s="637">
        <v>189.79749287168906</v>
      </c>
      <c r="Z18" s="637">
        <v>204.74871670642688</v>
      </c>
      <c r="AA18" s="629"/>
      <c r="AB18" s="11"/>
      <c r="AC18" s="11"/>
    </row>
    <row r="19" spans="1:29" s="23" customFormat="1" ht="13.35" customHeight="1" x14ac:dyDescent="0.2">
      <c r="B19" s="45"/>
      <c r="C19" s="180" t="s">
        <v>23</v>
      </c>
      <c r="D19" s="444">
        <v>1.9627946978269129E-3</v>
      </c>
      <c r="E19" s="445">
        <v>6.1783144850420892E-4</v>
      </c>
      <c r="F19" s="445">
        <v>9.9585647498864048E-4</v>
      </c>
      <c r="G19" s="445">
        <v>9.9993562824564385E-4</v>
      </c>
      <c r="H19" s="446">
        <v>7.6719617694097223E-4</v>
      </c>
      <c r="I19" s="181"/>
      <c r="P19" s="154" t="s">
        <v>24</v>
      </c>
      <c r="Q19" s="633">
        <v>7965.2007903784915</v>
      </c>
      <c r="R19" s="332">
        <v>9149.910400134002</v>
      </c>
      <c r="S19" s="332">
        <v>7401.6050461242303</v>
      </c>
      <c r="T19" s="332">
        <v>2646.4417489352186</v>
      </c>
      <c r="U19" s="332">
        <v>1923.6582516758617</v>
      </c>
      <c r="V19" s="332">
        <v>2133.2873190868304</v>
      </c>
      <c r="W19" s="332">
        <v>1991.5902768402855</v>
      </c>
      <c r="X19" s="332">
        <v>1797.2917239078595</v>
      </c>
      <c r="Y19" s="332">
        <v>1507.2607351571967</v>
      </c>
      <c r="Z19" s="332">
        <v>2391.5864669347438</v>
      </c>
      <c r="AA19" s="629"/>
      <c r="AB19" s="11"/>
      <c r="AC19" s="11"/>
    </row>
    <row r="20" spans="1:29" s="23" customFormat="1" ht="13.35" customHeight="1" x14ac:dyDescent="0.2">
      <c r="B20" s="45"/>
      <c r="C20" s="180" t="s">
        <v>24</v>
      </c>
      <c r="D20" s="447">
        <v>1.1116199234218863E-2</v>
      </c>
      <c r="E20" s="335">
        <v>9.7170320687630079E-3</v>
      </c>
      <c r="F20" s="335">
        <v>7.9085099591762308E-3</v>
      </c>
      <c r="G20" s="335">
        <v>1.1679841294180418E-2</v>
      </c>
      <c r="H20" s="336">
        <v>1.0011277056414065E-2</v>
      </c>
      <c r="I20" s="181"/>
      <c r="P20" s="154" t="s">
        <v>25</v>
      </c>
      <c r="Q20" s="633">
        <v>80738.313378693318</v>
      </c>
      <c r="R20" s="332">
        <v>97299.29281185595</v>
      </c>
      <c r="S20" s="332">
        <v>72588.900709467067</v>
      </c>
      <c r="T20" s="332">
        <v>74083.990733851562</v>
      </c>
      <c r="U20" s="332">
        <v>86367.868960021762</v>
      </c>
      <c r="V20" s="332">
        <v>86167.700098795598</v>
      </c>
      <c r="W20" s="332">
        <v>95866.99649089294</v>
      </c>
      <c r="X20" s="332">
        <v>97186.463076622837</v>
      </c>
      <c r="Y20" s="332">
        <v>96877.534871200856</v>
      </c>
      <c r="Z20" s="332">
        <v>107218.91879919964</v>
      </c>
      <c r="AA20" s="629"/>
    </row>
    <row r="21" spans="1:29" s="23" customFormat="1" ht="13.35" customHeight="1" x14ac:dyDescent="0.2">
      <c r="B21" s="45"/>
      <c r="C21" s="180" t="s">
        <v>25</v>
      </c>
      <c r="D21" s="447">
        <v>0.53508828867635005</v>
      </c>
      <c r="E21" s="335">
        <v>0.52543722635736678</v>
      </c>
      <c r="F21" s="335">
        <v>0.50831082604260236</v>
      </c>
      <c r="G21" s="335">
        <v>0.52362729619946424</v>
      </c>
      <c r="H21" s="336">
        <v>0.52146676536932435</v>
      </c>
      <c r="I21" s="181"/>
      <c r="P21" s="154" t="s">
        <v>26</v>
      </c>
      <c r="Q21" s="633">
        <v>48889.595340139953</v>
      </c>
      <c r="R21" s="332">
        <v>55839.158359022891</v>
      </c>
      <c r="S21" s="332">
        <v>54308.546580212496</v>
      </c>
      <c r="T21" s="332">
        <v>59857.762564721823</v>
      </c>
      <c r="U21" s="332">
        <v>67565.905791523939</v>
      </c>
      <c r="V21" s="332">
        <v>75541.578326095521</v>
      </c>
      <c r="W21" s="332">
        <v>80937.953481930526</v>
      </c>
      <c r="X21" s="332">
        <v>85848.766733150464</v>
      </c>
      <c r="Y21" s="332">
        <v>91902.462595696197</v>
      </c>
      <c r="Z21" s="332">
        <v>94946.643606159152</v>
      </c>
      <c r="AA21" s="629"/>
    </row>
    <row r="22" spans="1:29" s="23" customFormat="1" ht="13.35" customHeight="1" x14ac:dyDescent="0.2">
      <c r="B22" s="45"/>
      <c r="C22" s="180" t="s">
        <v>26</v>
      </c>
      <c r="D22" s="447">
        <v>0.45176079988827483</v>
      </c>
      <c r="E22" s="335">
        <v>0.46414013279713068</v>
      </c>
      <c r="F22" s="335">
        <v>0.48220690936733174</v>
      </c>
      <c r="G22" s="335">
        <v>0.46356934364813823</v>
      </c>
      <c r="H22" s="336">
        <v>0.46775476139732053</v>
      </c>
      <c r="I22" s="181"/>
      <c r="P22" s="239" t="s">
        <v>27</v>
      </c>
      <c r="Q22" s="632">
        <v>266.26722178841794</v>
      </c>
      <c r="R22" s="168">
        <v>328.3480216081748</v>
      </c>
      <c r="S22" s="168">
        <v>8.4284826278864546</v>
      </c>
      <c r="T22" s="168">
        <v>14.201495086514889</v>
      </c>
      <c r="U22" s="168">
        <v>1276.4473031653242</v>
      </c>
      <c r="V22" s="168">
        <v>920.68863938515028</v>
      </c>
      <c r="W22" s="168">
        <v>12.884817674394778</v>
      </c>
      <c r="X22" s="168">
        <v>16.235560865488754</v>
      </c>
      <c r="Y22" s="168">
        <v>110.13998892401409</v>
      </c>
      <c r="Z22" s="168">
        <v>0</v>
      </c>
      <c r="AA22" s="629"/>
    </row>
    <row r="23" spans="1:29" s="23" customFormat="1" ht="13.35" customHeight="1" x14ac:dyDescent="0.2">
      <c r="B23" s="162"/>
      <c r="C23" s="178" t="s">
        <v>27</v>
      </c>
      <c r="D23" s="448">
        <v>7.1917503329246848E-5</v>
      </c>
      <c r="E23" s="182">
        <v>8.7777328235444423E-5</v>
      </c>
      <c r="F23" s="182">
        <v>5.7789815590086446E-4</v>
      </c>
      <c r="G23" s="182">
        <v>1.2358322997151264E-4</v>
      </c>
      <c r="H23" s="449">
        <v>0</v>
      </c>
      <c r="I23" s="181"/>
      <c r="P23" s="639" t="s">
        <v>22</v>
      </c>
      <c r="Q23" s="638">
        <v>139280.95400752997</v>
      </c>
      <c r="R23" s="620">
        <v>163341.16333303999</v>
      </c>
      <c r="S23" s="620">
        <v>135092</v>
      </c>
      <c r="T23" s="620">
        <v>137067.99999999997</v>
      </c>
      <c r="U23" s="620">
        <v>157677.00000000003</v>
      </c>
      <c r="V23" s="620">
        <v>165102</v>
      </c>
      <c r="W23" s="620">
        <v>179161.08148814001</v>
      </c>
      <c r="X23" s="620">
        <v>184963.03307318999</v>
      </c>
      <c r="Y23" s="620">
        <v>190587.19568384998</v>
      </c>
      <c r="Z23" s="620">
        <v>204761.89758899997</v>
      </c>
      <c r="AA23" s="629"/>
    </row>
    <row r="24" spans="1:29" s="23" customFormat="1" ht="13.35" customHeight="1" x14ac:dyDescent="0.2">
      <c r="B24" s="159"/>
      <c r="C24" s="173" t="s">
        <v>22</v>
      </c>
      <c r="D24" s="450">
        <v>1</v>
      </c>
      <c r="E24" s="183">
        <v>1</v>
      </c>
      <c r="F24" s="183">
        <v>1</v>
      </c>
      <c r="G24" s="183">
        <v>1</v>
      </c>
      <c r="H24" s="184">
        <v>1</v>
      </c>
      <c r="I24" s="185"/>
      <c r="P24" s="239" t="s">
        <v>23</v>
      </c>
      <c r="Q24" s="634">
        <v>1.0206544654001582E-2</v>
      </c>
      <c r="R24" s="631">
        <v>4.4352184448562381E-3</v>
      </c>
      <c r="S24" s="631">
        <v>5.807295632371535E-3</v>
      </c>
      <c r="T24" s="631">
        <v>3.3968793402169685E-3</v>
      </c>
      <c r="U24" s="631">
        <v>3.4445080361316413E-3</v>
      </c>
      <c r="V24" s="631">
        <v>2.0517353916784135E-3</v>
      </c>
      <c r="W24" s="631">
        <v>1.9627946978269134E-3</v>
      </c>
      <c r="X24" s="631">
        <v>6.178314485042086E-4</v>
      </c>
      <c r="Y24" s="631">
        <v>9.9585647498864048E-4</v>
      </c>
      <c r="Z24" s="631">
        <v>9.9993562824564385E-4</v>
      </c>
      <c r="AA24" s="629"/>
    </row>
    <row r="25" spans="1:29" s="23" customFormat="1" ht="13.35" customHeight="1" x14ac:dyDescent="0.2">
      <c r="B25" s="37"/>
      <c r="C25" s="37"/>
      <c r="D25" s="31"/>
      <c r="E25" s="31"/>
      <c r="F25" s="31"/>
      <c r="G25" s="31"/>
      <c r="H25" s="31"/>
      <c r="I25" s="31"/>
      <c r="P25" s="239" t="s">
        <v>24</v>
      </c>
      <c r="Q25" s="447">
        <v>5.7188011434412385E-2</v>
      </c>
      <c r="R25" s="335">
        <v>5.6017174198019166E-2</v>
      </c>
      <c r="S25" s="335">
        <v>5.4789366106980653E-2</v>
      </c>
      <c r="T25" s="335">
        <v>1.9307509768401225E-2</v>
      </c>
      <c r="U25" s="335">
        <v>1.2199992717237526E-2</v>
      </c>
      <c r="V25" s="335">
        <v>1.29210265114101E-2</v>
      </c>
      <c r="W25" s="335">
        <v>1.1116199234218865E-2</v>
      </c>
      <c r="X25" s="335">
        <v>9.7170320687630044E-3</v>
      </c>
      <c r="Y25" s="335">
        <v>7.9085099591762308E-3</v>
      </c>
      <c r="Z25" s="335">
        <v>1.1679841294180419E-2</v>
      </c>
      <c r="AA25" s="642"/>
    </row>
    <row r="26" spans="1:29" s="31" customFormat="1" ht="13.35" customHeight="1" x14ac:dyDescent="0.2">
      <c r="E26" s="433" t="s">
        <v>173</v>
      </c>
      <c r="P26" s="239" t="s">
        <v>25</v>
      </c>
      <c r="Q26" s="447">
        <v>0.57967949712871958</v>
      </c>
      <c r="R26" s="335">
        <v>0.59568139975512613</v>
      </c>
      <c r="S26" s="335">
        <v>0.53732938078840398</v>
      </c>
      <c r="T26" s="335">
        <v>0.54049078365374548</v>
      </c>
      <c r="U26" s="335">
        <v>0.54775185321906017</v>
      </c>
      <c r="V26" s="335">
        <v>0.52190585273828061</v>
      </c>
      <c r="W26" s="335">
        <v>0.53508828867635017</v>
      </c>
      <c r="X26" s="335">
        <v>0.52543722635736678</v>
      </c>
      <c r="Y26" s="335">
        <v>0.50831082604260225</v>
      </c>
      <c r="Z26" s="335">
        <v>0.52362729619946424</v>
      </c>
      <c r="AA26" s="642"/>
      <c r="AB26" s="23"/>
      <c r="AC26" s="23"/>
    </row>
    <row r="27" spans="1:29" s="31" customFormat="1" ht="13.35" customHeight="1" x14ac:dyDescent="0.2">
      <c r="P27" s="239" t="s">
        <v>26</v>
      </c>
      <c r="Q27" s="447">
        <v>0.35101421934184063</v>
      </c>
      <c r="R27" s="335">
        <v>0.34185600995856241</v>
      </c>
      <c r="S27" s="335">
        <v>0.40201156678569044</v>
      </c>
      <c r="T27" s="335">
        <v>0.436701218115985</v>
      </c>
      <c r="U27" s="335">
        <v>0.42850831631451591</v>
      </c>
      <c r="V27" s="335">
        <v>0.45754490149177796</v>
      </c>
      <c r="W27" s="335">
        <v>0.45176079988827494</v>
      </c>
      <c r="X27" s="335">
        <v>0.46414013279713062</v>
      </c>
      <c r="Y27" s="335">
        <v>0.4822069093673319</v>
      </c>
      <c r="Z27" s="335">
        <v>0.4636929268781097</v>
      </c>
      <c r="AA27" s="642"/>
      <c r="AB27" s="23"/>
      <c r="AC27" s="23"/>
    </row>
    <row r="28" spans="1:29" ht="12.75" x14ac:dyDescent="0.2">
      <c r="P28" s="239" t="s">
        <v>27</v>
      </c>
      <c r="Q28" s="634">
        <v>1.911727441025588E-3</v>
      </c>
      <c r="R28" s="631">
        <v>2.0101976434360185E-3</v>
      </c>
      <c r="S28" s="631">
        <v>6.2390686553507639E-5</v>
      </c>
      <c r="T28" s="631">
        <v>1.0360912165140582E-4</v>
      </c>
      <c r="U28" s="631">
        <v>8.0953297130546883E-3</v>
      </c>
      <c r="V28" s="631">
        <v>5.5764838668529168E-3</v>
      </c>
      <c r="W28" s="631">
        <v>7.1917503329246876E-5</v>
      </c>
      <c r="X28" s="631">
        <v>8.7777328235444396E-5</v>
      </c>
      <c r="Y28" s="631">
        <v>5.7789815590086446E-4</v>
      </c>
      <c r="Z28" s="631">
        <v>0</v>
      </c>
      <c r="AA28" s="642"/>
      <c r="AB28" s="23"/>
      <c r="AC28" s="23"/>
    </row>
    <row r="29" spans="1:29" ht="12.75" x14ac:dyDescent="0.2">
      <c r="B29" s="128">
        <v>0.5</v>
      </c>
      <c r="C29" s="128"/>
      <c r="D29" s="128"/>
      <c r="E29" s="128"/>
      <c r="F29" s="128"/>
      <c r="G29" s="128"/>
      <c r="H29" s="128"/>
      <c r="I29" s="128"/>
      <c r="J29" s="128"/>
      <c r="K29" s="128"/>
      <c r="L29" s="128"/>
      <c r="M29" s="128"/>
      <c r="N29" s="128"/>
      <c r="O29" s="128"/>
      <c r="P29" s="639" t="s">
        <v>22</v>
      </c>
      <c r="Q29" s="640">
        <v>0.99999999999999978</v>
      </c>
      <c r="R29" s="641">
        <v>1</v>
      </c>
      <c r="S29" s="641">
        <v>1</v>
      </c>
      <c r="T29" s="641">
        <v>1</v>
      </c>
      <c r="U29" s="641">
        <v>1</v>
      </c>
      <c r="V29" s="641">
        <v>1</v>
      </c>
      <c r="W29" s="641">
        <v>1.0000000000000002</v>
      </c>
      <c r="X29" s="641">
        <v>1</v>
      </c>
      <c r="Y29" s="641">
        <v>1</v>
      </c>
      <c r="Z29" s="641">
        <v>1</v>
      </c>
      <c r="AA29" s="643"/>
      <c r="AB29" s="23"/>
      <c r="AC29" s="23"/>
    </row>
    <row r="30" spans="1:29" ht="12.75" x14ac:dyDescent="0.2">
      <c r="A30" s="10"/>
      <c r="B30" s="30"/>
      <c r="C30" s="30"/>
      <c r="D30" s="30"/>
      <c r="E30" s="30"/>
      <c r="F30" s="30"/>
      <c r="G30" s="30"/>
      <c r="H30" s="30"/>
      <c r="J30" s="10"/>
      <c r="AA30" s="31"/>
      <c r="AB30" s="23"/>
      <c r="AC30" s="23"/>
    </row>
    <row r="31" spans="1:29" ht="12.75" x14ac:dyDescent="0.2">
      <c r="A31" s="10"/>
      <c r="B31" s="30"/>
      <c r="C31" s="875"/>
      <c r="D31" s="876"/>
      <c r="E31" s="877"/>
      <c r="F31" s="877"/>
      <c r="G31" s="877"/>
      <c r="H31" s="877"/>
      <c r="I31" s="877"/>
      <c r="J31" s="10"/>
      <c r="P31" s="31"/>
      <c r="Q31" s="31"/>
      <c r="R31" s="31"/>
      <c r="S31" s="31"/>
      <c r="T31" s="31"/>
      <c r="U31" s="31"/>
      <c r="V31" s="31"/>
      <c r="W31" s="31"/>
      <c r="X31" s="31"/>
      <c r="Y31" s="31"/>
      <c r="Z31" s="31"/>
      <c r="AA31" s="31"/>
      <c r="AB31" s="23"/>
      <c r="AC31" s="23"/>
    </row>
    <row r="32" spans="1:29" ht="12.75" x14ac:dyDescent="0.2">
      <c r="A32" s="10"/>
      <c r="B32" s="30"/>
      <c r="C32" s="878"/>
      <c r="D32" s="879"/>
      <c r="E32" s="880"/>
      <c r="F32" s="880"/>
      <c r="G32" s="880"/>
      <c r="H32" s="880"/>
      <c r="I32" s="880"/>
      <c r="J32" s="10"/>
      <c r="P32" s="31"/>
      <c r="Q32" s="31"/>
      <c r="R32" s="31"/>
      <c r="S32" s="31"/>
      <c r="T32" s="31"/>
      <c r="U32" s="31"/>
      <c r="V32" s="31"/>
      <c r="W32" s="31"/>
      <c r="X32" s="31"/>
      <c r="Y32" s="31"/>
      <c r="Z32" s="31"/>
      <c r="AA32" s="31"/>
      <c r="AB32" s="23"/>
      <c r="AC32" s="23"/>
    </row>
    <row r="33" spans="1:29" ht="12.75" x14ac:dyDescent="0.2">
      <c r="A33" s="10"/>
      <c r="B33" s="30"/>
      <c r="C33" s="30"/>
      <c r="D33" s="30"/>
      <c r="E33" s="30"/>
      <c r="F33" s="30"/>
      <c r="G33" s="30"/>
      <c r="H33" s="30"/>
      <c r="J33" s="10"/>
      <c r="AB33" s="23"/>
      <c r="AC33" s="23"/>
    </row>
    <row r="34" spans="1:29" ht="12.75" x14ac:dyDescent="0.2">
      <c r="A34" s="10"/>
      <c r="B34" s="30"/>
      <c r="C34" s="30"/>
      <c r="D34" s="30"/>
      <c r="E34" s="30"/>
      <c r="F34" s="30"/>
      <c r="G34" s="30"/>
      <c r="H34" s="30"/>
      <c r="J34" s="10"/>
      <c r="P34" s="128"/>
      <c r="Q34" s="128"/>
      <c r="R34" s="133"/>
      <c r="AB34" s="23"/>
      <c r="AC34" s="23"/>
    </row>
    <row r="35" spans="1:29" ht="12.75" x14ac:dyDescent="0.2">
      <c r="A35" s="10"/>
      <c r="B35" s="30"/>
      <c r="C35" s="30"/>
      <c r="D35" s="30"/>
      <c r="E35" s="30"/>
      <c r="F35" s="30"/>
      <c r="G35" s="30"/>
      <c r="H35" s="30"/>
      <c r="J35" s="10"/>
      <c r="AB35" s="23"/>
      <c r="AC35" s="23"/>
    </row>
    <row r="36" spans="1:29" ht="12.75" x14ac:dyDescent="0.2">
      <c r="A36" s="10"/>
      <c r="B36" s="30"/>
      <c r="C36" s="30"/>
      <c r="D36" s="30"/>
      <c r="E36" s="30"/>
      <c r="F36" s="30"/>
      <c r="G36" s="30"/>
      <c r="H36" s="30"/>
      <c r="J36" s="10"/>
      <c r="AB36" s="23"/>
      <c r="AC36" s="23"/>
    </row>
    <row r="37" spans="1:29" ht="12.75" x14ac:dyDescent="0.2">
      <c r="A37" s="10"/>
      <c r="B37" s="30"/>
      <c r="C37" s="30"/>
      <c r="D37" s="30"/>
      <c r="E37" s="30"/>
      <c r="F37" s="30"/>
      <c r="G37" s="30"/>
      <c r="H37" s="30"/>
      <c r="J37" s="10"/>
      <c r="AB37" s="23"/>
      <c r="AC37" s="23"/>
    </row>
    <row r="38" spans="1:29" x14ac:dyDescent="0.2">
      <c r="A38" s="10"/>
      <c r="B38" s="30"/>
      <c r="C38" s="30"/>
      <c r="D38" s="30"/>
      <c r="E38" s="30"/>
      <c r="F38" s="30"/>
      <c r="G38" s="30"/>
      <c r="H38" s="30"/>
      <c r="J38" s="10"/>
    </row>
    <row r="39" spans="1:29" x14ac:dyDescent="0.2">
      <c r="A39" s="10"/>
      <c r="B39" s="30"/>
      <c r="C39" s="30"/>
      <c r="D39" s="30"/>
      <c r="E39" s="30"/>
      <c r="F39" s="30"/>
      <c r="G39" s="30"/>
      <c r="H39" s="30"/>
      <c r="J39" s="10"/>
    </row>
    <row r="40" spans="1:29" x14ac:dyDescent="0.2">
      <c r="A40" s="10"/>
      <c r="B40" s="30"/>
      <c r="C40" s="30"/>
      <c r="D40" s="30"/>
      <c r="E40" s="30"/>
      <c r="F40" s="30"/>
      <c r="G40" s="30"/>
      <c r="H40" s="30"/>
      <c r="J40" s="10"/>
    </row>
    <row r="41" spans="1:29" x14ac:dyDescent="0.2">
      <c r="A41" s="10"/>
      <c r="B41" s="30"/>
      <c r="C41" s="30"/>
      <c r="D41" s="30"/>
      <c r="E41" s="30"/>
      <c r="F41" s="30"/>
      <c r="G41" s="30"/>
      <c r="H41" s="881"/>
      <c r="J41" s="10"/>
    </row>
    <row r="42" spans="1:29" x14ac:dyDescent="0.2">
      <c r="A42" s="10"/>
      <c r="B42" s="30"/>
      <c r="C42" s="30"/>
      <c r="D42" s="30"/>
      <c r="E42" s="30"/>
      <c r="F42" s="30"/>
      <c r="G42" s="30"/>
      <c r="H42" s="30"/>
      <c r="J42" s="10"/>
    </row>
  </sheetData>
  <phoneticPr fontId="10" type="noConversion"/>
  <hyperlinks>
    <hyperlink ref="E26" location="CONTENTS!A1" display="CONTENTS!A1"/>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ignoredErrors>
    <ignoredError sqref="C5:C6"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rgb="FF92D050"/>
    <pageSetUpPr fitToPage="1"/>
  </sheetPr>
  <dimension ref="A1:I16"/>
  <sheetViews>
    <sheetView showGridLines="0" zoomScale="120" zoomScaleNormal="120" zoomScaleSheetLayoutView="90" workbookViewId="0">
      <selection activeCell="L38" sqref="L38"/>
    </sheetView>
  </sheetViews>
  <sheetFormatPr defaultColWidth="9.140625" defaultRowHeight="11.25" x14ac:dyDescent="0.2"/>
  <cols>
    <col min="1" max="1" width="9.140625" style="35"/>
    <col min="2" max="2" width="1.7109375" style="35" customWidth="1"/>
    <col min="3" max="3" width="9.85546875" style="35" customWidth="1"/>
    <col min="4" max="5" width="11.85546875" style="35" customWidth="1"/>
    <col min="6" max="9" width="10.7109375" style="35" customWidth="1"/>
    <col min="10" max="16384" width="9.140625" style="35"/>
  </cols>
  <sheetData>
    <row r="1" spans="1:9" s="32" customFormat="1" ht="15" customHeight="1" x14ac:dyDescent="0.2">
      <c r="B1" s="135" t="s">
        <v>416</v>
      </c>
      <c r="C1" s="107"/>
      <c r="D1" s="73"/>
      <c r="E1" s="73"/>
      <c r="F1" s="73"/>
      <c r="G1" s="73"/>
      <c r="H1" s="73"/>
      <c r="I1" s="73"/>
    </row>
    <row r="2" spans="1:9" s="32" customFormat="1" ht="13.35" customHeight="1" x14ac:dyDescent="0.2">
      <c r="B2" s="775"/>
      <c r="C2" s="1148" t="s">
        <v>186</v>
      </c>
      <c r="D2" s="1151" t="s">
        <v>78</v>
      </c>
      <c r="E2" s="1145" t="s">
        <v>114</v>
      </c>
      <c r="F2" s="1154" t="s">
        <v>131</v>
      </c>
      <c r="G2" s="1154" t="s">
        <v>281</v>
      </c>
      <c r="H2" s="1142" t="s">
        <v>73</v>
      </c>
      <c r="I2" s="1145" t="s">
        <v>115</v>
      </c>
    </row>
    <row r="3" spans="1:9" s="32" customFormat="1" ht="13.35" customHeight="1" x14ac:dyDescent="0.2">
      <c r="B3" s="776"/>
      <c r="C3" s="1149"/>
      <c r="D3" s="1152"/>
      <c r="E3" s="1146"/>
      <c r="F3" s="1155"/>
      <c r="G3" s="1155"/>
      <c r="H3" s="1143"/>
      <c r="I3" s="1146"/>
    </row>
    <row r="4" spans="1:9" s="32" customFormat="1" ht="12.75" customHeight="1" x14ac:dyDescent="0.2">
      <c r="B4" s="777"/>
      <c r="C4" s="1150"/>
      <c r="D4" s="1153"/>
      <c r="E4" s="1147"/>
      <c r="F4" s="1156"/>
      <c r="G4" s="1156"/>
      <c r="H4" s="1144"/>
      <c r="I4" s="1147"/>
    </row>
    <row r="5" spans="1:9" s="32" customFormat="1" ht="13.35" customHeight="1" x14ac:dyDescent="0.2">
      <c r="B5" s="778"/>
      <c r="C5" s="187">
        <v>42094</v>
      </c>
      <c r="D5" s="442">
        <v>2935385</v>
      </c>
      <c r="E5" s="665">
        <v>9.3088379592649817E-2</v>
      </c>
      <c r="F5" s="664">
        <v>2014</v>
      </c>
      <c r="G5" s="443">
        <v>962910</v>
      </c>
      <c r="H5" s="443">
        <v>817597</v>
      </c>
      <c r="I5" s="779">
        <v>0.8490897383971503</v>
      </c>
    </row>
    <row r="6" spans="1:9" s="32" customFormat="1" ht="13.35" customHeight="1" x14ac:dyDescent="0.2">
      <c r="A6" s="457"/>
      <c r="B6" s="778"/>
      <c r="C6" s="187">
        <v>42460</v>
      </c>
      <c r="D6" s="442">
        <v>3278708</v>
      </c>
      <c r="E6" s="665">
        <v>0.11696012618446994</v>
      </c>
      <c r="F6" s="664">
        <v>2015</v>
      </c>
      <c r="G6" s="443">
        <v>980189</v>
      </c>
      <c r="H6" s="443">
        <v>802736</v>
      </c>
      <c r="I6" s="779">
        <v>0.81896042497926425</v>
      </c>
    </row>
    <row r="7" spans="1:9" s="32" customFormat="1" ht="13.35" customHeight="1" x14ac:dyDescent="0.2">
      <c r="A7" s="457"/>
      <c r="B7" s="778"/>
      <c r="C7" s="187">
        <v>42825</v>
      </c>
      <c r="D7" s="442">
        <v>3732416</v>
      </c>
      <c r="E7" s="665">
        <v>0.13838011802209893</v>
      </c>
      <c r="F7" s="664">
        <v>2016</v>
      </c>
      <c r="G7" s="443">
        <v>993069</v>
      </c>
      <c r="H7" s="443">
        <v>768687</v>
      </c>
      <c r="I7" s="779">
        <v>0.77405195409382432</v>
      </c>
    </row>
    <row r="8" spans="1:9" s="32" customFormat="1" ht="13.35" customHeight="1" x14ac:dyDescent="0.2">
      <c r="A8" s="457"/>
      <c r="B8" s="780"/>
      <c r="C8" s="841">
        <v>43190</v>
      </c>
      <c r="D8" s="874" t="s">
        <v>432</v>
      </c>
      <c r="E8" s="842">
        <v>-0.16086979586412664</v>
      </c>
      <c r="F8" s="843">
        <v>2017</v>
      </c>
      <c r="G8" s="781">
        <v>849468</v>
      </c>
      <c r="H8" s="781">
        <v>483473</v>
      </c>
      <c r="I8" s="844">
        <v>0.56914798438552128</v>
      </c>
    </row>
    <row r="9" spans="1:9" s="32" customFormat="1" ht="12" customHeight="1" x14ac:dyDescent="0.2">
      <c r="B9" s="37" t="s">
        <v>426</v>
      </c>
      <c r="C9" s="37"/>
      <c r="D9" s="49"/>
      <c r="E9" s="49"/>
      <c r="F9" s="49"/>
      <c r="G9" s="49"/>
      <c r="H9" s="49"/>
      <c r="I9" s="49"/>
    </row>
    <row r="10" spans="1:9" s="32" customFormat="1" ht="12" customHeight="1" x14ac:dyDescent="0.2">
      <c r="B10" s="37" t="s">
        <v>174</v>
      </c>
      <c r="C10" s="37"/>
      <c r="D10" s="49"/>
      <c r="E10" s="49"/>
      <c r="F10" s="49"/>
      <c r="G10" s="49"/>
      <c r="H10" s="49"/>
      <c r="I10" s="49"/>
    </row>
    <row r="11" spans="1:9" s="32" customFormat="1" ht="12" customHeight="1" x14ac:dyDescent="0.2">
      <c r="B11" s="37" t="s">
        <v>138</v>
      </c>
      <c r="C11" s="37"/>
      <c r="D11" s="49"/>
      <c r="E11" s="49"/>
      <c r="F11" s="49"/>
      <c r="G11" s="49"/>
      <c r="H11" s="49"/>
      <c r="I11" s="49"/>
    </row>
    <row r="12" spans="1:9" s="32" customFormat="1" ht="12.75" x14ac:dyDescent="0.2">
      <c r="B12" s="37" t="s">
        <v>417</v>
      </c>
      <c r="C12" s="37"/>
      <c r="D12" s="864"/>
      <c r="E12" s="864"/>
      <c r="F12" s="864"/>
      <c r="G12" s="864"/>
      <c r="H12" s="864"/>
      <c r="I12" s="864"/>
    </row>
    <row r="13" spans="1:9" s="32" customFormat="1" ht="12.75" x14ac:dyDescent="0.2">
      <c r="B13" s="37" t="s">
        <v>418</v>
      </c>
      <c r="C13" s="37"/>
      <c r="D13" s="864"/>
      <c r="E13" s="864"/>
      <c r="F13" s="864"/>
      <c r="G13" s="864"/>
      <c r="H13" s="864"/>
      <c r="I13" s="864"/>
    </row>
    <row r="14" spans="1:9" s="32" customFormat="1" ht="12.75" x14ac:dyDescent="0.2"/>
    <row r="15" spans="1:9" s="32" customFormat="1" ht="12.75" x14ac:dyDescent="0.2">
      <c r="D15" s="31"/>
      <c r="E15" s="433" t="s">
        <v>173</v>
      </c>
      <c r="F15" s="31"/>
      <c r="G15" s="31"/>
      <c r="H15" s="31"/>
    </row>
    <row r="16" spans="1:9" s="32" customFormat="1" ht="12.75" x14ac:dyDescent="0.2">
      <c r="D16" s="31"/>
      <c r="E16" s="31"/>
      <c r="F16" s="31"/>
      <c r="G16" s="31"/>
      <c r="H16" s="31"/>
    </row>
  </sheetData>
  <mergeCells count="7">
    <mergeCell ref="H2:H4"/>
    <mergeCell ref="I2:I4"/>
    <mergeCell ref="C2:C4"/>
    <mergeCell ref="D2:D4"/>
    <mergeCell ref="E2:E4"/>
    <mergeCell ref="F2:F4"/>
    <mergeCell ref="G2:G4"/>
  </mergeCells>
  <phoneticPr fontId="10" type="noConversion"/>
  <hyperlinks>
    <hyperlink ref="E15"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I12"/>
  <sheetViews>
    <sheetView showGridLines="0" zoomScaleNormal="100" zoomScaleSheetLayoutView="90" workbookViewId="0">
      <selection activeCell="L38" sqref="L38"/>
    </sheetView>
  </sheetViews>
  <sheetFormatPr defaultColWidth="9.140625" defaultRowHeight="11.25" x14ac:dyDescent="0.2"/>
  <cols>
    <col min="1" max="1" width="3.7109375" style="11" customWidth="1"/>
    <col min="2" max="2" width="0.85546875" style="26" customWidth="1"/>
    <col min="3" max="3" width="12.7109375" style="26" customWidth="1"/>
    <col min="4" max="6" width="20.7109375" style="26" customWidth="1"/>
    <col min="7" max="7" width="17.85546875" style="5" customWidth="1"/>
    <col min="8" max="8" width="13" style="11" customWidth="1"/>
    <col min="9" max="16384" width="9.140625" style="11"/>
  </cols>
  <sheetData>
    <row r="1" spans="2:9" s="4" customFormat="1" ht="15" customHeight="1" x14ac:dyDescent="0.2">
      <c r="B1" s="188" t="s">
        <v>369</v>
      </c>
      <c r="C1" s="112"/>
      <c r="D1" s="81"/>
      <c r="E1" s="81"/>
      <c r="F1" s="81"/>
      <c r="G1" s="2"/>
    </row>
    <row r="2" spans="2:9" s="4" customFormat="1" ht="13.35" customHeight="1" x14ac:dyDescent="0.2">
      <c r="B2" s="660"/>
      <c r="C2" s="696" t="s">
        <v>67</v>
      </c>
      <c r="D2" s="1157" t="s">
        <v>160</v>
      </c>
      <c r="E2" s="1132" t="s">
        <v>72</v>
      </c>
      <c r="F2" s="1129" t="s">
        <v>137</v>
      </c>
    </row>
    <row r="3" spans="2:9" ht="13.35" customHeight="1" x14ac:dyDescent="0.2">
      <c r="B3" s="138"/>
      <c r="C3" s="189" t="s">
        <v>131</v>
      </c>
      <c r="D3" s="1158"/>
      <c r="E3" s="1134"/>
      <c r="F3" s="1131"/>
      <c r="G3" s="11"/>
    </row>
    <row r="4" spans="2:9" s="23" customFormat="1" ht="13.35" hidden="1" customHeight="1" x14ac:dyDescent="0.2">
      <c r="B4" s="102"/>
      <c r="C4" s="697" t="s">
        <v>254</v>
      </c>
      <c r="D4" s="699">
        <v>174615.72356117843</v>
      </c>
      <c r="E4" s="607">
        <v>0</v>
      </c>
      <c r="F4" s="190">
        <v>0</v>
      </c>
      <c r="G4" s="701"/>
    </row>
    <row r="5" spans="2:9" s="23" customFormat="1" ht="13.35" customHeight="1" x14ac:dyDescent="0.2">
      <c r="B5" s="102"/>
      <c r="C5" s="697" t="s">
        <v>260</v>
      </c>
      <c r="D5" s="699">
        <v>180698.04298706996</v>
      </c>
      <c r="E5" s="607">
        <v>185147.87626600001</v>
      </c>
      <c r="F5" s="190">
        <v>1.0246257967456154</v>
      </c>
      <c r="G5" s="701"/>
    </row>
    <row r="6" spans="2:9" s="23" customFormat="1" ht="13.35" customHeight="1" x14ac:dyDescent="0.2">
      <c r="B6" s="102"/>
      <c r="C6" s="697" t="s">
        <v>283</v>
      </c>
      <c r="D6" s="699">
        <v>185188.37609150991</v>
      </c>
      <c r="E6" s="607">
        <v>184451.29751400001</v>
      </c>
      <c r="F6" s="190">
        <v>0.99601984426308876</v>
      </c>
      <c r="G6" s="701"/>
    </row>
    <row r="7" spans="2:9" s="23" customFormat="1" ht="13.35" customHeight="1" x14ac:dyDescent="0.2">
      <c r="B7" s="102"/>
      <c r="C7" s="697" t="s">
        <v>335</v>
      </c>
      <c r="D7" s="699">
        <v>201326.28079647894</v>
      </c>
      <c r="E7" s="607">
        <v>201839.437959</v>
      </c>
      <c r="F7" s="190">
        <v>1.0025488831388081</v>
      </c>
      <c r="G7" s="701"/>
    </row>
    <row r="8" spans="2:9" s="23" customFormat="1" ht="13.35" customHeight="1" x14ac:dyDescent="0.2">
      <c r="B8" s="103"/>
      <c r="C8" s="698" t="s">
        <v>365</v>
      </c>
      <c r="D8" s="700">
        <v>209030.05382318128</v>
      </c>
      <c r="E8" s="608">
        <v>87805.974921999994</v>
      </c>
      <c r="F8" s="191">
        <v>0.42006387749521967</v>
      </c>
      <c r="G8" s="701"/>
    </row>
    <row r="9" spans="2:9" s="23" customFormat="1" ht="11.1" customHeight="1" x14ac:dyDescent="0.2">
      <c r="B9" s="37"/>
      <c r="C9" s="37"/>
      <c r="D9" s="31"/>
      <c r="E9" s="31"/>
      <c r="F9" s="31"/>
    </row>
    <row r="10" spans="2:9" ht="12.75" x14ac:dyDescent="0.2">
      <c r="D10" s="433" t="s">
        <v>173</v>
      </c>
      <c r="G10" s="11"/>
    </row>
    <row r="12" spans="2:9" x14ac:dyDescent="0.2">
      <c r="B12" s="128">
        <v>0.5</v>
      </c>
      <c r="C12" s="128"/>
      <c r="D12" s="128"/>
      <c r="E12" s="128"/>
      <c r="F12" s="128"/>
      <c r="G12" s="128"/>
      <c r="H12" s="128"/>
      <c r="I12" s="128"/>
    </row>
  </sheetData>
  <mergeCells count="3">
    <mergeCell ref="D2:D3"/>
    <mergeCell ref="E2:E3"/>
    <mergeCell ref="F2:F3"/>
  </mergeCells>
  <hyperlinks>
    <hyperlink ref="D10"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C5:C8"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J27"/>
  <sheetViews>
    <sheetView showGridLines="0" zoomScaleNormal="100" zoomScaleSheetLayoutView="90" workbookViewId="0">
      <selection activeCell="L38" sqref="L38"/>
    </sheetView>
  </sheetViews>
  <sheetFormatPr defaultColWidth="9.140625" defaultRowHeight="11.25" x14ac:dyDescent="0.2"/>
  <cols>
    <col min="1" max="1" width="3.7109375" style="77" customWidth="1"/>
    <col min="2" max="2" width="0.85546875" style="59" customWidth="1"/>
    <col min="3" max="3" width="18.7109375" style="59" customWidth="1"/>
    <col min="4" max="6" width="14.7109375" style="59" customWidth="1"/>
    <col min="7" max="7" width="14.7109375" style="76" customWidth="1"/>
    <col min="8" max="16384" width="9.140625" style="77"/>
  </cols>
  <sheetData>
    <row r="1" spans="2:10" s="75" customFormat="1" ht="15" customHeight="1" x14ac:dyDescent="0.2">
      <c r="B1" s="188" t="s">
        <v>370</v>
      </c>
      <c r="C1" s="283"/>
      <c r="D1" s="105"/>
      <c r="E1" s="105"/>
      <c r="F1" s="105"/>
      <c r="G1" s="115"/>
    </row>
    <row r="2" spans="2:10" s="75" customFormat="1" ht="30.75" customHeight="1" x14ac:dyDescent="0.2">
      <c r="B2" s="286"/>
      <c r="C2" s="287" t="s">
        <v>133</v>
      </c>
      <c r="D2" s="289" t="s">
        <v>28</v>
      </c>
      <c r="E2" s="289" t="s">
        <v>75</v>
      </c>
      <c r="F2" s="290" t="s">
        <v>192</v>
      </c>
      <c r="G2" s="288" t="s">
        <v>179</v>
      </c>
    </row>
    <row r="3" spans="2:10" ht="13.35" customHeight="1" x14ac:dyDescent="0.2">
      <c r="B3" s="125"/>
      <c r="C3" s="284" t="s">
        <v>167</v>
      </c>
      <c r="D3" s="291">
        <v>210883</v>
      </c>
      <c r="E3" s="291">
        <v>-820171.70163799997</v>
      </c>
      <c r="F3" s="292">
        <v>3075.7910679999995</v>
      </c>
      <c r="G3" s="296" t="s">
        <v>171</v>
      </c>
    </row>
    <row r="4" spans="2:10" s="23" customFormat="1" ht="13.35" customHeight="1" x14ac:dyDescent="0.2">
      <c r="B4" s="125"/>
      <c r="C4" s="284" t="s">
        <v>175</v>
      </c>
      <c r="D4" s="291">
        <v>371521</v>
      </c>
      <c r="E4" s="291">
        <v>0</v>
      </c>
      <c r="F4" s="292">
        <v>7.7528579999999998</v>
      </c>
      <c r="G4" s="296" t="s">
        <v>171</v>
      </c>
    </row>
    <row r="5" spans="2:10" s="23" customFormat="1" ht="13.35" customHeight="1" x14ac:dyDescent="0.2">
      <c r="B5" s="125"/>
      <c r="C5" s="284" t="s">
        <v>176</v>
      </c>
      <c r="D5" s="291">
        <v>151755</v>
      </c>
      <c r="E5" s="291">
        <v>30797.435074000001</v>
      </c>
      <c r="F5" s="292">
        <v>6335.0123880000001</v>
      </c>
      <c r="G5" s="294">
        <v>0.20569935037701184</v>
      </c>
      <c r="H5" s="457"/>
    </row>
    <row r="6" spans="2:10" s="23" customFormat="1" ht="13.35" customHeight="1" x14ac:dyDescent="0.2">
      <c r="B6" s="125"/>
      <c r="C6" s="284" t="s">
        <v>177</v>
      </c>
      <c r="D6" s="291">
        <v>33834</v>
      </c>
      <c r="E6" s="291">
        <v>227067.27270500001</v>
      </c>
      <c r="F6" s="292">
        <v>63350.755034000002</v>
      </c>
      <c r="G6" s="294">
        <v>0.27899553413980394</v>
      </c>
      <c r="H6" s="457"/>
    </row>
    <row r="7" spans="2:10" s="23" customFormat="1" ht="13.35" customHeight="1" x14ac:dyDescent="0.2">
      <c r="B7" s="125"/>
      <c r="C7" s="284" t="s">
        <v>178</v>
      </c>
      <c r="D7" s="291">
        <v>694</v>
      </c>
      <c r="E7" s="291">
        <v>464757.22653699998</v>
      </c>
      <c r="F7" s="292">
        <v>129070.126611</v>
      </c>
      <c r="G7" s="294">
        <v>0.2777151580250351</v>
      </c>
      <c r="H7" s="457"/>
    </row>
    <row r="8" spans="2:10" s="23" customFormat="1" ht="13.35" customHeight="1" x14ac:dyDescent="0.2">
      <c r="B8" s="124"/>
      <c r="C8" s="285" t="s">
        <v>22</v>
      </c>
      <c r="D8" s="293">
        <v>768687</v>
      </c>
      <c r="E8" s="293">
        <v>722621.93431599997</v>
      </c>
      <c r="F8" s="293">
        <v>201839.437959</v>
      </c>
      <c r="G8" s="295">
        <v>0.27931540460372511</v>
      </c>
      <c r="H8" s="457"/>
    </row>
    <row r="10" spans="2:10" ht="12.75" x14ac:dyDescent="0.2">
      <c r="D10" s="433" t="s">
        <v>173</v>
      </c>
    </row>
    <row r="14" spans="2:10" x14ac:dyDescent="0.2">
      <c r="B14" s="128">
        <v>0.5</v>
      </c>
      <c r="C14" s="128"/>
      <c r="D14" s="128"/>
      <c r="E14" s="128"/>
      <c r="F14" s="128"/>
      <c r="G14" s="128"/>
      <c r="H14" s="133"/>
      <c r="I14" s="128"/>
      <c r="J14" s="133"/>
    </row>
    <row r="22" spans="8:8" x14ac:dyDescent="0.2">
      <c r="H22" s="516"/>
    </row>
    <row r="23" spans="8:8" x14ac:dyDescent="0.2">
      <c r="H23" s="516"/>
    </row>
    <row r="24" spans="8:8" x14ac:dyDescent="0.2">
      <c r="H24" s="516"/>
    </row>
    <row r="25" spans="8:8" x14ac:dyDescent="0.2">
      <c r="H25" s="516"/>
    </row>
    <row r="26" spans="8:8" x14ac:dyDescent="0.2">
      <c r="H26" s="516"/>
    </row>
    <row r="27" spans="8:8" x14ac:dyDescent="0.2">
      <c r="H27" s="516"/>
    </row>
  </sheetData>
  <hyperlinks>
    <hyperlink ref="D10"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T41"/>
  <sheetViews>
    <sheetView showGridLines="0" zoomScaleNormal="100" workbookViewId="0">
      <selection activeCell="L38" sqref="L38"/>
    </sheetView>
  </sheetViews>
  <sheetFormatPr defaultRowHeight="12.75" x14ac:dyDescent="0.2"/>
  <cols>
    <col min="2" max="2" width="25.28515625" customWidth="1"/>
    <col min="3" max="10" width="11.7109375" customWidth="1"/>
  </cols>
  <sheetData>
    <row r="1" spans="2:20" ht="15" x14ac:dyDescent="0.25">
      <c r="B1" s="771" t="s">
        <v>348</v>
      </c>
      <c r="C1" s="502"/>
      <c r="D1" s="502"/>
      <c r="E1" s="502"/>
      <c r="F1" s="555"/>
      <c r="G1" s="555"/>
      <c r="H1" s="502"/>
      <c r="I1" s="502"/>
      <c r="J1" s="555"/>
    </row>
    <row r="2" spans="2:20" ht="15" x14ac:dyDescent="0.25">
      <c r="B2" s="797" t="s">
        <v>131</v>
      </c>
      <c r="C2" s="1159">
        <v>2007</v>
      </c>
      <c r="D2" s="1160"/>
      <c r="E2" s="1160"/>
      <c r="F2" s="1161"/>
      <c r="G2" s="1159">
        <v>2016</v>
      </c>
      <c r="H2" s="1160"/>
      <c r="I2" s="1160"/>
      <c r="J2" s="1161"/>
    </row>
    <row r="3" spans="2:20" ht="15" x14ac:dyDescent="0.25">
      <c r="B3" s="795" t="s">
        <v>284</v>
      </c>
      <c r="C3" s="795" t="s">
        <v>285</v>
      </c>
      <c r="D3" s="796" t="s">
        <v>286</v>
      </c>
      <c r="E3" s="796" t="s">
        <v>287</v>
      </c>
      <c r="F3" s="798" t="s">
        <v>288</v>
      </c>
      <c r="G3" s="795" t="s">
        <v>285</v>
      </c>
      <c r="H3" s="796" t="s">
        <v>286</v>
      </c>
      <c r="I3" s="796" t="s">
        <v>287</v>
      </c>
      <c r="J3" s="557" t="s">
        <v>288</v>
      </c>
    </row>
    <row r="4" spans="2:20" ht="15" x14ac:dyDescent="0.25">
      <c r="B4" s="558"/>
      <c r="C4" s="558" t="s">
        <v>289</v>
      </c>
      <c r="D4" s="559" t="s">
        <v>290</v>
      </c>
      <c r="E4" s="559" t="s">
        <v>291</v>
      </c>
      <c r="F4" s="799" t="s">
        <v>292</v>
      </c>
      <c r="G4" s="558" t="s">
        <v>289</v>
      </c>
      <c r="H4" s="559" t="s">
        <v>290</v>
      </c>
      <c r="I4" s="559" t="s">
        <v>291</v>
      </c>
      <c r="J4" s="560" t="s">
        <v>292</v>
      </c>
    </row>
    <row r="5" spans="2:20" ht="15" x14ac:dyDescent="0.25">
      <c r="B5" s="562" t="s">
        <v>77</v>
      </c>
      <c r="C5" s="562" t="s">
        <v>77</v>
      </c>
      <c r="D5" s="563" t="s">
        <v>293</v>
      </c>
      <c r="E5" s="563"/>
      <c r="F5" s="800" t="s">
        <v>77</v>
      </c>
      <c r="G5" s="562" t="s">
        <v>77</v>
      </c>
      <c r="H5" s="563" t="s">
        <v>293</v>
      </c>
      <c r="I5" s="563"/>
      <c r="J5" s="564" t="s">
        <v>77</v>
      </c>
    </row>
    <row r="6" spans="2:20" ht="15" x14ac:dyDescent="0.25">
      <c r="B6" s="584" t="s">
        <v>294</v>
      </c>
      <c r="C6" s="566">
        <v>1652</v>
      </c>
      <c r="D6" s="567">
        <v>-126798</v>
      </c>
      <c r="E6" s="567">
        <v>278</v>
      </c>
      <c r="F6" s="569">
        <v>-2.2000000000000001E-3</v>
      </c>
      <c r="G6" s="566">
        <v>4631</v>
      </c>
      <c r="H6" s="567">
        <v>-516067</v>
      </c>
      <c r="I6" s="567">
        <v>2873</v>
      </c>
      <c r="J6" s="568">
        <v>-5.5700000000000003E-3</v>
      </c>
      <c r="K6" s="596"/>
      <c r="L6" s="452"/>
      <c r="M6" s="452"/>
      <c r="N6" s="452"/>
      <c r="O6" s="452"/>
      <c r="P6" s="452"/>
      <c r="Q6" s="452"/>
      <c r="R6" s="452"/>
      <c r="S6" s="452"/>
      <c r="T6" s="452"/>
    </row>
    <row r="7" spans="2:20" ht="15" x14ac:dyDescent="0.25">
      <c r="B7" s="584" t="s">
        <v>295</v>
      </c>
      <c r="C7" s="566">
        <v>1286</v>
      </c>
      <c r="D7" s="567">
        <v>-8969</v>
      </c>
      <c r="E7" s="567">
        <v>8</v>
      </c>
      <c r="F7" s="569">
        <v>-9.7000000000000005E-4</v>
      </c>
      <c r="G7" s="566">
        <v>3539</v>
      </c>
      <c r="H7" s="567">
        <v>-24841</v>
      </c>
      <c r="I7" s="567">
        <v>90</v>
      </c>
      <c r="J7" s="568">
        <v>-3.63E-3</v>
      </c>
      <c r="K7" s="596"/>
      <c r="L7" s="452"/>
      <c r="M7" s="452"/>
      <c r="N7" s="452"/>
      <c r="O7" s="452"/>
      <c r="P7" s="452"/>
      <c r="Q7" s="452"/>
      <c r="R7" s="452"/>
      <c r="S7" s="452"/>
    </row>
    <row r="8" spans="2:20" ht="15" x14ac:dyDescent="0.25">
      <c r="B8" s="584" t="s">
        <v>296</v>
      </c>
      <c r="C8" s="566">
        <v>7438</v>
      </c>
      <c r="D8" s="567">
        <v>-15734</v>
      </c>
      <c r="E8" s="567">
        <v>4</v>
      </c>
      <c r="F8" s="569">
        <v>-2.5999999999999998E-4</v>
      </c>
      <c r="G8" s="566">
        <v>20345</v>
      </c>
      <c r="H8" s="567">
        <v>-44050</v>
      </c>
      <c r="I8" s="567">
        <v>0</v>
      </c>
      <c r="J8" s="568">
        <v>-2.0000000000000002E-5</v>
      </c>
      <c r="K8" s="596"/>
      <c r="L8" s="452"/>
      <c r="M8" s="452"/>
      <c r="N8" s="452"/>
      <c r="O8" s="452"/>
      <c r="P8" s="452"/>
      <c r="Q8" s="452"/>
      <c r="R8" s="452"/>
      <c r="S8" s="452"/>
    </row>
    <row r="9" spans="2:20" ht="15" x14ac:dyDescent="0.25">
      <c r="B9" s="584" t="s">
        <v>297</v>
      </c>
      <c r="C9" s="566">
        <v>7141</v>
      </c>
      <c r="D9" s="567">
        <v>-5010</v>
      </c>
      <c r="E9" s="567">
        <v>0</v>
      </c>
      <c r="F9" s="569">
        <v>0</v>
      </c>
      <c r="G9" s="566">
        <v>15370</v>
      </c>
      <c r="H9" s="567">
        <v>-10991</v>
      </c>
      <c r="I9" s="567">
        <v>0</v>
      </c>
      <c r="J9" s="568">
        <v>0</v>
      </c>
      <c r="K9" s="596"/>
      <c r="L9" s="452"/>
      <c r="M9" s="452"/>
      <c r="N9" s="452"/>
      <c r="O9" s="452"/>
      <c r="P9" s="452"/>
      <c r="Q9" s="452"/>
      <c r="R9" s="452"/>
      <c r="S9" s="452"/>
    </row>
    <row r="10" spans="2:20" ht="15" x14ac:dyDescent="0.25">
      <c r="B10" s="584" t="s">
        <v>298</v>
      </c>
      <c r="C10" s="566">
        <v>10415</v>
      </c>
      <c r="D10" s="567">
        <v>-3693</v>
      </c>
      <c r="E10" s="567">
        <v>0</v>
      </c>
      <c r="F10" s="569">
        <v>-4.0000000000000003E-5</v>
      </c>
      <c r="G10" s="566">
        <v>16510</v>
      </c>
      <c r="H10" s="567">
        <v>-5960</v>
      </c>
      <c r="I10" s="567">
        <v>0</v>
      </c>
      <c r="J10" s="568">
        <v>-4.0000000000000003E-5</v>
      </c>
      <c r="K10" s="596"/>
      <c r="L10" s="452"/>
      <c r="M10" s="452"/>
      <c r="N10" s="452"/>
      <c r="O10" s="452"/>
      <c r="P10" s="452"/>
      <c r="Q10" s="452"/>
      <c r="R10" s="452"/>
      <c r="S10" s="452"/>
    </row>
    <row r="11" spans="2:20" ht="15" x14ac:dyDescent="0.25">
      <c r="B11" s="584" t="s">
        <v>299</v>
      </c>
      <c r="C11" s="566">
        <v>16731</v>
      </c>
      <c r="D11" s="567">
        <v>-2718</v>
      </c>
      <c r="E11" s="567">
        <v>0</v>
      </c>
      <c r="F11" s="569">
        <v>-9.0000000000000006E-5</v>
      </c>
      <c r="G11" s="566">
        <v>19479</v>
      </c>
      <c r="H11" s="567">
        <v>-3245</v>
      </c>
      <c r="I11" s="567">
        <v>0</v>
      </c>
      <c r="J11" s="568">
        <v>-1.0000000000000001E-5</v>
      </c>
      <c r="K11" s="596"/>
      <c r="L11" s="452"/>
      <c r="M11" s="452"/>
      <c r="N11" s="452"/>
      <c r="O11" s="452"/>
      <c r="P11" s="452"/>
      <c r="Q11" s="452"/>
      <c r="R11" s="452"/>
      <c r="S11" s="452"/>
    </row>
    <row r="12" spans="2:20" ht="15" x14ac:dyDescent="0.25">
      <c r="B12" s="584" t="s">
        <v>300</v>
      </c>
      <c r="C12" s="566">
        <v>52436</v>
      </c>
      <c r="D12" s="567">
        <v>-1538</v>
      </c>
      <c r="E12" s="567">
        <v>0</v>
      </c>
      <c r="F12" s="569">
        <v>-5.1000000000000004E-4</v>
      </c>
      <c r="G12" s="566">
        <v>42360</v>
      </c>
      <c r="H12" s="567">
        <v>-1362</v>
      </c>
      <c r="I12" s="567">
        <v>0</v>
      </c>
      <c r="J12" s="568">
        <v>-1.8000000000000001E-4</v>
      </c>
      <c r="K12" s="596"/>
      <c r="L12" s="452"/>
      <c r="M12" s="452"/>
      <c r="N12" s="452"/>
      <c r="O12" s="452"/>
      <c r="P12" s="452"/>
      <c r="Q12" s="452"/>
      <c r="R12" s="452"/>
      <c r="S12" s="452"/>
    </row>
    <row r="13" spans="2:20" ht="15" x14ac:dyDescent="0.25">
      <c r="B13" s="584" t="s">
        <v>301</v>
      </c>
      <c r="C13" s="566">
        <v>90454</v>
      </c>
      <c r="D13" s="567">
        <v>0</v>
      </c>
      <c r="E13" s="567">
        <v>1</v>
      </c>
      <c r="F13" s="569">
        <v>0</v>
      </c>
      <c r="G13" s="566">
        <v>64795</v>
      </c>
      <c r="H13" s="567">
        <v>0</v>
      </c>
      <c r="I13" s="567">
        <v>3</v>
      </c>
      <c r="J13" s="568">
        <v>0</v>
      </c>
      <c r="K13" s="596"/>
      <c r="L13" s="452"/>
      <c r="M13" s="452"/>
      <c r="N13" s="452"/>
      <c r="O13" s="452"/>
      <c r="P13" s="452"/>
      <c r="Q13" s="452"/>
      <c r="R13" s="452"/>
      <c r="S13" s="452"/>
    </row>
    <row r="14" spans="2:20" ht="15" x14ac:dyDescent="0.25">
      <c r="B14" s="584" t="s">
        <v>302</v>
      </c>
      <c r="C14" s="566">
        <v>53327</v>
      </c>
      <c r="D14" s="567">
        <v>1602</v>
      </c>
      <c r="E14" s="567">
        <v>339</v>
      </c>
      <c r="F14" s="569">
        <v>0.21203</v>
      </c>
      <c r="G14" s="566">
        <v>35668</v>
      </c>
      <c r="H14" s="567">
        <v>1404</v>
      </c>
      <c r="I14" s="567">
        <v>247</v>
      </c>
      <c r="J14" s="568">
        <v>0.17635000000000001</v>
      </c>
      <c r="K14" s="596"/>
      <c r="L14" s="452"/>
      <c r="M14" s="452"/>
      <c r="N14" s="452"/>
      <c r="O14" s="452"/>
      <c r="P14" s="452"/>
      <c r="Q14" s="452"/>
      <c r="R14" s="452"/>
      <c r="S14" s="452"/>
    </row>
    <row r="15" spans="2:20" ht="15" x14ac:dyDescent="0.25">
      <c r="B15" s="584" t="s">
        <v>303</v>
      </c>
      <c r="C15" s="566">
        <v>17865</v>
      </c>
      <c r="D15" s="567">
        <v>2918</v>
      </c>
      <c r="E15" s="567">
        <v>668</v>
      </c>
      <c r="F15" s="569">
        <v>0.2291</v>
      </c>
      <c r="G15" s="566">
        <v>18165</v>
      </c>
      <c r="H15" s="567">
        <v>3010</v>
      </c>
      <c r="I15" s="567">
        <v>605</v>
      </c>
      <c r="J15" s="568">
        <v>0.2011</v>
      </c>
      <c r="K15" s="596"/>
      <c r="L15" s="452"/>
      <c r="M15" s="452"/>
      <c r="N15" s="452"/>
      <c r="O15" s="452"/>
      <c r="P15" s="452"/>
      <c r="Q15" s="452"/>
      <c r="R15" s="452"/>
      <c r="S15" s="452"/>
    </row>
    <row r="16" spans="2:20" ht="15" x14ac:dyDescent="0.25">
      <c r="B16" s="584" t="s">
        <v>304</v>
      </c>
      <c r="C16" s="566">
        <v>12647</v>
      </c>
      <c r="D16" s="567">
        <v>4457</v>
      </c>
      <c r="E16" s="567">
        <v>1088</v>
      </c>
      <c r="F16" s="569">
        <v>0.24423</v>
      </c>
      <c r="G16" s="566">
        <v>15855</v>
      </c>
      <c r="H16" s="567">
        <v>5713</v>
      </c>
      <c r="I16" s="567">
        <v>1165</v>
      </c>
      <c r="J16" s="568">
        <v>0.20393</v>
      </c>
      <c r="K16" s="596"/>
      <c r="L16" s="452"/>
      <c r="M16" s="452"/>
      <c r="N16" s="452"/>
      <c r="O16" s="452"/>
      <c r="P16" s="452"/>
      <c r="Q16" s="452"/>
      <c r="R16" s="452"/>
      <c r="S16" s="452"/>
    </row>
    <row r="17" spans="2:19" ht="15" x14ac:dyDescent="0.25">
      <c r="B17" s="584" t="s">
        <v>305</v>
      </c>
      <c r="C17" s="566">
        <v>5589</v>
      </c>
      <c r="D17" s="567">
        <v>3424</v>
      </c>
      <c r="E17" s="567">
        <v>936</v>
      </c>
      <c r="F17" s="569">
        <v>0.27354000000000001</v>
      </c>
      <c r="G17" s="566">
        <v>8450</v>
      </c>
      <c r="H17" s="567">
        <v>5160</v>
      </c>
      <c r="I17" s="567">
        <v>1207</v>
      </c>
      <c r="J17" s="568">
        <v>0.2341</v>
      </c>
      <c r="K17" s="596"/>
      <c r="L17" s="452"/>
      <c r="M17" s="452"/>
      <c r="N17" s="452"/>
      <c r="O17" s="452"/>
      <c r="P17" s="452"/>
      <c r="Q17" s="452"/>
      <c r="R17" s="452"/>
      <c r="S17" s="452"/>
    </row>
    <row r="18" spans="2:19" ht="15" x14ac:dyDescent="0.25">
      <c r="B18" s="584" t="s">
        <v>306</v>
      </c>
      <c r="C18" s="566">
        <v>3519</v>
      </c>
      <c r="D18" s="567">
        <v>3051</v>
      </c>
      <c r="E18" s="567">
        <v>856</v>
      </c>
      <c r="F18" s="569">
        <v>0.28087000000000001</v>
      </c>
      <c r="G18" s="566">
        <v>5488</v>
      </c>
      <c r="H18" s="567">
        <v>4794</v>
      </c>
      <c r="I18" s="567">
        <v>1213</v>
      </c>
      <c r="J18" s="568">
        <v>0.25308999999999998</v>
      </c>
      <c r="K18" s="596"/>
      <c r="L18" s="452"/>
      <c r="M18" s="452"/>
      <c r="N18" s="452"/>
      <c r="O18" s="452"/>
      <c r="P18" s="452"/>
      <c r="Q18" s="452"/>
      <c r="R18" s="452"/>
      <c r="S18" s="452"/>
    </row>
    <row r="19" spans="2:19" ht="15" x14ac:dyDescent="0.25">
      <c r="B19" s="584" t="s">
        <v>307</v>
      </c>
      <c r="C19" s="566">
        <v>8048</v>
      </c>
      <c r="D19" s="567">
        <v>12668</v>
      </c>
      <c r="E19" s="567">
        <v>3638</v>
      </c>
      <c r="F19" s="569">
        <v>0.28725000000000001</v>
      </c>
      <c r="G19" s="566">
        <v>12167</v>
      </c>
      <c r="H19" s="567">
        <v>19303</v>
      </c>
      <c r="I19" s="567">
        <v>5230</v>
      </c>
      <c r="J19" s="568">
        <v>0.27095999999999998</v>
      </c>
      <c r="K19" s="596"/>
      <c r="L19" s="452"/>
      <c r="M19" s="452"/>
      <c r="N19" s="452"/>
      <c r="O19" s="452"/>
      <c r="P19" s="452"/>
      <c r="Q19" s="452"/>
      <c r="R19" s="452"/>
      <c r="S19" s="452"/>
    </row>
    <row r="20" spans="2:19" ht="15" x14ac:dyDescent="0.25">
      <c r="B20" s="584" t="s">
        <v>308</v>
      </c>
      <c r="C20" s="566">
        <v>3722</v>
      </c>
      <c r="D20" s="567">
        <v>13118</v>
      </c>
      <c r="E20" s="567">
        <v>3803</v>
      </c>
      <c r="F20" s="569">
        <v>0.28998000000000002</v>
      </c>
      <c r="G20" s="566">
        <v>5887</v>
      </c>
      <c r="H20" s="567">
        <v>20704</v>
      </c>
      <c r="I20" s="567">
        <v>5742</v>
      </c>
      <c r="J20" s="568">
        <v>0.27736</v>
      </c>
      <c r="K20" s="596"/>
      <c r="L20" s="452"/>
      <c r="M20" s="452"/>
      <c r="N20" s="452"/>
      <c r="O20" s="452"/>
      <c r="P20" s="452"/>
      <c r="Q20" s="452"/>
      <c r="R20" s="452"/>
      <c r="S20" s="452"/>
    </row>
    <row r="21" spans="2:19" ht="15" x14ac:dyDescent="0.25">
      <c r="B21" s="584" t="s">
        <v>309</v>
      </c>
      <c r="C21" s="566">
        <v>1414</v>
      </c>
      <c r="D21" s="567">
        <v>8628</v>
      </c>
      <c r="E21" s="567">
        <v>2504</v>
      </c>
      <c r="F21" s="569">
        <v>0.2903</v>
      </c>
      <c r="G21" s="566">
        <v>2381</v>
      </c>
      <c r="H21" s="567">
        <v>14514</v>
      </c>
      <c r="I21" s="567">
        <v>4046</v>
      </c>
      <c r="J21" s="568">
        <v>0.27881</v>
      </c>
      <c r="K21" s="596"/>
      <c r="L21" s="452"/>
      <c r="M21" s="452"/>
      <c r="N21" s="452"/>
      <c r="O21" s="452"/>
      <c r="P21" s="452"/>
      <c r="Q21" s="452"/>
      <c r="R21" s="452"/>
      <c r="S21" s="452"/>
    </row>
    <row r="22" spans="2:19" ht="15" x14ac:dyDescent="0.25">
      <c r="B22" s="584" t="s">
        <v>310</v>
      </c>
      <c r="C22" s="566">
        <v>819</v>
      </c>
      <c r="D22" s="567">
        <v>7026</v>
      </c>
      <c r="E22" s="567">
        <v>2037</v>
      </c>
      <c r="F22" s="569">
        <v>0.28999000000000003</v>
      </c>
      <c r="G22" s="566">
        <v>1366</v>
      </c>
      <c r="H22" s="567">
        <v>11798</v>
      </c>
      <c r="I22" s="567">
        <v>3266</v>
      </c>
      <c r="J22" s="568">
        <v>0.27684999999999998</v>
      </c>
      <c r="K22" s="596"/>
      <c r="L22" s="452"/>
      <c r="M22" s="452"/>
      <c r="N22" s="452"/>
      <c r="O22" s="452"/>
      <c r="P22" s="452"/>
      <c r="Q22" s="452"/>
      <c r="R22" s="452"/>
      <c r="S22" s="452"/>
    </row>
    <row r="23" spans="2:19" ht="15" x14ac:dyDescent="0.25">
      <c r="B23" s="584" t="s">
        <v>311</v>
      </c>
      <c r="C23" s="566">
        <v>1563</v>
      </c>
      <c r="D23" s="567">
        <v>24272</v>
      </c>
      <c r="E23" s="567">
        <v>7084</v>
      </c>
      <c r="F23" s="569">
        <v>0.29189999999999999</v>
      </c>
      <c r="G23" s="566">
        <v>2747</v>
      </c>
      <c r="H23" s="567">
        <v>42666</v>
      </c>
      <c r="I23" s="567">
        <v>11842</v>
      </c>
      <c r="J23" s="568">
        <v>0.27756999999999998</v>
      </c>
      <c r="K23" s="596"/>
      <c r="L23" s="452"/>
      <c r="M23" s="452"/>
      <c r="N23" s="774"/>
      <c r="O23" s="452"/>
      <c r="P23" s="452"/>
      <c r="Q23" s="452"/>
      <c r="R23" s="452"/>
      <c r="S23" s="452"/>
    </row>
    <row r="24" spans="2:19" ht="15" x14ac:dyDescent="0.25">
      <c r="B24" s="584" t="s">
        <v>312</v>
      </c>
      <c r="C24" s="566">
        <v>591</v>
      </c>
      <c r="D24" s="567">
        <v>20686</v>
      </c>
      <c r="E24" s="567">
        <v>6093</v>
      </c>
      <c r="F24" s="569">
        <v>0.29454999999999998</v>
      </c>
      <c r="G24" s="566">
        <v>1042</v>
      </c>
      <c r="H24" s="567">
        <v>36437</v>
      </c>
      <c r="I24" s="567">
        <v>10104</v>
      </c>
      <c r="J24" s="568">
        <v>0.27729999999999999</v>
      </c>
      <c r="K24" s="596"/>
      <c r="L24" s="452"/>
      <c r="M24" s="452"/>
      <c r="N24" s="774"/>
      <c r="O24" s="452"/>
      <c r="P24" s="452"/>
      <c r="Q24" s="452"/>
      <c r="R24" s="452"/>
      <c r="S24" s="452"/>
    </row>
    <row r="25" spans="2:19" ht="15" x14ac:dyDescent="0.25">
      <c r="B25" s="584" t="s">
        <v>313</v>
      </c>
      <c r="C25" s="566">
        <v>211</v>
      </c>
      <c r="D25" s="567">
        <v>12804</v>
      </c>
      <c r="E25" s="567">
        <v>3719</v>
      </c>
      <c r="F25" s="569">
        <v>0.29046</v>
      </c>
      <c r="G25" s="566">
        <v>347</v>
      </c>
      <c r="H25" s="567">
        <v>21145</v>
      </c>
      <c r="I25" s="567">
        <v>5867</v>
      </c>
      <c r="J25" s="568">
        <v>0.27749000000000001</v>
      </c>
      <c r="K25" s="596"/>
      <c r="L25" s="452"/>
      <c r="M25" s="452"/>
      <c r="N25" s="452"/>
      <c r="O25" s="452"/>
      <c r="P25" s="452"/>
      <c r="Q25" s="452"/>
      <c r="R25" s="452"/>
      <c r="S25" s="452"/>
    </row>
    <row r="26" spans="2:19" ht="15" x14ac:dyDescent="0.25">
      <c r="B26" s="584" t="s">
        <v>314</v>
      </c>
      <c r="C26" s="566">
        <v>97</v>
      </c>
      <c r="D26" s="567">
        <v>8285</v>
      </c>
      <c r="E26" s="567">
        <v>2402</v>
      </c>
      <c r="F26" s="569">
        <v>0.28999000000000003</v>
      </c>
      <c r="G26" s="566">
        <v>190</v>
      </c>
      <c r="H26" s="567">
        <v>16557</v>
      </c>
      <c r="I26" s="567">
        <v>4573</v>
      </c>
      <c r="J26" s="568">
        <v>0.27622999999999998</v>
      </c>
      <c r="K26" s="596"/>
      <c r="L26" s="452"/>
      <c r="M26" s="452"/>
      <c r="N26" s="774"/>
      <c r="O26" s="452"/>
      <c r="P26" s="452"/>
      <c r="Q26" s="452"/>
      <c r="R26" s="452"/>
      <c r="S26" s="452"/>
    </row>
    <row r="27" spans="2:19" ht="15" x14ac:dyDescent="0.25">
      <c r="B27" s="584" t="s">
        <v>315</v>
      </c>
      <c r="C27" s="566">
        <v>180</v>
      </c>
      <c r="D27" s="567">
        <v>25154</v>
      </c>
      <c r="E27" s="567">
        <v>7341</v>
      </c>
      <c r="F27" s="569">
        <v>0.29185</v>
      </c>
      <c r="G27" s="566">
        <v>271</v>
      </c>
      <c r="H27" s="567">
        <v>38075</v>
      </c>
      <c r="I27" s="567">
        <v>10594</v>
      </c>
      <c r="J27" s="568">
        <v>0.27825</v>
      </c>
      <c r="K27" s="596"/>
      <c r="L27" s="452"/>
      <c r="M27" s="452"/>
      <c r="N27" s="452"/>
      <c r="O27" s="452"/>
      <c r="P27" s="452"/>
      <c r="Q27" s="452"/>
      <c r="R27" s="452"/>
      <c r="S27" s="452"/>
    </row>
    <row r="28" spans="2:19" ht="15" x14ac:dyDescent="0.25">
      <c r="B28" s="584" t="s">
        <v>316</v>
      </c>
      <c r="C28" s="566">
        <v>237</v>
      </c>
      <c r="D28" s="567">
        <v>267465</v>
      </c>
      <c r="E28" s="567">
        <v>77716</v>
      </c>
      <c r="F28" s="569">
        <v>0.29064000000000001</v>
      </c>
      <c r="G28" s="566">
        <v>329</v>
      </c>
      <c r="H28" s="567">
        <v>366496</v>
      </c>
      <c r="I28" s="567">
        <v>101677</v>
      </c>
      <c r="J28" s="568">
        <v>0.27739999999999998</v>
      </c>
      <c r="K28" s="596"/>
      <c r="L28" s="452"/>
      <c r="M28" s="452"/>
      <c r="N28" s="452"/>
      <c r="O28" s="452"/>
      <c r="P28" s="452"/>
      <c r="Q28" s="452"/>
      <c r="R28" s="452"/>
      <c r="S28" s="452"/>
    </row>
    <row r="29" spans="2:19" ht="15" x14ac:dyDescent="0.25">
      <c r="B29" s="581" t="s">
        <v>22</v>
      </c>
      <c r="C29" s="571">
        <v>297382</v>
      </c>
      <c r="D29" s="572">
        <v>251098</v>
      </c>
      <c r="E29" s="572">
        <v>120515</v>
      </c>
      <c r="F29" s="862"/>
      <c r="G29" s="571">
        <v>297382</v>
      </c>
      <c r="H29" s="572">
        <v>1260</v>
      </c>
      <c r="I29" s="572">
        <v>170344</v>
      </c>
      <c r="J29" s="861"/>
      <c r="K29" s="596"/>
      <c r="L29" s="452"/>
      <c r="M29" s="452"/>
      <c r="N29" s="452"/>
      <c r="O29" s="452"/>
      <c r="P29" s="452"/>
      <c r="Q29" s="452"/>
      <c r="R29" s="452"/>
      <c r="S29" s="452"/>
    </row>
    <row r="30" spans="2:19" ht="15" x14ac:dyDescent="0.25">
      <c r="B30" s="575" t="s">
        <v>69</v>
      </c>
      <c r="C30" s="576">
        <v>97099</v>
      </c>
      <c r="D30" s="577">
        <v>-164460</v>
      </c>
      <c r="E30" s="577">
        <v>290</v>
      </c>
      <c r="F30" s="801">
        <v>-1.763346710446309E-3</v>
      </c>
      <c r="G30" s="576">
        <v>122234</v>
      </c>
      <c r="H30" s="577">
        <v>-606516</v>
      </c>
      <c r="I30" s="577">
        <v>2963</v>
      </c>
      <c r="J30" s="578">
        <v>-4.8852792012082117E-3</v>
      </c>
      <c r="K30" s="596"/>
    </row>
    <row r="31" spans="2:19" ht="15" x14ac:dyDescent="0.25">
      <c r="B31" s="575" t="s">
        <v>70</v>
      </c>
      <c r="C31" s="576">
        <v>90454</v>
      </c>
      <c r="D31" s="577">
        <v>0</v>
      </c>
      <c r="E31" s="577">
        <v>1</v>
      </c>
      <c r="F31" s="801">
        <v>0</v>
      </c>
      <c r="G31" s="576">
        <v>64795</v>
      </c>
      <c r="H31" s="577">
        <v>0</v>
      </c>
      <c r="I31" s="577">
        <v>3</v>
      </c>
      <c r="J31" s="578">
        <v>0</v>
      </c>
      <c r="K31" s="596"/>
    </row>
    <row r="32" spans="2:19" ht="15" x14ac:dyDescent="0.25">
      <c r="B32" s="580" t="s">
        <v>71</v>
      </c>
      <c r="C32" s="576">
        <v>109829</v>
      </c>
      <c r="D32" s="577">
        <v>415558</v>
      </c>
      <c r="E32" s="577">
        <v>120224</v>
      </c>
      <c r="F32" s="801">
        <v>0.28930738910091974</v>
      </c>
      <c r="G32" s="576">
        <v>110353</v>
      </c>
      <c r="H32" s="577">
        <v>607776</v>
      </c>
      <c r="I32" s="577">
        <v>167378</v>
      </c>
      <c r="J32" s="578">
        <v>0.27539422418785869</v>
      </c>
      <c r="K32" s="596"/>
    </row>
    <row r="33" spans="2:11" ht="15" x14ac:dyDescent="0.25">
      <c r="B33" s="581" t="s">
        <v>22</v>
      </c>
      <c r="C33" s="571">
        <v>297382</v>
      </c>
      <c r="D33" s="572">
        <v>251098</v>
      </c>
      <c r="E33" s="572">
        <v>120515</v>
      </c>
      <c r="F33" s="862"/>
      <c r="G33" s="571">
        <v>297382</v>
      </c>
      <c r="H33" s="572">
        <v>1260</v>
      </c>
      <c r="I33" s="572">
        <v>170344</v>
      </c>
      <c r="J33" s="861"/>
      <c r="K33" s="596"/>
    </row>
    <row r="35" spans="2:11" x14ac:dyDescent="0.2">
      <c r="C35" s="452"/>
      <c r="D35" s="452"/>
      <c r="E35" s="452"/>
      <c r="F35" s="452"/>
      <c r="G35" s="452"/>
      <c r="H35" s="452"/>
      <c r="I35" s="452"/>
      <c r="J35" s="452"/>
    </row>
    <row r="36" spans="2:11" x14ac:dyDescent="0.2">
      <c r="J36" s="594"/>
    </row>
    <row r="37" spans="2:11" x14ac:dyDescent="0.2">
      <c r="C37" s="452"/>
      <c r="D37" s="452"/>
      <c r="E37" s="452"/>
      <c r="F37" s="452"/>
      <c r="G37" s="452"/>
      <c r="H37" s="452"/>
      <c r="I37" s="452"/>
      <c r="J37" s="452"/>
    </row>
    <row r="38" spans="2:11" x14ac:dyDescent="0.2">
      <c r="E38" s="596"/>
      <c r="F38" s="595"/>
      <c r="G38" s="595"/>
    </row>
    <row r="40" spans="2:11" x14ac:dyDescent="0.2">
      <c r="D40" s="399"/>
      <c r="E40" s="434" t="s">
        <v>173</v>
      </c>
      <c r="F40" s="434"/>
      <c r="G40" s="434"/>
      <c r="H40" s="399"/>
    </row>
    <row r="41" spans="2:11" x14ac:dyDescent="0.2">
      <c r="E41" s="399"/>
      <c r="F41" s="399"/>
      <c r="G41" s="399"/>
      <c r="H41" s="399"/>
      <c r="I41" s="399"/>
      <c r="J41" s="399"/>
    </row>
  </sheetData>
  <mergeCells count="2">
    <mergeCell ref="C2:F2"/>
    <mergeCell ref="G2:J2"/>
  </mergeCells>
  <hyperlinks>
    <hyperlink ref="E40" location="CONTENTS!A1" display="BACK TO CONTENTS"/>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J42"/>
  <sheetViews>
    <sheetView showGridLines="0" zoomScaleNormal="100" workbookViewId="0">
      <selection activeCell="L38" sqref="L38"/>
    </sheetView>
  </sheetViews>
  <sheetFormatPr defaultColWidth="8.85546875" defaultRowHeight="15" x14ac:dyDescent="0.25"/>
  <cols>
    <col min="1" max="1" width="8.85546875" style="582"/>
    <col min="2" max="2" width="17.85546875" style="582" customWidth="1"/>
    <col min="3" max="10" width="11.7109375" style="582" customWidth="1"/>
    <col min="11" max="16384" width="8.85546875" style="582"/>
  </cols>
  <sheetData>
    <row r="1" spans="2:10" x14ac:dyDescent="0.25">
      <c r="B1" s="502" t="s">
        <v>352</v>
      </c>
      <c r="C1" s="502"/>
      <c r="D1" s="502"/>
      <c r="E1" s="502"/>
      <c r="F1" s="502"/>
      <c r="G1" s="502"/>
      <c r="H1" s="502"/>
      <c r="I1" s="502"/>
      <c r="J1" s="502"/>
    </row>
    <row r="2" spans="2:10" x14ac:dyDescent="0.25">
      <c r="B2" s="803" t="s">
        <v>131</v>
      </c>
      <c r="C2" s="809"/>
      <c r="D2" s="1167">
        <v>2007</v>
      </c>
      <c r="E2" s="1167"/>
      <c r="F2" s="802"/>
      <c r="G2" s="1162">
        <v>2016</v>
      </c>
      <c r="H2" s="1162"/>
      <c r="I2" s="1162"/>
      <c r="J2" s="1163"/>
    </row>
    <row r="3" spans="2:10" ht="15" customHeight="1" x14ac:dyDescent="0.25">
      <c r="B3" s="860" t="s">
        <v>317</v>
      </c>
      <c r="C3" s="1164" t="s">
        <v>28</v>
      </c>
      <c r="D3" s="1165" t="s">
        <v>68</v>
      </c>
      <c r="E3" s="1165" t="s">
        <v>339</v>
      </c>
      <c r="F3" s="859" t="s">
        <v>353</v>
      </c>
      <c r="G3" s="1159" t="s">
        <v>28</v>
      </c>
      <c r="H3" s="1160" t="s">
        <v>68</v>
      </c>
      <c r="I3" s="1160" t="s">
        <v>339</v>
      </c>
      <c r="J3" s="1161" t="s">
        <v>353</v>
      </c>
    </row>
    <row r="4" spans="2:10" x14ac:dyDescent="0.25">
      <c r="B4" s="558"/>
      <c r="C4" s="1164"/>
      <c r="D4" s="1165"/>
      <c r="E4" s="1165"/>
      <c r="F4" s="559"/>
      <c r="G4" s="1164"/>
      <c r="H4" s="1165"/>
      <c r="I4" s="1165"/>
      <c r="J4" s="1166"/>
    </row>
    <row r="5" spans="2:10" x14ac:dyDescent="0.25">
      <c r="B5" s="562" t="s">
        <v>77</v>
      </c>
      <c r="C5" s="1164" t="s">
        <v>293</v>
      </c>
      <c r="D5" s="1165"/>
      <c r="E5" s="1165"/>
      <c r="F5" s="1165"/>
      <c r="G5" s="1164" t="s">
        <v>293</v>
      </c>
      <c r="H5" s="1165"/>
      <c r="I5" s="1165"/>
      <c r="J5" s="1166"/>
    </row>
    <row r="6" spans="2:10" x14ac:dyDescent="0.25">
      <c r="B6" s="1168" t="s">
        <v>69</v>
      </c>
      <c r="C6" s="1169"/>
      <c r="D6" s="1169"/>
      <c r="E6" s="1169"/>
      <c r="F6" s="1169"/>
      <c r="G6" s="1169"/>
      <c r="H6" s="1169"/>
      <c r="I6" s="1169"/>
      <c r="J6" s="1170"/>
    </row>
    <row r="7" spans="2:10" x14ac:dyDescent="0.25">
      <c r="B7" s="584" t="s">
        <v>318</v>
      </c>
      <c r="C7" s="811">
        <v>29415</v>
      </c>
      <c r="D7" s="812">
        <v>-18072</v>
      </c>
      <c r="E7" s="812">
        <v>2</v>
      </c>
      <c r="F7" s="818">
        <v>-1.6000000000000001E-4</v>
      </c>
      <c r="G7" s="811">
        <v>44377</v>
      </c>
      <c r="H7" s="812">
        <v>-159050</v>
      </c>
      <c r="I7" s="812">
        <v>48</v>
      </c>
      <c r="J7" s="819">
        <v>-3.1E-4</v>
      </c>
    </row>
    <row r="8" spans="2:10" x14ac:dyDescent="0.25">
      <c r="B8" s="585" t="s">
        <v>319</v>
      </c>
      <c r="C8" s="566">
        <v>30972</v>
      </c>
      <c r="D8" s="567">
        <v>-49700</v>
      </c>
      <c r="E8" s="567">
        <v>19</v>
      </c>
      <c r="F8" s="801">
        <v>-4.0000000000000002E-4</v>
      </c>
      <c r="G8" s="566">
        <v>35655</v>
      </c>
      <c r="H8" s="567">
        <v>-169043</v>
      </c>
      <c r="I8" s="567">
        <v>162</v>
      </c>
      <c r="J8" s="578">
        <v>-9.6000000000000002E-4</v>
      </c>
    </row>
    <row r="9" spans="2:10" x14ac:dyDescent="0.25">
      <c r="B9" s="585" t="s">
        <v>320</v>
      </c>
      <c r="C9" s="566">
        <v>18125</v>
      </c>
      <c r="D9" s="567">
        <v>-34428</v>
      </c>
      <c r="E9" s="567">
        <v>149</v>
      </c>
      <c r="F9" s="801">
        <v>-4.3400000000000001E-3</v>
      </c>
      <c r="G9" s="566">
        <v>20455</v>
      </c>
      <c r="H9" s="567">
        <v>-66114</v>
      </c>
      <c r="I9" s="567">
        <v>53</v>
      </c>
      <c r="J9" s="578">
        <v>-8.0999999999999996E-4</v>
      </c>
    </row>
    <row r="10" spans="2:10" x14ac:dyDescent="0.25">
      <c r="B10" s="584" t="s">
        <v>321</v>
      </c>
      <c r="C10" s="566">
        <v>8463</v>
      </c>
      <c r="D10" s="567">
        <v>-15082</v>
      </c>
      <c r="E10" s="567">
        <v>2</v>
      </c>
      <c r="F10" s="801">
        <v>-1.3999999999999999E-4</v>
      </c>
      <c r="G10" s="566">
        <v>9868</v>
      </c>
      <c r="H10" s="567">
        <v>-53417</v>
      </c>
      <c r="I10" s="567">
        <v>1725</v>
      </c>
      <c r="J10" s="578">
        <v>-3.2300000000000002E-2</v>
      </c>
    </row>
    <row r="11" spans="2:10" x14ac:dyDescent="0.25">
      <c r="B11" s="584" t="s">
        <v>322</v>
      </c>
      <c r="C11" s="566">
        <v>3429</v>
      </c>
      <c r="D11" s="567">
        <v>-4969</v>
      </c>
      <c r="E11" s="567">
        <v>0</v>
      </c>
      <c r="F11" s="801">
        <v>0</v>
      </c>
      <c r="G11" s="566">
        <v>4175</v>
      </c>
      <c r="H11" s="567">
        <v>-14966</v>
      </c>
      <c r="I11" s="567">
        <v>0</v>
      </c>
      <c r="J11" s="578">
        <v>0</v>
      </c>
    </row>
    <row r="12" spans="2:10" x14ac:dyDescent="0.25">
      <c r="B12" s="584" t="s">
        <v>323</v>
      </c>
      <c r="C12" s="566">
        <v>1436</v>
      </c>
      <c r="D12" s="567">
        <v>-3105</v>
      </c>
      <c r="E12" s="567">
        <v>0</v>
      </c>
      <c r="F12" s="801">
        <v>0</v>
      </c>
      <c r="G12" s="566">
        <v>1760</v>
      </c>
      <c r="H12" s="567">
        <v>-7067</v>
      </c>
      <c r="I12" s="567">
        <v>0</v>
      </c>
      <c r="J12" s="578">
        <v>0</v>
      </c>
    </row>
    <row r="13" spans="2:10" x14ac:dyDescent="0.25">
      <c r="B13" s="584" t="s">
        <v>324</v>
      </c>
      <c r="C13" s="566">
        <v>5156</v>
      </c>
      <c r="D13" s="567">
        <v>-35584</v>
      </c>
      <c r="E13" s="567">
        <v>93</v>
      </c>
      <c r="F13" s="801">
        <v>-2.6199999999999999E-3</v>
      </c>
      <c r="G13" s="566">
        <v>5838</v>
      </c>
      <c r="H13" s="567">
        <v>-122578</v>
      </c>
      <c r="I13" s="567">
        <v>731</v>
      </c>
      <c r="J13" s="578">
        <v>-5.9699999999999996E-3</v>
      </c>
    </row>
    <row r="14" spans="2:10" x14ac:dyDescent="0.25">
      <c r="B14" s="584" t="s">
        <v>325</v>
      </c>
      <c r="C14" s="566">
        <v>103</v>
      </c>
      <c r="D14" s="567">
        <v>-3520</v>
      </c>
      <c r="E14" s="567">
        <v>24</v>
      </c>
      <c r="F14" s="801">
        <v>-6.8181818181818179E-3</v>
      </c>
      <c r="G14" s="566">
        <v>106</v>
      </c>
      <c r="H14" s="567">
        <v>-14281</v>
      </c>
      <c r="I14" s="567">
        <v>243</v>
      </c>
      <c r="J14" s="578">
        <v>-1.7015615153000489E-2</v>
      </c>
    </row>
    <row r="15" spans="2:10" x14ac:dyDescent="0.25">
      <c r="B15" s="581" t="s">
        <v>22</v>
      </c>
      <c r="C15" s="571">
        <v>97099</v>
      </c>
      <c r="D15" s="810">
        <v>-164461</v>
      </c>
      <c r="E15" s="810">
        <v>281</v>
      </c>
      <c r="F15" s="821"/>
      <c r="G15" s="571">
        <v>122236</v>
      </c>
      <c r="H15" s="810">
        <v>-606523</v>
      </c>
      <c r="I15" s="810">
        <v>2965</v>
      </c>
      <c r="J15" s="822"/>
    </row>
    <row r="16" spans="2:10" x14ac:dyDescent="0.25">
      <c r="B16" s="1168" t="s">
        <v>70</v>
      </c>
      <c r="C16" s="1169"/>
      <c r="D16" s="1169"/>
      <c r="E16" s="1169"/>
      <c r="F16" s="1169"/>
      <c r="G16" s="1169"/>
      <c r="H16" s="1169"/>
      <c r="I16" s="1169"/>
      <c r="J16" s="1170"/>
    </row>
    <row r="17" spans="2:10" x14ac:dyDescent="0.25">
      <c r="B17" s="816" t="s">
        <v>318</v>
      </c>
      <c r="C17" s="811">
        <v>59488</v>
      </c>
      <c r="D17" s="812">
        <v>0</v>
      </c>
      <c r="E17" s="812">
        <v>0</v>
      </c>
      <c r="F17" s="818">
        <v>0</v>
      </c>
      <c r="G17" s="811">
        <v>35467</v>
      </c>
      <c r="H17" s="812">
        <v>0</v>
      </c>
      <c r="I17" s="812">
        <v>0</v>
      </c>
      <c r="J17" s="819">
        <v>0</v>
      </c>
    </row>
    <row r="18" spans="2:10" x14ac:dyDescent="0.25">
      <c r="B18" s="585" t="s">
        <v>319</v>
      </c>
      <c r="C18" s="566">
        <v>17925</v>
      </c>
      <c r="D18" s="567">
        <v>0</v>
      </c>
      <c r="E18" s="567">
        <v>0</v>
      </c>
      <c r="F18" s="801">
        <v>0</v>
      </c>
      <c r="G18" s="566">
        <v>14239</v>
      </c>
      <c r="H18" s="567">
        <v>0</v>
      </c>
      <c r="I18" s="567">
        <v>1</v>
      </c>
      <c r="J18" s="578">
        <v>0</v>
      </c>
    </row>
    <row r="19" spans="2:10" x14ac:dyDescent="0.25">
      <c r="B19" s="585" t="s">
        <v>320</v>
      </c>
      <c r="C19" s="566">
        <v>6305</v>
      </c>
      <c r="D19" s="567">
        <v>0</v>
      </c>
      <c r="E19" s="567">
        <v>0</v>
      </c>
      <c r="F19" s="801">
        <v>0</v>
      </c>
      <c r="G19" s="566">
        <v>6418</v>
      </c>
      <c r="H19" s="567">
        <v>0</v>
      </c>
      <c r="I19" s="567">
        <v>0</v>
      </c>
      <c r="J19" s="578">
        <v>0</v>
      </c>
    </row>
    <row r="20" spans="2:10" x14ac:dyDescent="0.25">
      <c r="B20" s="584" t="s">
        <v>321</v>
      </c>
      <c r="C20" s="566">
        <v>2707</v>
      </c>
      <c r="D20" s="567">
        <v>0</v>
      </c>
      <c r="E20" s="567">
        <v>1</v>
      </c>
      <c r="F20" s="801">
        <v>0</v>
      </c>
      <c r="G20" s="566">
        <v>3283</v>
      </c>
      <c r="H20" s="567">
        <v>0</v>
      </c>
      <c r="I20" s="567">
        <v>0</v>
      </c>
      <c r="J20" s="578">
        <v>0</v>
      </c>
    </row>
    <row r="21" spans="2:10" x14ac:dyDescent="0.25">
      <c r="B21" s="584" t="s">
        <v>322</v>
      </c>
      <c r="C21" s="566">
        <v>1333</v>
      </c>
      <c r="D21" s="567">
        <v>0</v>
      </c>
      <c r="E21" s="567">
        <v>0</v>
      </c>
      <c r="F21" s="801">
        <v>0</v>
      </c>
      <c r="G21" s="566">
        <v>2048</v>
      </c>
      <c r="H21" s="567">
        <v>0</v>
      </c>
      <c r="I21" s="567">
        <v>0</v>
      </c>
      <c r="J21" s="578">
        <v>0</v>
      </c>
    </row>
    <row r="22" spans="2:10" x14ac:dyDescent="0.25">
      <c r="B22" s="584" t="s">
        <v>323</v>
      </c>
      <c r="C22" s="566">
        <v>604</v>
      </c>
      <c r="D22" s="567">
        <v>0</v>
      </c>
      <c r="E22" s="567">
        <v>0</v>
      </c>
      <c r="F22" s="801">
        <v>0</v>
      </c>
      <c r="G22" s="566">
        <v>1049</v>
      </c>
      <c r="H22" s="567">
        <v>0</v>
      </c>
      <c r="I22" s="567">
        <v>0</v>
      </c>
      <c r="J22" s="578">
        <v>0</v>
      </c>
    </row>
    <row r="23" spans="2:10" x14ac:dyDescent="0.25">
      <c r="B23" s="584" t="s">
        <v>324</v>
      </c>
      <c r="C23" s="566">
        <v>2003</v>
      </c>
      <c r="D23" s="567">
        <v>0</v>
      </c>
      <c r="E23" s="567">
        <v>0</v>
      </c>
      <c r="F23" s="801">
        <v>0</v>
      </c>
      <c r="G23" s="566">
        <v>2210</v>
      </c>
      <c r="H23" s="567">
        <v>0</v>
      </c>
      <c r="I23" s="567">
        <v>0</v>
      </c>
      <c r="J23" s="578">
        <v>0</v>
      </c>
    </row>
    <row r="24" spans="2:10" x14ac:dyDescent="0.25">
      <c r="B24" s="817" t="s">
        <v>325</v>
      </c>
      <c r="C24" s="813">
        <v>89</v>
      </c>
      <c r="D24" s="814">
        <v>0</v>
      </c>
      <c r="E24" s="814">
        <v>0</v>
      </c>
      <c r="F24" s="801">
        <v>0</v>
      </c>
      <c r="G24" s="813">
        <v>81</v>
      </c>
      <c r="H24" s="814">
        <v>0</v>
      </c>
      <c r="I24" s="814">
        <v>0</v>
      </c>
      <c r="J24" s="820">
        <v>0</v>
      </c>
    </row>
    <row r="25" spans="2:10" x14ac:dyDescent="0.25">
      <c r="B25" s="581" t="s">
        <v>22</v>
      </c>
      <c r="C25" s="571">
        <v>90454</v>
      </c>
      <c r="D25" s="810">
        <v>-1</v>
      </c>
      <c r="E25" s="810">
        <v>-7</v>
      </c>
      <c r="F25" s="599"/>
      <c r="G25" s="571">
        <v>64797</v>
      </c>
      <c r="H25" s="810">
        <v>-7</v>
      </c>
      <c r="I25" s="810">
        <v>4</v>
      </c>
      <c r="J25" s="599"/>
    </row>
    <row r="26" spans="2:10" x14ac:dyDescent="0.25">
      <c r="B26" s="1168" t="s">
        <v>71</v>
      </c>
      <c r="C26" s="1169"/>
      <c r="D26" s="1169"/>
      <c r="E26" s="1169"/>
      <c r="F26" s="1169"/>
      <c r="G26" s="1169"/>
      <c r="H26" s="1169"/>
      <c r="I26" s="1169"/>
      <c r="J26" s="1170"/>
    </row>
    <row r="27" spans="2:10" x14ac:dyDescent="0.25">
      <c r="B27" s="816" t="s">
        <v>318</v>
      </c>
      <c r="C27" s="811">
        <v>24610</v>
      </c>
      <c r="D27" s="812">
        <v>22388</v>
      </c>
      <c r="E27" s="812">
        <v>6328</v>
      </c>
      <c r="F27" s="818">
        <v>0.28266000000000002</v>
      </c>
      <c r="G27" s="811">
        <v>33669</v>
      </c>
      <c r="H27" s="812">
        <v>75040</v>
      </c>
      <c r="I27" s="812">
        <v>19682</v>
      </c>
      <c r="J27" s="819">
        <v>0.26229999999999998</v>
      </c>
    </row>
    <row r="28" spans="2:10" x14ac:dyDescent="0.25">
      <c r="B28" s="585" t="s">
        <v>319</v>
      </c>
      <c r="C28" s="566">
        <v>32693</v>
      </c>
      <c r="D28" s="567">
        <v>76951</v>
      </c>
      <c r="E28" s="567">
        <v>22113</v>
      </c>
      <c r="F28" s="801">
        <v>0.28737000000000001</v>
      </c>
      <c r="G28" s="566">
        <v>31696</v>
      </c>
      <c r="H28" s="567">
        <v>136001</v>
      </c>
      <c r="I28" s="567">
        <v>35861</v>
      </c>
      <c r="J28" s="578">
        <v>0.26368999999999998</v>
      </c>
    </row>
    <row r="29" spans="2:10" x14ac:dyDescent="0.25">
      <c r="B29" s="585" t="s">
        <v>320</v>
      </c>
      <c r="C29" s="566">
        <v>22573</v>
      </c>
      <c r="D29" s="567">
        <v>66848</v>
      </c>
      <c r="E29" s="567">
        <v>19356</v>
      </c>
      <c r="F29" s="801">
        <v>0.28955999999999998</v>
      </c>
      <c r="G29" s="566">
        <v>20130</v>
      </c>
      <c r="H29" s="567">
        <v>114732</v>
      </c>
      <c r="I29" s="567">
        <v>32042</v>
      </c>
      <c r="J29" s="578">
        <v>0.27927999999999997</v>
      </c>
    </row>
    <row r="30" spans="2:10" x14ac:dyDescent="0.25">
      <c r="B30" s="584" t="s">
        <v>321</v>
      </c>
      <c r="C30" s="566">
        <v>12307</v>
      </c>
      <c r="D30" s="567">
        <v>48782</v>
      </c>
      <c r="E30" s="567">
        <v>14101</v>
      </c>
      <c r="F30" s="801">
        <v>0.28906999999999999</v>
      </c>
      <c r="G30" s="566">
        <v>10326</v>
      </c>
      <c r="H30" s="567">
        <v>35652</v>
      </c>
      <c r="I30" s="567">
        <v>9735</v>
      </c>
      <c r="J30" s="578">
        <v>0.27306000000000002</v>
      </c>
    </row>
    <row r="31" spans="2:10" x14ac:dyDescent="0.25">
      <c r="B31" s="584" t="s">
        <v>322</v>
      </c>
      <c r="C31" s="566">
        <v>6294</v>
      </c>
      <c r="D31" s="567">
        <v>21139</v>
      </c>
      <c r="E31" s="567">
        <v>6103</v>
      </c>
      <c r="F31" s="801">
        <v>0.28875000000000001</v>
      </c>
      <c r="G31" s="566">
        <v>4833</v>
      </c>
      <c r="H31" s="567">
        <v>30700</v>
      </c>
      <c r="I31" s="567">
        <v>8481</v>
      </c>
      <c r="J31" s="578">
        <v>0.27626000000000001</v>
      </c>
    </row>
    <row r="32" spans="2:10" x14ac:dyDescent="0.25">
      <c r="B32" s="584" t="s">
        <v>323</v>
      </c>
      <c r="C32" s="566">
        <v>2862</v>
      </c>
      <c r="D32" s="567">
        <v>25247</v>
      </c>
      <c r="E32" s="567">
        <v>7316</v>
      </c>
      <c r="F32" s="801">
        <v>0.28981000000000001</v>
      </c>
      <c r="G32" s="566">
        <v>2093</v>
      </c>
      <c r="H32" s="567">
        <v>20593</v>
      </c>
      <c r="I32" s="567">
        <v>5740</v>
      </c>
      <c r="J32" s="578">
        <v>0.27876000000000001</v>
      </c>
    </row>
    <row r="33" spans="2:10" x14ac:dyDescent="0.25">
      <c r="B33" s="584" t="s">
        <v>324</v>
      </c>
      <c r="C33" s="566">
        <v>8334</v>
      </c>
      <c r="D33" s="567">
        <v>151354</v>
      </c>
      <c r="E33" s="567">
        <v>44106</v>
      </c>
      <c r="F33" s="801">
        <v>0.29141</v>
      </c>
      <c r="G33" s="566">
        <v>7445</v>
      </c>
      <c r="H33" s="567">
        <v>190862</v>
      </c>
      <c r="I33" s="567">
        <v>54672</v>
      </c>
      <c r="J33" s="578">
        <v>0.28644999999999998</v>
      </c>
    </row>
    <row r="34" spans="2:10" x14ac:dyDescent="0.25">
      <c r="B34" s="817" t="s">
        <v>325</v>
      </c>
      <c r="C34" s="566">
        <v>156</v>
      </c>
      <c r="D34" s="567">
        <v>2852</v>
      </c>
      <c r="E34" s="567">
        <v>826</v>
      </c>
      <c r="F34" s="801">
        <v>0.28962131837307153</v>
      </c>
      <c r="G34" s="566">
        <v>155</v>
      </c>
      <c r="H34" s="567">
        <v>4217</v>
      </c>
      <c r="I34" s="567">
        <v>1159</v>
      </c>
      <c r="J34" s="578">
        <v>0.27483993360208681</v>
      </c>
    </row>
    <row r="35" spans="2:10" x14ac:dyDescent="0.25">
      <c r="B35" s="815" t="s">
        <v>22</v>
      </c>
      <c r="C35" s="571">
        <v>109829</v>
      </c>
      <c r="D35" s="810">
        <v>415560</v>
      </c>
      <c r="E35" s="810">
        <v>120241</v>
      </c>
      <c r="F35" s="821"/>
      <c r="G35" s="571">
        <v>110349</v>
      </c>
      <c r="H35" s="810">
        <v>607790</v>
      </c>
      <c r="I35" s="810">
        <v>167375</v>
      </c>
      <c r="J35" s="822"/>
    </row>
    <row r="37" spans="2:10" x14ac:dyDescent="0.25">
      <c r="C37" s="603"/>
      <c r="D37" s="603"/>
      <c r="E37" s="603"/>
      <c r="F37" s="603"/>
      <c r="G37" s="603"/>
      <c r="H37" s="603"/>
      <c r="I37" s="603"/>
      <c r="J37" s="603"/>
    </row>
    <row r="38" spans="2:10" x14ac:dyDescent="0.25">
      <c r="C38" s="603"/>
      <c r="D38" s="603"/>
      <c r="E38" s="603"/>
      <c r="F38" s="603"/>
      <c r="G38" s="603"/>
      <c r="H38" s="603"/>
      <c r="I38" s="603"/>
      <c r="J38" s="603"/>
    </row>
    <row r="39" spans="2:10" x14ac:dyDescent="0.25">
      <c r="D39" s="399"/>
      <c r="E39" s="434" t="s">
        <v>173</v>
      </c>
      <c r="F39" s="434"/>
      <c r="G39" s="434"/>
      <c r="H39" s="399"/>
    </row>
    <row r="40" spans="2:10" x14ac:dyDescent="0.25">
      <c r="C40" s="603"/>
      <c r="D40" s="603"/>
      <c r="E40" s="603"/>
      <c r="F40" s="603"/>
      <c r="G40" s="603"/>
      <c r="H40" s="603"/>
      <c r="I40" s="603"/>
      <c r="J40" s="603"/>
    </row>
    <row r="41" spans="2:10" x14ac:dyDescent="0.25">
      <c r="C41" s="603"/>
    </row>
    <row r="42" spans="2:10" x14ac:dyDescent="0.25">
      <c r="C42" s="865"/>
    </row>
  </sheetData>
  <mergeCells count="14">
    <mergeCell ref="B16:J16"/>
    <mergeCell ref="B6:J6"/>
    <mergeCell ref="B26:J26"/>
    <mergeCell ref="J3:J4"/>
    <mergeCell ref="C5:F5"/>
    <mergeCell ref="G2:J2"/>
    <mergeCell ref="G5:J5"/>
    <mergeCell ref="C3:C4"/>
    <mergeCell ref="G3:G4"/>
    <mergeCell ref="H3:H4"/>
    <mergeCell ref="I3:I4"/>
    <mergeCell ref="D2:E2"/>
    <mergeCell ref="D3:D4"/>
    <mergeCell ref="E3:E4"/>
  </mergeCells>
  <hyperlinks>
    <hyperlink ref="E39" location="CONTENTS!A1" display="BACK TO CONTENTS"/>
  </hyperlink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R35"/>
  <sheetViews>
    <sheetView showGridLines="0" zoomScaleNormal="100" zoomScaleSheetLayoutView="90" workbookViewId="0">
      <selection activeCell="L38" sqref="L38"/>
    </sheetView>
  </sheetViews>
  <sheetFormatPr defaultColWidth="9.140625" defaultRowHeight="12.75" x14ac:dyDescent="0.2"/>
  <cols>
    <col min="1" max="1" width="3.7109375" style="129" customWidth="1"/>
    <col min="2" max="2" width="0.85546875" style="399" customWidth="1"/>
    <col min="3" max="3" width="11" style="399" customWidth="1"/>
    <col min="4" max="4" width="9.42578125" style="399" customWidth="1"/>
    <col min="5" max="5" width="1.7109375" style="399" customWidth="1"/>
    <col min="6" max="6" width="9.42578125" style="399" customWidth="1"/>
    <col min="7" max="7" width="11" style="399" customWidth="1"/>
    <col min="8" max="8" width="9.42578125" style="399" customWidth="1"/>
    <col min="9" max="9" width="1.7109375" style="399" customWidth="1"/>
    <col min="10" max="10" width="9.42578125" style="400" customWidth="1"/>
    <col min="11" max="11" width="11" style="400" customWidth="1"/>
    <col min="12" max="12" width="11" style="401" customWidth="1"/>
    <col min="13" max="16384" width="9.140625" style="401"/>
  </cols>
  <sheetData>
    <row r="1" spans="1:13" s="129" customFormat="1" ht="15" customHeight="1" x14ac:dyDescent="0.2">
      <c r="B1" s="378" t="s">
        <v>350</v>
      </c>
      <c r="C1" s="379"/>
      <c r="D1" s="380"/>
      <c r="E1" s="380"/>
      <c r="F1" s="381"/>
      <c r="G1" s="381"/>
      <c r="H1" s="381"/>
      <c r="I1" s="382"/>
      <c r="J1" s="383"/>
      <c r="K1" s="384"/>
    </row>
    <row r="2" spans="1:13" s="129" customFormat="1" ht="12.6" customHeight="1" x14ac:dyDescent="0.2">
      <c r="A2" s="385"/>
      <c r="B2" s="386"/>
      <c r="C2" s="1178" t="s">
        <v>431</v>
      </c>
      <c r="D2" s="1184">
        <v>2014</v>
      </c>
      <c r="E2" s="1185"/>
      <c r="F2" s="1186"/>
      <c r="G2" s="1181" t="s">
        <v>429</v>
      </c>
      <c r="H2" s="1184">
        <v>2017</v>
      </c>
      <c r="I2" s="1185"/>
      <c r="J2" s="1186"/>
      <c r="K2" s="1181" t="s">
        <v>349</v>
      </c>
      <c r="L2" s="1175" t="s">
        <v>427</v>
      </c>
    </row>
    <row r="3" spans="1:13" s="129" customFormat="1" ht="12.6" customHeight="1" x14ac:dyDescent="0.2">
      <c r="A3" s="387"/>
      <c r="B3" s="388"/>
      <c r="C3" s="1179"/>
      <c r="D3" s="871"/>
      <c r="E3" s="872"/>
      <c r="F3" s="873"/>
      <c r="G3" s="1182"/>
      <c r="H3" s="871"/>
      <c r="I3" s="872"/>
      <c r="J3" s="873"/>
      <c r="K3" s="1182"/>
      <c r="L3" s="1176"/>
    </row>
    <row r="4" spans="1:13" s="129" customFormat="1" ht="12.6" customHeight="1" x14ac:dyDescent="0.2">
      <c r="A4" s="387"/>
      <c r="B4" s="389"/>
      <c r="C4" s="1180"/>
      <c r="D4" s="1187" t="s">
        <v>430</v>
      </c>
      <c r="E4" s="1188"/>
      <c r="F4" s="1189"/>
      <c r="G4" s="1183"/>
      <c r="H4" s="1187" t="s">
        <v>430</v>
      </c>
      <c r="I4" s="1188"/>
      <c r="J4" s="1189"/>
      <c r="K4" s="1183"/>
      <c r="L4" s="1177"/>
    </row>
    <row r="5" spans="1:13" s="129" customFormat="1" ht="13.35" customHeight="1" x14ac:dyDescent="0.2">
      <c r="A5" s="390"/>
      <c r="B5" s="468"/>
      <c r="C5" s="1171" t="s">
        <v>242</v>
      </c>
      <c r="D5" s="475" t="s">
        <v>235</v>
      </c>
      <c r="E5" s="469" t="s">
        <v>236</v>
      </c>
      <c r="F5" s="470">
        <v>67111</v>
      </c>
      <c r="G5" s="471">
        <v>0</v>
      </c>
      <c r="H5" s="475" t="s">
        <v>235</v>
      </c>
      <c r="I5" s="469" t="s">
        <v>236</v>
      </c>
      <c r="J5" s="470">
        <v>75000</v>
      </c>
      <c r="K5" s="471">
        <v>0</v>
      </c>
      <c r="L5" s="472">
        <v>0.11755151912503159</v>
      </c>
    </row>
    <row r="6" spans="1:13" s="129" customFormat="1" ht="15.75" customHeight="1" x14ac:dyDescent="0.2">
      <c r="A6" s="390"/>
      <c r="B6" s="394"/>
      <c r="C6" s="1172"/>
      <c r="D6" s="476">
        <v>67112</v>
      </c>
      <c r="E6" s="391" t="s">
        <v>236</v>
      </c>
      <c r="F6" s="392">
        <v>365000</v>
      </c>
      <c r="G6" s="393">
        <v>7.0000000000000007E-2</v>
      </c>
      <c r="H6" s="476">
        <v>75001</v>
      </c>
      <c r="I6" s="391" t="s">
        <v>236</v>
      </c>
      <c r="J6" s="392">
        <v>365000</v>
      </c>
      <c r="K6" s="393">
        <v>7.0000000000000007E-2</v>
      </c>
      <c r="L6" s="435">
        <v>0</v>
      </c>
    </row>
    <row r="7" spans="1:13" s="129" customFormat="1" ht="13.35" customHeight="1" x14ac:dyDescent="0.2">
      <c r="A7" s="390"/>
      <c r="B7" s="394"/>
      <c r="C7" s="1173"/>
      <c r="D7" s="476">
        <v>365001</v>
      </c>
      <c r="E7" s="391" t="s">
        <v>236</v>
      </c>
      <c r="F7" s="805">
        <v>550000</v>
      </c>
      <c r="G7" s="393">
        <v>0.21</v>
      </c>
      <c r="H7" s="476">
        <v>365001</v>
      </c>
      <c r="I7" s="391" t="s">
        <v>236</v>
      </c>
      <c r="J7" s="392">
        <v>550000</v>
      </c>
      <c r="K7" s="393">
        <v>0.21</v>
      </c>
      <c r="L7" s="435">
        <v>0</v>
      </c>
    </row>
    <row r="8" spans="1:13" s="129" customFormat="1" ht="13.35" customHeight="1" x14ac:dyDescent="0.2">
      <c r="A8" s="398"/>
      <c r="B8" s="473"/>
      <c r="C8" s="1174"/>
      <c r="D8" s="477">
        <v>550001</v>
      </c>
      <c r="E8" s="395" t="s">
        <v>236</v>
      </c>
      <c r="F8" s="396" t="s">
        <v>237</v>
      </c>
      <c r="G8" s="397">
        <v>0.28000000000000003</v>
      </c>
      <c r="H8" s="477">
        <v>550001</v>
      </c>
      <c r="I8" s="395" t="s">
        <v>236</v>
      </c>
      <c r="J8" s="396" t="s">
        <v>237</v>
      </c>
      <c r="K8" s="397">
        <v>0.28000000000000003</v>
      </c>
      <c r="L8" s="478">
        <v>0</v>
      </c>
      <c r="M8" s="474"/>
    </row>
    <row r="10" spans="1:13" x14ac:dyDescent="0.2">
      <c r="F10" s="434" t="s">
        <v>173</v>
      </c>
      <c r="G10" s="434"/>
    </row>
    <row r="13" spans="1:13" x14ac:dyDescent="0.2">
      <c r="B13" s="128">
        <v>0.5</v>
      </c>
      <c r="C13" s="128"/>
      <c r="D13" s="128"/>
      <c r="E13" s="128"/>
      <c r="F13" s="128"/>
      <c r="G13" s="128"/>
      <c r="H13" s="128"/>
      <c r="I13" s="128"/>
      <c r="J13" s="128"/>
      <c r="K13" s="128"/>
      <c r="L13" s="128"/>
      <c r="M13" s="133"/>
    </row>
    <row r="32" spans="14:17" x14ac:dyDescent="0.2">
      <c r="N32" s="456"/>
      <c r="O32" s="456"/>
      <c r="P32" s="456"/>
      <c r="Q32" s="456"/>
    </row>
    <row r="33" spans="14:18" x14ac:dyDescent="0.2">
      <c r="N33" s="455"/>
      <c r="O33" s="455"/>
      <c r="P33" s="455"/>
      <c r="Q33" s="455"/>
      <c r="R33" s="455"/>
    </row>
    <row r="34" spans="14:18" x14ac:dyDescent="0.2">
      <c r="N34" s="455"/>
      <c r="O34" s="455"/>
      <c r="P34" s="455"/>
      <c r="Q34" s="455"/>
      <c r="R34" s="455"/>
    </row>
    <row r="35" spans="14:18" x14ac:dyDescent="0.2">
      <c r="N35" s="455"/>
      <c r="O35" s="455"/>
      <c r="P35" s="455"/>
      <c r="Q35" s="455"/>
      <c r="R35" s="455"/>
    </row>
  </sheetData>
  <mergeCells count="9">
    <mergeCell ref="C5:C8"/>
    <mergeCell ref="L2:L4"/>
    <mergeCell ref="C2:C4"/>
    <mergeCell ref="K2:K4"/>
    <mergeCell ref="G2:G4"/>
    <mergeCell ref="D2:F2"/>
    <mergeCell ref="H2:J2"/>
    <mergeCell ref="D4:F4"/>
    <mergeCell ref="H4:J4"/>
  </mergeCells>
  <hyperlinks>
    <hyperlink ref="F1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 H5"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F33"/>
  <sheetViews>
    <sheetView showGridLines="0" zoomScaleNormal="100" zoomScaleSheetLayoutView="90" workbookViewId="0">
      <selection activeCell="L38" sqref="L38"/>
    </sheetView>
  </sheetViews>
  <sheetFormatPr defaultColWidth="9.140625" defaultRowHeight="12.75" x14ac:dyDescent="0.2"/>
  <cols>
    <col min="1" max="1" width="3.7109375" style="503" customWidth="1"/>
    <col min="2" max="2" width="9.140625" style="504"/>
    <col min="3" max="3" width="9.140625" style="503"/>
    <col min="4" max="5" width="9.140625" style="503" customWidth="1"/>
    <col min="6" max="8" width="9.140625" style="503"/>
    <col min="9" max="9" width="9.140625" style="503" customWidth="1"/>
    <col min="10" max="16384" width="9.140625" style="503"/>
  </cols>
  <sheetData>
    <row r="1" spans="2:2" ht="15" customHeight="1" x14ac:dyDescent="0.2">
      <c r="B1" s="218" t="s">
        <v>399</v>
      </c>
    </row>
    <row r="23" spans="2:6" x14ac:dyDescent="0.2">
      <c r="E23" s="505" t="s">
        <v>173</v>
      </c>
    </row>
    <row r="25" spans="2:6" x14ac:dyDescent="0.2">
      <c r="B25" s="883" t="s">
        <v>159</v>
      </c>
      <c r="C25" s="884"/>
      <c r="D25" s="884"/>
      <c r="E25" s="884"/>
    </row>
    <row r="26" spans="2:6" ht="12.75" customHeight="1" x14ac:dyDescent="0.2">
      <c r="B26" s="885" t="s">
        <v>151</v>
      </c>
      <c r="C26" s="886"/>
      <c r="D26" s="886" t="s">
        <v>335</v>
      </c>
      <c r="E26" s="882"/>
    </row>
    <row r="27" spans="2:6" x14ac:dyDescent="0.2">
      <c r="B27" s="887" t="s">
        <v>187</v>
      </c>
      <c r="C27" s="888"/>
      <c r="D27" s="888">
        <v>82.16046061161525</v>
      </c>
      <c r="E27" s="882"/>
      <c r="F27" s="457"/>
    </row>
    <row r="28" spans="2:6" x14ac:dyDescent="0.2">
      <c r="B28" s="887" t="s">
        <v>188</v>
      </c>
      <c r="C28" s="888"/>
      <c r="D28" s="888">
        <v>113.43628972586032</v>
      </c>
      <c r="E28" s="882"/>
      <c r="F28" s="457"/>
    </row>
    <row r="29" spans="2:6" x14ac:dyDescent="0.2">
      <c r="B29" s="887" t="s">
        <v>189</v>
      </c>
      <c r="C29" s="888"/>
      <c r="D29" s="888">
        <v>5.7295304590033727</v>
      </c>
      <c r="E29" s="882"/>
      <c r="F29" s="457"/>
    </row>
    <row r="30" spans="2:6" x14ac:dyDescent="0.2">
      <c r="B30" s="889" t="s">
        <v>22</v>
      </c>
      <c r="C30" s="890"/>
      <c r="D30" s="890">
        <v>201.32628079647893</v>
      </c>
      <c r="E30" s="882"/>
      <c r="F30" s="457"/>
    </row>
    <row r="31" spans="2:6" x14ac:dyDescent="0.2">
      <c r="B31" s="882"/>
      <c r="C31" s="882"/>
      <c r="D31" s="882"/>
      <c r="E31" s="882"/>
    </row>
    <row r="33" spans="4:4" x14ac:dyDescent="0.2">
      <c r="D33" s="588"/>
    </row>
  </sheetData>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6" numberStoredAsText="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V42"/>
  <sheetViews>
    <sheetView showGridLines="0" zoomScale="130" zoomScaleNormal="130" workbookViewId="0"/>
  </sheetViews>
  <sheetFormatPr defaultColWidth="8.85546875" defaultRowHeight="10.5" x14ac:dyDescent="0.15"/>
  <cols>
    <col min="1" max="1" width="8.85546875" style="480"/>
    <col min="2" max="9" width="10.5703125" style="480" customWidth="1"/>
    <col min="10" max="11" width="8.85546875" style="480"/>
    <col min="12" max="13" width="9.7109375" style="480" customWidth="1"/>
    <col min="14" max="17" width="9.7109375" style="480" hidden="1" customWidth="1"/>
    <col min="18" max="18" width="9.7109375" style="480" customWidth="1"/>
    <col min="19" max="19" width="9.5703125" style="480" customWidth="1"/>
    <col min="20" max="20" width="9.85546875" style="480" customWidth="1"/>
    <col min="21" max="16384" width="8.85546875" style="480"/>
  </cols>
  <sheetData>
    <row r="1" spans="2:6" ht="12" x14ac:dyDescent="0.2">
      <c r="B1" s="218" t="s">
        <v>439</v>
      </c>
      <c r="C1" s="479"/>
      <c r="D1" s="479"/>
      <c r="E1" s="479"/>
      <c r="F1" s="479"/>
    </row>
    <row r="25" spans="2:22" ht="12.75" x14ac:dyDescent="0.2">
      <c r="D25" s="503"/>
      <c r="E25" s="505" t="s">
        <v>173</v>
      </c>
      <c r="F25" s="503"/>
    </row>
    <row r="26" spans="2:22" ht="20.45" customHeight="1" x14ac:dyDescent="0.2">
      <c r="B26" s="891"/>
      <c r="C26" s="1191" t="s">
        <v>279</v>
      </c>
      <c r="D26" s="1191"/>
      <c r="E26" s="1191"/>
      <c r="F26" s="1191"/>
      <c r="G26" s="1191"/>
      <c r="H26" s="1191"/>
      <c r="I26" s="1191"/>
      <c r="J26" s="891"/>
      <c r="K26" s="1191" t="s">
        <v>279</v>
      </c>
      <c r="L26" s="1191"/>
      <c r="M26" s="1191"/>
      <c r="N26" s="1191"/>
      <c r="O26" s="1191"/>
      <c r="P26" s="1191"/>
      <c r="Q26" s="1191"/>
      <c r="R26" s="1191"/>
      <c r="S26" s="1191"/>
      <c r="T26" s="1191"/>
      <c r="U26" s="891"/>
      <c r="V26" s="891"/>
    </row>
    <row r="27" spans="2:22" ht="22.5" x14ac:dyDescent="0.15">
      <c r="B27" s="891"/>
      <c r="C27" s="892" t="s">
        <v>148</v>
      </c>
      <c r="D27" s="886" t="s">
        <v>163</v>
      </c>
      <c r="E27" s="886" t="s">
        <v>181</v>
      </c>
      <c r="F27" s="886" t="s">
        <v>259</v>
      </c>
      <c r="G27" s="886" t="s">
        <v>261</v>
      </c>
      <c r="H27" s="886" t="s">
        <v>331</v>
      </c>
      <c r="I27" s="886" t="s">
        <v>337</v>
      </c>
      <c r="J27" s="891"/>
      <c r="K27" s="892" t="s">
        <v>148</v>
      </c>
      <c r="L27" s="886" t="s">
        <v>113</v>
      </c>
      <c r="M27" s="886" t="s">
        <v>130</v>
      </c>
      <c r="N27" s="886" t="s">
        <v>140</v>
      </c>
      <c r="O27" s="886" t="s">
        <v>163</v>
      </c>
      <c r="P27" s="886" t="s">
        <v>181</v>
      </c>
      <c r="Q27" s="886" t="s">
        <v>259</v>
      </c>
      <c r="R27" s="886" t="s">
        <v>261</v>
      </c>
      <c r="S27" s="886" t="s">
        <v>331</v>
      </c>
      <c r="T27" s="886" t="s">
        <v>337</v>
      </c>
      <c r="U27" s="891"/>
      <c r="V27" s="891"/>
    </row>
    <row r="28" spans="2:22" ht="11.25" x14ac:dyDescent="0.15">
      <c r="B28" s="891"/>
      <c r="C28" s="887" t="s">
        <v>262</v>
      </c>
      <c r="D28" s="893">
        <v>70789.149519863378</v>
      </c>
      <c r="E28" s="893">
        <v>76022.891923579751</v>
      </c>
      <c r="F28" s="893">
        <v>77610.282289090595</v>
      </c>
      <c r="G28" s="893">
        <v>79439.59240697771</v>
      </c>
      <c r="H28" s="893">
        <v>84088.00461663022</v>
      </c>
      <c r="I28" s="893">
        <v>90036.487372614458</v>
      </c>
      <c r="J28" s="891"/>
      <c r="K28" s="887" t="s">
        <v>262</v>
      </c>
      <c r="L28" s="893">
        <v>45615.203235495261</v>
      </c>
      <c r="M28" s="893">
        <v>54022.719185803988</v>
      </c>
      <c r="N28" s="893">
        <v>63918.838158905528</v>
      </c>
      <c r="O28" s="893">
        <v>70789.149519863422</v>
      </c>
      <c r="P28" s="893">
        <v>76022.891923579766</v>
      </c>
      <c r="Q28" s="893">
        <v>77610.282289090595</v>
      </c>
      <c r="R28" s="893">
        <v>79439.59240697771</v>
      </c>
      <c r="S28" s="893">
        <v>84088.00461663022</v>
      </c>
      <c r="T28" s="893">
        <v>90036.487372614458</v>
      </c>
      <c r="U28" s="891"/>
      <c r="V28" s="891"/>
    </row>
    <row r="29" spans="2:22" ht="11.25" x14ac:dyDescent="0.15">
      <c r="B29" s="891"/>
      <c r="C29" s="887" t="s">
        <v>263</v>
      </c>
      <c r="D29" s="893">
        <v>87847.845684337895</v>
      </c>
      <c r="E29" s="893">
        <v>96595.663666618071</v>
      </c>
      <c r="F29" s="893">
        <v>101124.96866723608</v>
      </c>
      <c r="G29" s="893">
        <v>105327.35770343732</v>
      </c>
      <c r="H29" s="893">
        <v>114280.65228487343</v>
      </c>
      <c r="I29" s="893">
        <v>122614.55482088312</v>
      </c>
      <c r="J29" s="891"/>
      <c r="K29" s="887" t="s">
        <v>263</v>
      </c>
      <c r="L29" s="893">
        <v>72058.113521152409</v>
      </c>
      <c r="M29" s="893">
        <v>73590.88876489368</v>
      </c>
      <c r="N29" s="893">
        <v>87522.625901699284</v>
      </c>
      <c r="O29" s="893">
        <v>87847.845684337837</v>
      </c>
      <c r="P29" s="893">
        <v>96595.663666618071</v>
      </c>
      <c r="Q29" s="893">
        <v>101124.96866723608</v>
      </c>
      <c r="R29" s="893">
        <v>105327.35770343729</v>
      </c>
      <c r="S29" s="893">
        <v>114280.65228487343</v>
      </c>
      <c r="T29" s="893">
        <v>122614.55482088312</v>
      </c>
      <c r="U29" s="891"/>
      <c r="V29" s="891"/>
    </row>
    <row r="30" spans="2:22" ht="11.25" x14ac:dyDescent="0.15">
      <c r="B30" s="891"/>
      <c r="C30" s="887" t="s">
        <v>264</v>
      </c>
      <c r="D30" s="893">
        <v>6465.0047957987308</v>
      </c>
      <c r="E30" s="893">
        <v>6542.5258979421806</v>
      </c>
      <c r="F30" s="893">
        <v>6227.7821168633136</v>
      </c>
      <c r="G30" s="893">
        <v>5820.2455734349287</v>
      </c>
      <c r="H30" s="893">
        <v>6393.2406874963335</v>
      </c>
      <c r="I30" s="893">
        <v>5961.7868948823852</v>
      </c>
      <c r="J30" s="891"/>
      <c r="K30" s="887" t="s">
        <v>264</v>
      </c>
      <c r="L30" s="893">
        <v>17418.683243352283</v>
      </c>
      <c r="M30" s="893">
        <v>9454.5710448320406</v>
      </c>
      <c r="N30" s="893">
        <v>6235.5359393952067</v>
      </c>
      <c r="O30" s="893">
        <v>6465.0047957987281</v>
      </c>
      <c r="P30" s="893">
        <v>6542.5258979421806</v>
      </c>
      <c r="Q30" s="893">
        <v>6227.7821168633127</v>
      </c>
      <c r="R30" s="893">
        <v>5820.2455734349287</v>
      </c>
      <c r="S30" s="893">
        <v>6393.2406874963335</v>
      </c>
      <c r="T30" s="893">
        <v>5961.7868948823852</v>
      </c>
      <c r="U30" s="891"/>
      <c r="V30" s="891"/>
    </row>
    <row r="31" spans="2:22" ht="11.25" x14ac:dyDescent="0.2">
      <c r="B31" s="891"/>
      <c r="C31" s="889" t="s">
        <v>22</v>
      </c>
      <c r="D31" s="893">
        <v>165102</v>
      </c>
      <c r="E31" s="893">
        <v>179161.08148814001</v>
      </c>
      <c r="F31" s="893">
        <v>184963.03307318999</v>
      </c>
      <c r="G31" s="893">
        <v>190587.19568384995</v>
      </c>
      <c r="H31" s="893">
        <v>204761.89758899997</v>
      </c>
      <c r="I31" s="893">
        <v>218612.82908837998</v>
      </c>
      <c r="J31" s="891"/>
      <c r="K31" s="889" t="s">
        <v>22</v>
      </c>
      <c r="L31" s="893">
        <v>135091.99999999994</v>
      </c>
      <c r="M31" s="893">
        <v>137068.17899552971</v>
      </c>
      <c r="N31" s="893">
        <v>157677</v>
      </c>
      <c r="O31" s="893">
        <v>165102</v>
      </c>
      <c r="P31" s="893">
        <v>179161.08148814004</v>
      </c>
      <c r="Q31" s="893">
        <v>184963.03307318999</v>
      </c>
      <c r="R31" s="893">
        <v>190587.19568384992</v>
      </c>
      <c r="S31" s="893">
        <v>204761.89758899997</v>
      </c>
      <c r="T31" s="893">
        <v>218612.82908837998</v>
      </c>
      <c r="U31" s="891"/>
      <c r="V31" s="891"/>
    </row>
    <row r="32" spans="2:22" x14ac:dyDescent="0.15">
      <c r="B32" s="891"/>
      <c r="C32" s="891"/>
      <c r="D32" s="891"/>
      <c r="E32" s="891"/>
      <c r="F32" s="891"/>
      <c r="G32" s="891"/>
      <c r="H32" s="891"/>
      <c r="I32" s="891"/>
      <c r="J32" s="891"/>
      <c r="K32" s="891"/>
      <c r="L32" s="891"/>
      <c r="M32" s="891"/>
      <c r="N32" s="891"/>
      <c r="O32" s="891"/>
      <c r="P32" s="891"/>
      <c r="Q32" s="891"/>
      <c r="R32" s="891"/>
      <c r="S32" s="891"/>
      <c r="T32" s="891"/>
      <c r="U32" s="891"/>
      <c r="V32" s="891"/>
    </row>
    <row r="33" spans="2:22" x14ac:dyDescent="0.15">
      <c r="B33" s="891"/>
      <c r="C33" s="891"/>
      <c r="D33" s="894">
        <v>0</v>
      </c>
      <c r="E33" s="894">
        <v>0</v>
      </c>
      <c r="F33" s="894">
        <v>0</v>
      </c>
      <c r="G33" s="894">
        <v>0</v>
      </c>
      <c r="H33" s="894">
        <v>0</v>
      </c>
      <c r="I33" s="894">
        <v>0</v>
      </c>
      <c r="J33" s="891"/>
      <c r="K33" s="891"/>
      <c r="L33" s="891"/>
      <c r="M33" s="891"/>
      <c r="N33" s="891"/>
      <c r="O33" s="891"/>
      <c r="P33" s="891"/>
      <c r="Q33" s="891"/>
      <c r="R33" s="891"/>
      <c r="S33" s="891"/>
      <c r="T33" s="891"/>
      <c r="U33" s="891"/>
      <c r="V33" s="891"/>
    </row>
    <row r="34" spans="2:22" x14ac:dyDescent="0.15">
      <c r="B34" s="891"/>
      <c r="C34" s="891"/>
      <c r="D34" s="891"/>
      <c r="E34" s="891"/>
      <c r="F34" s="891"/>
      <c r="G34" s="891"/>
      <c r="H34" s="891"/>
      <c r="I34" s="891"/>
      <c r="J34" s="891"/>
      <c r="K34" s="891"/>
      <c r="L34" s="891"/>
      <c r="M34" s="891"/>
      <c r="N34" s="891"/>
      <c r="O34" s="891"/>
      <c r="P34" s="891"/>
      <c r="Q34" s="891"/>
      <c r="R34" s="891"/>
      <c r="S34" s="891"/>
      <c r="T34" s="891"/>
      <c r="U34" s="891"/>
      <c r="V34" s="891"/>
    </row>
    <row r="35" spans="2:22" ht="10.15" customHeight="1" x14ac:dyDescent="0.2">
      <c r="B35" s="891"/>
      <c r="C35" s="1190" t="s">
        <v>279</v>
      </c>
      <c r="D35" s="1190"/>
      <c r="E35" s="1190"/>
      <c r="F35" s="1190"/>
      <c r="G35" s="1190"/>
      <c r="H35" s="1190"/>
      <c r="I35" s="1190"/>
      <c r="J35" s="891"/>
      <c r="K35" s="1190" t="s">
        <v>279</v>
      </c>
      <c r="L35" s="1190"/>
      <c r="M35" s="1190"/>
      <c r="N35" s="1190"/>
      <c r="O35" s="1190"/>
      <c r="P35" s="1190"/>
      <c r="Q35" s="1190"/>
      <c r="R35" s="1190"/>
      <c r="S35" s="1190"/>
      <c r="T35" s="1190"/>
      <c r="U35" s="891"/>
      <c r="V35" s="891"/>
    </row>
    <row r="36" spans="2:22" ht="22.5" x14ac:dyDescent="0.15">
      <c r="B36" s="891"/>
      <c r="C36" s="895" t="s">
        <v>148</v>
      </c>
      <c r="D36" s="886" t="s">
        <v>163</v>
      </c>
      <c r="E36" s="886" t="s">
        <v>181</v>
      </c>
      <c r="F36" s="886" t="s">
        <v>259</v>
      </c>
      <c r="G36" s="886" t="s">
        <v>261</v>
      </c>
      <c r="H36" s="886" t="s">
        <v>331</v>
      </c>
      <c r="I36" s="886" t="s">
        <v>337</v>
      </c>
      <c r="J36" s="891"/>
      <c r="K36" s="895" t="s">
        <v>148</v>
      </c>
      <c r="L36" s="886" t="s">
        <v>113</v>
      </c>
      <c r="M36" s="886" t="s">
        <v>130</v>
      </c>
      <c r="N36" s="886" t="s">
        <v>140</v>
      </c>
      <c r="O36" s="886" t="s">
        <v>163</v>
      </c>
      <c r="P36" s="886" t="s">
        <v>181</v>
      </c>
      <c r="Q36" s="886" t="s">
        <v>259</v>
      </c>
      <c r="R36" s="886" t="s">
        <v>261</v>
      </c>
      <c r="S36" s="886" t="s">
        <v>331</v>
      </c>
      <c r="T36" s="886" t="s">
        <v>337</v>
      </c>
      <c r="U36" s="891"/>
      <c r="V36" s="891"/>
    </row>
    <row r="37" spans="2:22" ht="33.75" x14ac:dyDescent="0.15">
      <c r="B37" s="891"/>
      <c r="C37" s="896" t="s">
        <v>265</v>
      </c>
      <c r="D37" s="897">
        <v>0.42876009690896161</v>
      </c>
      <c r="E37" s="897">
        <v>0.42432704297228896</v>
      </c>
      <c r="F37" s="897">
        <v>0.41959888416395158</v>
      </c>
      <c r="G37" s="897">
        <v>0.41681494982881107</v>
      </c>
      <c r="H37" s="897">
        <v>0.41066236251342259</v>
      </c>
      <c r="I37" s="897">
        <v>0.41185363067697572</v>
      </c>
      <c r="J37" s="891"/>
      <c r="K37" s="896" t="s">
        <v>265</v>
      </c>
      <c r="L37" s="897">
        <v>0.33766028510567081</v>
      </c>
      <c r="M37" s="897">
        <v>0.39413027576273457</v>
      </c>
      <c r="N37" s="897">
        <v>0.40537832504997895</v>
      </c>
      <c r="O37" s="897">
        <v>0.42876009690896189</v>
      </c>
      <c r="P37" s="897">
        <v>0.42432704297228896</v>
      </c>
      <c r="Q37" s="897">
        <v>0.41959888416395158</v>
      </c>
      <c r="R37" s="897">
        <v>0.41681494982881112</v>
      </c>
      <c r="S37" s="897">
        <v>0.41066236251342259</v>
      </c>
      <c r="T37" s="897">
        <v>0.41185363067697572</v>
      </c>
      <c r="U37" s="891"/>
      <c r="V37" s="891"/>
    </row>
    <row r="38" spans="2:22" ht="33.75" x14ac:dyDescent="0.15">
      <c r="B38" s="891"/>
      <c r="C38" s="896" t="s">
        <v>266</v>
      </c>
      <c r="D38" s="897">
        <v>0.53208226238530054</v>
      </c>
      <c r="E38" s="897">
        <v>0.53915539504606336</v>
      </c>
      <c r="F38" s="897">
        <v>0.5467307006542268</v>
      </c>
      <c r="G38" s="897">
        <v>0.55264655805186702</v>
      </c>
      <c r="H38" s="897">
        <v>0.55811483303528786</v>
      </c>
      <c r="I38" s="897">
        <v>0.56087538564039607</v>
      </c>
      <c r="J38" s="891"/>
      <c r="K38" s="896" t="s">
        <v>266</v>
      </c>
      <c r="L38" s="897">
        <v>0.53340030143274542</v>
      </c>
      <c r="M38" s="897">
        <v>0.5368925837067825</v>
      </c>
      <c r="N38" s="897">
        <v>0.5550754130386758</v>
      </c>
      <c r="O38" s="897">
        <v>0.53208226238530021</v>
      </c>
      <c r="P38" s="897">
        <v>0.53915539504606325</v>
      </c>
      <c r="Q38" s="897">
        <v>0.5467307006542268</v>
      </c>
      <c r="R38" s="897">
        <v>0.55264655805186691</v>
      </c>
      <c r="S38" s="897">
        <v>0.55811483303528786</v>
      </c>
      <c r="T38" s="897">
        <v>0.56087538564039607</v>
      </c>
      <c r="U38" s="891"/>
      <c r="V38" s="891"/>
    </row>
    <row r="39" spans="2:22" ht="33.75" x14ac:dyDescent="0.15">
      <c r="B39" s="891"/>
      <c r="C39" s="896" t="s">
        <v>267</v>
      </c>
      <c r="D39" s="897">
        <v>3.9157640705737851E-2</v>
      </c>
      <c r="E39" s="897">
        <v>3.6517561981647663E-2</v>
      </c>
      <c r="F39" s="897">
        <v>3.3670415181821636E-2</v>
      </c>
      <c r="G39" s="897">
        <v>3.0538492119321987E-2</v>
      </c>
      <c r="H39" s="897">
        <v>3.1222804451289599E-2</v>
      </c>
      <c r="I39" s="897">
        <v>2.7270983682628144E-2</v>
      </c>
      <c r="J39" s="891"/>
      <c r="K39" s="896" t="s">
        <v>267</v>
      </c>
      <c r="L39" s="897">
        <v>0.12893941346158388</v>
      </c>
      <c r="M39" s="897">
        <v>6.8977140530482928E-2</v>
      </c>
      <c r="N39" s="897">
        <v>3.9546261911345387E-2</v>
      </c>
      <c r="O39" s="897">
        <v>3.9157640705737837E-2</v>
      </c>
      <c r="P39" s="897">
        <v>3.6517561981647656E-2</v>
      </c>
      <c r="Q39" s="897">
        <v>3.3670415181821629E-2</v>
      </c>
      <c r="R39" s="897">
        <v>3.053849211932199E-2</v>
      </c>
      <c r="S39" s="897">
        <v>3.1222804451289599E-2</v>
      </c>
      <c r="T39" s="897">
        <v>2.7270983682628144E-2</v>
      </c>
      <c r="U39" s="891"/>
      <c r="V39" s="891"/>
    </row>
    <row r="40" spans="2:22" ht="11.25" x14ac:dyDescent="0.2">
      <c r="B40" s="891"/>
      <c r="C40" s="889" t="s">
        <v>22</v>
      </c>
      <c r="D40" s="897">
        <v>1</v>
      </c>
      <c r="E40" s="897">
        <v>1</v>
      </c>
      <c r="F40" s="897">
        <v>1</v>
      </c>
      <c r="G40" s="897">
        <v>1</v>
      </c>
      <c r="H40" s="897">
        <v>1</v>
      </c>
      <c r="I40" s="897">
        <v>1</v>
      </c>
      <c r="J40" s="891"/>
      <c r="K40" s="889" t="s">
        <v>22</v>
      </c>
      <c r="L40" s="897">
        <v>1</v>
      </c>
      <c r="M40" s="897">
        <v>1</v>
      </c>
      <c r="N40" s="897">
        <v>1</v>
      </c>
      <c r="O40" s="897">
        <v>1</v>
      </c>
      <c r="P40" s="897">
        <v>1</v>
      </c>
      <c r="Q40" s="897">
        <v>1</v>
      </c>
      <c r="R40" s="897">
        <v>1</v>
      </c>
      <c r="S40" s="897">
        <v>1</v>
      </c>
      <c r="T40" s="897">
        <v>1</v>
      </c>
      <c r="U40" s="891"/>
      <c r="V40" s="891"/>
    </row>
    <row r="41" spans="2:22" ht="12.75" x14ac:dyDescent="0.2">
      <c r="B41" s="891"/>
      <c r="C41" s="891"/>
      <c r="D41" s="882"/>
      <c r="E41" s="898"/>
      <c r="F41" s="882"/>
      <c r="G41" s="882"/>
      <c r="H41" s="882"/>
      <c r="I41" s="891"/>
      <c r="J41" s="891"/>
      <c r="K41" s="891"/>
      <c r="L41" s="891"/>
      <c r="M41" s="891"/>
      <c r="N41" s="891"/>
      <c r="O41" s="891"/>
      <c r="P41" s="891"/>
      <c r="Q41" s="891"/>
      <c r="R41" s="891"/>
      <c r="S41" s="891"/>
      <c r="T41" s="891"/>
      <c r="U41" s="891"/>
      <c r="V41" s="891"/>
    </row>
    <row r="42" spans="2:22" x14ac:dyDescent="0.15">
      <c r="B42" s="891"/>
      <c r="C42" s="891"/>
      <c r="D42" s="891"/>
      <c r="E42" s="891"/>
      <c r="F42" s="891"/>
      <c r="G42" s="891"/>
      <c r="H42" s="891"/>
      <c r="I42" s="891"/>
      <c r="J42" s="891"/>
      <c r="K42" s="891"/>
      <c r="L42" s="891"/>
      <c r="M42" s="891"/>
      <c r="N42" s="891"/>
      <c r="O42" s="891"/>
      <c r="P42" s="891"/>
      <c r="Q42" s="891"/>
      <c r="R42" s="891"/>
      <c r="S42" s="891"/>
      <c r="T42" s="891"/>
      <c r="U42" s="891"/>
      <c r="V42" s="891"/>
    </row>
  </sheetData>
  <mergeCells count="4">
    <mergeCell ref="C35:I35"/>
    <mergeCell ref="C26:I26"/>
    <mergeCell ref="K26:T26"/>
    <mergeCell ref="K35:T35"/>
  </mergeCells>
  <hyperlinks>
    <hyperlink ref="E25" location="CONTENTS!A1" display="CONTENTS!A1"/>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O41"/>
  <sheetViews>
    <sheetView showGridLines="0" zoomScaleNormal="100" zoomScaleSheetLayoutView="90" workbookViewId="0"/>
  </sheetViews>
  <sheetFormatPr defaultColWidth="9.140625" defaultRowHeight="12.75" x14ac:dyDescent="0.2"/>
  <cols>
    <col min="1" max="1" width="3.7109375" style="503" customWidth="1"/>
    <col min="2" max="2" width="9.140625" style="504"/>
    <col min="3" max="3" width="9.28515625" style="503" bestFit="1" customWidth="1"/>
    <col min="4" max="4" width="12.28515625" style="503" customWidth="1"/>
    <col min="5" max="5" width="9.140625" style="503" customWidth="1"/>
    <col min="6" max="7" width="9.28515625" style="503" bestFit="1" customWidth="1"/>
    <col min="8" max="8" width="10.28515625" style="503" bestFit="1" customWidth="1"/>
    <col min="9" max="9" width="9.140625" style="503" customWidth="1"/>
    <col min="10" max="10" width="9.28515625" style="503" bestFit="1" customWidth="1"/>
    <col min="11" max="11" width="10.28515625" style="503" bestFit="1" customWidth="1"/>
    <col min="12" max="13" width="9.28515625" style="503" bestFit="1" customWidth="1"/>
    <col min="14" max="14" width="10.28515625" style="503" bestFit="1" customWidth="1"/>
    <col min="15" max="15" width="11.28515625" style="503" bestFit="1" customWidth="1"/>
    <col min="16" max="16384" width="9.140625" style="503"/>
  </cols>
  <sheetData>
    <row r="1" spans="2:2" ht="15" customHeight="1" x14ac:dyDescent="0.2">
      <c r="B1" s="218" t="s">
        <v>400</v>
      </c>
    </row>
    <row r="23" spans="1:7" x14ac:dyDescent="0.2">
      <c r="D23" s="506" t="s">
        <v>173</v>
      </c>
    </row>
    <row r="24" spans="1:7" x14ac:dyDescent="0.2">
      <c r="A24" s="882"/>
      <c r="B24" s="882"/>
      <c r="C24" s="882"/>
      <c r="D24" s="882"/>
      <c r="E24" s="882"/>
      <c r="F24" s="882"/>
      <c r="G24" s="882"/>
    </row>
    <row r="25" spans="1:7" x14ac:dyDescent="0.2">
      <c r="A25" s="882"/>
      <c r="B25" s="899" t="s">
        <v>159</v>
      </c>
      <c r="C25" s="899"/>
      <c r="D25" s="899"/>
      <c r="E25" s="899"/>
      <c r="F25" s="882"/>
      <c r="G25" s="882"/>
    </row>
    <row r="26" spans="1:7" ht="12.75" customHeight="1" x14ac:dyDescent="0.2">
      <c r="A26" s="882"/>
      <c r="B26" s="892" t="s">
        <v>148</v>
      </c>
      <c r="C26" s="886"/>
      <c r="D26" s="886" t="s">
        <v>335</v>
      </c>
      <c r="E26" s="900"/>
      <c r="F26" s="882"/>
      <c r="G26" s="882"/>
    </row>
    <row r="27" spans="1:7" x14ac:dyDescent="0.2">
      <c r="A27" s="882"/>
      <c r="B27" s="887" t="s">
        <v>129</v>
      </c>
      <c r="C27" s="901"/>
      <c r="D27" s="902">
        <v>69.704583536889771</v>
      </c>
      <c r="E27" s="903">
        <v>0.34622694692976641</v>
      </c>
      <c r="F27" s="882"/>
      <c r="G27" s="882"/>
    </row>
    <row r="28" spans="1:7" x14ac:dyDescent="0.2">
      <c r="A28" s="882"/>
      <c r="B28" s="887" t="s">
        <v>123</v>
      </c>
      <c r="C28" s="901"/>
      <c r="D28" s="902">
        <v>44.257472936934512</v>
      </c>
      <c r="E28" s="903">
        <v>0.21982958589333132</v>
      </c>
      <c r="F28" s="882"/>
      <c r="G28" s="882"/>
    </row>
    <row r="29" spans="1:7" x14ac:dyDescent="0.2">
      <c r="A29" s="882"/>
      <c r="B29" s="887" t="s">
        <v>119</v>
      </c>
      <c r="C29" s="901"/>
      <c r="D29" s="902">
        <v>42.929699516815965</v>
      </c>
      <c r="E29" s="903">
        <v>0.21323445377811187</v>
      </c>
      <c r="F29" s="882"/>
      <c r="G29" s="882"/>
    </row>
    <row r="30" spans="1:7" x14ac:dyDescent="0.2">
      <c r="A30" s="882"/>
      <c r="B30" s="887" t="s">
        <v>120</v>
      </c>
      <c r="C30" s="901"/>
      <c r="D30" s="902">
        <v>24.831194396493803</v>
      </c>
      <c r="E30" s="903">
        <v>0.12333806743092669</v>
      </c>
      <c r="F30" s="882"/>
      <c r="G30" s="882"/>
    </row>
    <row r="31" spans="1:7" x14ac:dyDescent="0.2">
      <c r="A31" s="882"/>
      <c r="B31" s="887" t="s">
        <v>126</v>
      </c>
      <c r="C31" s="901"/>
      <c r="D31" s="902">
        <v>10.968041416350836</v>
      </c>
      <c r="E31" s="903">
        <v>5.4478935253557112E-2</v>
      </c>
      <c r="F31" s="882"/>
      <c r="G31" s="882"/>
    </row>
    <row r="32" spans="1:7" x14ac:dyDescent="0.2">
      <c r="A32" s="882"/>
      <c r="B32" s="887" t="s">
        <v>162</v>
      </c>
      <c r="C32" s="904"/>
      <c r="D32" s="888">
        <v>8.6352889929940773</v>
      </c>
      <c r="E32" s="903">
        <v>4.2892010714306615E-2</v>
      </c>
      <c r="F32" s="882"/>
      <c r="G32" s="882"/>
    </row>
    <row r="33" spans="1:15" x14ac:dyDescent="0.2">
      <c r="A33" s="882"/>
      <c r="B33" s="889" t="s">
        <v>22</v>
      </c>
      <c r="C33" s="905"/>
      <c r="D33" s="888">
        <v>201.32628079647895</v>
      </c>
      <c r="E33" s="906">
        <v>1</v>
      </c>
      <c r="F33" s="882"/>
      <c r="G33" s="882"/>
    </row>
    <row r="34" spans="1:15" x14ac:dyDescent="0.2">
      <c r="A34" s="882"/>
      <c r="B34" s="882"/>
      <c r="C34" s="882"/>
      <c r="D34" s="882"/>
      <c r="E34" s="882"/>
      <c r="F34" s="882"/>
      <c r="G34" s="882"/>
    </row>
    <row r="36" spans="1:15" x14ac:dyDescent="0.2">
      <c r="D36" s="453">
        <v>0</v>
      </c>
    </row>
    <row r="39" spans="1:15" x14ac:dyDescent="0.2">
      <c r="B39" s="503"/>
    </row>
    <row r="40" spans="1:15" x14ac:dyDescent="0.2">
      <c r="B40" s="503"/>
    </row>
    <row r="41" spans="1:15" x14ac:dyDescent="0.2">
      <c r="C41" s="454"/>
      <c r="D41" s="454"/>
      <c r="E41" s="454"/>
      <c r="F41" s="454"/>
      <c r="G41" s="454"/>
      <c r="H41" s="454"/>
      <c r="I41" s="454"/>
      <c r="J41" s="454"/>
      <c r="K41" s="454"/>
      <c r="L41" s="454"/>
      <c r="M41" s="454"/>
      <c r="N41" s="454"/>
      <c r="O41" s="454"/>
    </row>
  </sheetData>
  <hyperlinks>
    <hyperlink ref="D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6" numberStoredAsText="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G47"/>
  <sheetViews>
    <sheetView showGridLines="0" zoomScaleNormal="100" workbookViewId="0">
      <selection activeCell="G31" sqref="G31"/>
    </sheetView>
  </sheetViews>
  <sheetFormatPr defaultRowHeight="12.75" x14ac:dyDescent="0.2"/>
  <cols>
    <col min="1" max="1" width="3.7109375" customWidth="1"/>
    <col min="3" max="3" width="13.85546875" customWidth="1"/>
    <col min="4" max="10" width="9.5703125" customWidth="1"/>
    <col min="11" max="11" width="13.28515625" customWidth="1"/>
    <col min="12" max="12" width="9.28515625" customWidth="1"/>
    <col min="13" max="13" width="9.5703125" customWidth="1"/>
    <col min="14" max="14" width="10.42578125" customWidth="1"/>
    <col min="15" max="15" width="12.42578125" customWidth="1"/>
    <col min="16" max="16" width="10.42578125" customWidth="1"/>
    <col min="19" max="19" width="0" hidden="1" customWidth="1"/>
    <col min="20" max="20" width="13.85546875" hidden="1" customWidth="1"/>
    <col min="21" max="27" width="9.5703125" hidden="1" customWidth="1"/>
    <col min="28" max="28" width="13.28515625" hidden="1" customWidth="1"/>
    <col min="29" max="29" width="9.28515625" hidden="1" customWidth="1"/>
    <col min="30" max="30" width="9.5703125" hidden="1" customWidth="1"/>
    <col min="31" max="31" width="10.42578125" hidden="1" customWidth="1"/>
    <col min="32" max="32" width="12.42578125" hidden="1" customWidth="1"/>
    <col min="33" max="33" width="10.42578125" hidden="1" customWidth="1"/>
    <col min="34" max="43" width="0" hidden="1" customWidth="1"/>
  </cols>
  <sheetData>
    <row r="1" spans="1:32" x14ac:dyDescent="0.2">
      <c r="B1" s="218" t="s">
        <v>440</v>
      </c>
      <c r="C1" s="218"/>
      <c r="D1" s="481"/>
      <c r="E1" s="481"/>
      <c r="F1" s="481"/>
      <c r="G1" s="481"/>
      <c r="H1" s="481"/>
      <c r="S1" s="218" t="s">
        <v>333</v>
      </c>
      <c r="T1" s="218"/>
      <c r="U1" s="481"/>
      <c r="V1" s="481"/>
      <c r="W1" s="481"/>
      <c r="X1" s="481"/>
      <c r="Y1" s="481"/>
    </row>
    <row r="3" spans="1:32" s="907" customFormat="1" ht="13.5" thickBot="1" x14ac:dyDescent="0.25">
      <c r="A3" s="917"/>
      <c r="B3" s="917"/>
      <c r="C3" s="917"/>
      <c r="D3" s="917"/>
      <c r="E3" s="917"/>
      <c r="F3" s="917"/>
      <c r="G3" s="917"/>
      <c r="H3" s="917"/>
      <c r="I3" s="917"/>
      <c r="J3" s="917"/>
      <c r="K3" s="917"/>
      <c r="L3" s="917"/>
      <c r="M3" s="917"/>
      <c r="N3" s="917"/>
      <c r="O3" s="917"/>
      <c r="P3" s="917"/>
    </row>
    <row r="4" spans="1:32" s="907" customFormat="1" ht="13.5" thickBot="1" x14ac:dyDescent="0.25">
      <c r="A4" s="917"/>
      <c r="B4" s="918"/>
      <c r="C4" s="919">
        <v>39904</v>
      </c>
      <c r="D4" s="919">
        <v>39934</v>
      </c>
      <c r="E4" s="919">
        <v>39965</v>
      </c>
      <c r="F4" s="919">
        <v>39995</v>
      </c>
      <c r="G4" s="919">
        <v>40026</v>
      </c>
      <c r="H4" s="919">
        <v>40057</v>
      </c>
      <c r="I4" s="919">
        <v>40087</v>
      </c>
      <c r="J4" s="919">
        <v>40118</v>
      </c>
      <c r="K4" s="919">
        <v>40148</v>
      </c>
      <c r="L4" s="919">
        <v>40179</v>
      </c>
      <c r="M4" s="919">
        <v>40210</v>
      </c>
      <c r="N4" s="919">
        <v>40238</v>
      </c>
      <c r="O4" s="919" t="s">
        <v>202</v>
      </c>
      <c r="P4" s="917"/>
      <c r="S4" s="482"/>
      <c r="T4" s="483">
        <v>39904</v>
      </c>
      <c r="U4" s="483">
        <v>39934</v>
      </c>
      <c r="V4" s="483">
        <v>39965</v>
      </c>
      <c r="W4" s="483">
        <v>39995</v>
      </c>
      <c r="X4" s="483">
        <v>40026</v>
      </c>
      <c r="Y4" s="483">
        <v>40057</v>
      </c>
      <c r="Z4" s="483">
        <v>40087</v>
      </c>
      <c r="AA4" s="483">
        <v>40118</v>
      </c>
      <c r="AB4" s="483">
        <v>40148</v>
      </c>
      <c r="AC4" s="483">
        <v>40179</v>
      </c>
      <c r="AD4" s="483">
        <v>40210</v>
      </c>
      <c r="AE4" s="483">
        <v>40238</v>
      </c>
      <c r="AF4" s="483" t="s">
        <v>202</v>
      </c>
    </row>
    <row r="5" spans="1:32" s="907" customFormat="1" x14ac:dyDescent="0.2">
      <c r="A5" s="917"/>
      <c r="B5" s="920" t="s">
        <v>163</v>
      </c>
      <c r="C5" s="921">
        <v>1068.65152074</v>
      </c>
      <c r="D5" s="921">
        <v>917.7375106799999</v>
      </c>
      <c r="E5" s="921">
        <v>43690.658382580004</v>
      </c>
      <c r="F5" s="921">
        <v>1927.6335099300002</v>
      </c>
      <c r="G5" s="921">
        <v>13363.651520110001</v>
      </c>
      <c r="H5" s="921">
        <v>16926.214952959999</v>
      </c>
      <c r="I5" s="921">
        <v>1898.1620166500002</v>
      </c>
      <c r="J5" s="921">
        <v>1240.3741435899999</v>
      </c>
      <c r="K5" s="921">
        <v>43994.104129949999</v>
      </c>
      <c r="L5" s="921">
        <v>1656.18649495</v>
      </c>
      <c r="M5" s="921">
        <v>19227.463188360001</v>
      </c>
      <c r="N5" s="921">
        <v>19190.856062919996</v>
      </c>
      <c r="O5" s="922">
        <v>165101.69343342003</v>
      </c>
      <c r="P5" s="917"/>
      <c r="S5" s="908" t="s">
        <v>332</v>
      </c>
      <c r="T5" s="909">
        <v>752.06641014000002</v>
      </c>
      <c r="U5" s="909">
        <v>1941.51314454</v>
      </c>
      <c r="V5" s="909">
        <v>28191.655157929999</v>
      </c>
      <c r="W5" s="909">
        <v>3602.6900553399996</v>
      </c>
      <c r="X5" s="909">
        <v>6755.1224185399997</v>
      </c>
      <c r="Y5" s="909">
        <v>20487.635012439998</v>
      </c>
      <c r="Z5" s="909">
        <v>5876.4743776099995</v>
      </c>
      <c r="AA5" s="909">
        <v>2012.1952925599999</v>
      </c>
      <c r="AB5" s="909">
        <v>33246.114578020002</v>
      </c>
      <c r="AC5" s="909">
        <v>3088.0727627699998</v>
      </c>
      <c r="AD5" s="909">
        <v>9819.5973830700004</v>
      </c>
      <c r="AE5" s="909">
        <v>23507.817414570007</v>
      </c>
      <c r="AF5" s="910">
        <v>139280.95400753</v>
      </c>
    </row>
    <row r="6" spans="1:32" s="907" customFormat="1" x14ac:dyDescent="0.2">
      <c r="A6" s="917"/>
      <c r="B6" s="920" t="s">
        <v>181</v>
      </c>
      <c r="C6" s="921">
        <v>1081.49995853</v>
      </c>
      <c r="D6" s="921">
        <v>1114.5971657</v>
      </c>
      <c r="E6" s="921">
        <v>46730.83213332</v>
      </c>
      <c r="F6" s="921">
        <v>1284.4852909700001</v>
      </c>
      <c r="G6" s="921">
        <v>15091.15331752</v>
      </c>
      <c r="H6" s="921">
        <v>18977.676785790001</v>
      </c>
      <c r="I6" s="921">
        <v>1442.9597081900001</v>
      </c>
      <c r="J6" s="921">
        <v>1551.70463449</v>
      </c>
      <c r="K6" s="921">
        <v>49684.210319849997</v>
      </c>
      <c r="L6" s="921">
        <v>815.42388384000003</v>
      </c>
      <c r="M6" s="921">
        <v>21862.879267839999</v>
      </c>
      <c r="N6" s="921">
        <v>19523.659022099997</v>
      </c>
      <c r="O6" s="922">
        <v>179161.08148814001</v>
      </c>
      <c r="P6" s="917"/>
      <c r="S6" s="911" t="s">
        <v>103</v>
      </c>
      <c r="T6" s="912">
        <v>1256.8636640499999</v>
      </c>
      <c r="U6" s="912">
        <v>1040.8760181099999</v>
      </c>
      <c r="V6" s="912">
        <v>37098.082951480006</v>
      </c>
      <c r="W6" s="912">
        <v>5291.4300504399998</v>
      </c>
      <c r="X6" s="912">
        <v>9820.8302643099996</v>
      </c>
      <c r="Y6" s="912">
        <v>21483.001484959997</v>
      </c>
      <c r="Z6" s="912">
        <v>5070.5573787700005</v>
      </c>
      <c r="AA6" s="912">
        <v>1645.3970477100002</v>
      </c>
      <c r="AB6" s="912">
        <v>40473.887561560005</v>
      </c>
      <c r="AC6" s="912">
        <v>3175.7198281399997</v>
      </c>
      <c r="AD6" s="912">
        <v>14505.744911259999</v>
      </c>
      <c r="AE6" s="912">
        <v>22478.772172249999</v>
      </c>
      <c r="AF6" s="913">
        <v>163341.16333303999</v>
      </c>
    </row>
    <row r="7" spans="1:32" s="907" customFormat="1" x14ac:dyDescent="0.2">
      <c r="A7" s="917"/>
      <c r="B7" s="920" t="s">
        <v>259</v>
      </c>
      <c r="C7" s="921">
        <v>1124.730339</v>
      </c>
      <c r="D7" s="921">
        <v>1087.5388381300002</v>
      </c>
      <c r="E7" s="921">
        <v>49502.298968980002</v>
      </c>
      <c r="F7" s="921">
        <v>1492.15271749</v>
      </c>
      <c r="G7" s="921">
        <v>16201.69090277</v>
      </c>
      <c r="H7" s="921">
        <v>19270.674403369998</v>
      </c>
      <c r="I7" s="921">
        <v>1303.8383621500002</v>
      </c>
      <c r="J7" s="921">
        <v>1520.0354889600001</v>
      </c>
      <c r="K7" s="921">
        <v>47848.895659760004</v>
      </c>
      <c r="L7" s="921">
        <v>1215.96874245</v>
      </c>
      <c r="M7" s="921">
        <v>23541.035458450002</v>
      </c>
      <c r="N7" s="921">
        <v>20854.173191680002</v>
      </c>
      <c r="O7" s="922">
        <v>184963.03307318999</v>
      </c>
      <c r="P7" s="917"/>
      <c r="S7" s="914" t="s">
        <v>113</v>
      </c>
      <c r="T7" s="915">
        <v>1519.2125639400001</v>
      </c>
      <c r="U7" s="915">
        <v>1201.1468552000001</v>
      </c>
      <c r="V7" s="915">
        <v>30627.868782639998</v>
      </c>
      <c r="W7" s="915">
        <v>4697.48711112</v>
      </c>
      <c r="X7" s="915">
        <v>7549.8029930000002</v>
      </c>
      <c r="Y7" s="915">
        <v>19478.149433220002</v>
      </c>
      <c r="Z7" s="915">
        <v>3338.4158525299999</v>
      </c>
      <c r="AA7" s="915">
        <v>1451.7023126000001</v>
      </c>
      <c r="AB7" s="915">
        <v>30871.194619399997</v>
      </c>
      <c r="AC7" s="915">
        <v>2250.4765080299999</v>
      </c>
      <c r="AD7" s="915">
        <v>13763.54438225</v>
      </c>
      <c r="AE7" s="915">
        <v>18342.576377079997</v>
      </c>
      <c r="AF7" s="916">
        <v>135091.57779100997</v>
      </c>
    </row>
    <row r="8" spans="1:32" s="907" customFormat="1" x14ac:dyDescent="0.2">
      <c r="A8" s="917"/>
      <c r="B8" s="920" t="s">
        <v>261</v>
      </c>
      <c r="C8" s="921">
        <v>1049.8537545699999</v>
      </c>
      <c r="D8" s="921">
        <v>1219.7674070100002</v>
      </c>
      <c r="E8" s="921">
        <v>47277.32501731001</v>
      </c>
      <c r="F8" s="921">
        <v>1625.3854216399998</v>
      </c>
      <c r="G8" s="921">
        <v>17747.902673159995</v>
      </c>
      <c r="H8" s="921">
        <v>19898.402552390002</v>
      </c>
      <c r="I8" s="921">
        <v>1265.9200078500003</v>
      </c>
      <c r="J8" s="921">
        <v>1283.2499912000001</v>
      </c>
      <c r="K8" s="921">
        <v>49490.980807469998</v>
      </c>
      <c r="L8" s="921">
        <v>1117.1131375099999</v>
      </c>
      <c r="M8" s="921">
        <v>26540.652917220006</v>
      </c>
      <c r="N8" s="921">
        <v>22070.64199652</v>
      </c>
      <c r="O8" s="922">
        <v>190587.19568384998</v>
      </c>
      <c r="P8" s="917"/>
      <c r="S8" s="911" t="s">
        <v>130</v>
      </c>
      <c r="T8" s="912">
        <v>1012.6199637999999</v>
      </c>
      <c r="U8" s="912">
        <v>1028.1395547100001</v>
      </c>
      <c r="V8" s="912">
        <v>33120.840371470003</v>
      </c>
      <c r="W8" s="912">
        <v>2621.9225776399999</v>
      </c>
      <c r="X8" s="912">
        <v>10669.85677606</v>
      </c>
      <c r="Y8" s="912">
        <v>15109.56414185</v>
      </c>
      <c r="Z8" s="912">
        <v>1185.90659465</v>
      </c>
      <c r="AA8" s="912">
        <v>1128.3446184100001</v>
      </c>
      <c r="AB8" s="912">
        <v>36381.041886860003</v>
      </c>
      <c r="AC8" s="912">
        <v>1459.0869555699999</v>
      </c>
      <c r="AD8" s="912">
        <v>14530.75427354</v>
      </c>
      <c r="AE8" s="912">
        <v>18819.480762669999</v>
      </c>
      <c r="AF8" s="913">
        <v>137067.55847723002</v>
      </c>
    </row>
    <row r="9" spans="1:32" s="907" customFormat="1" x14ac:dyDescent="0.2">
      <c r="A9" s="917"/>
      <c r="B9" s="920" t="s">
        <v>331</v>
      </c>
      <c r="C9" s="921">
        <v>1100.67571935</v>
      </c>
      <c r="D9" s="921">
        <v>1536.1367969799999</v>
      </c>
      <c r="E9" s="921">
        <v>48921.98203182</v>
      </c>
      <c r="F9" s="921">
        <v>1938.87646352</v>
      </c>
      <c r="G9" s="921">
        <v>19162.936403690004</v>
      </c>
      <c r="H9" s="921">
        <v>20850.398910489999</v>
      </c>
      <c r="I9" s="921">
        <v>1831.80379199</v>
      </c>
      <c r="J9" s="921">
        <v>1686.8084699599999</v>
      </c>
      <c r="K9" s="921">
        <v>55877.489493349996</v>
      </c>
      <c r="L9" s="921">
        <v>1533.4875687800002</v>
      </c>
      <c r="M9" s="921">
        <v>27490.807620629999</v>
      </c>
      <c r="N9" s="921">
        <v>22830.49431844</v>
      </c>
      <c r="O9" s="922">
        <v>204761.89758899997</v>
      </c>
      <c r="P9" s="917"/>
      <c r="S9" s="914" t="s">
        <v>140</v>
      </c>
      <c r="T9" s="915">
        <v>972.23307266999996</v>
      </c>
      <c r="U9" s="915">
        <v>1390.1025322099999</v>
      </c>
      <c r="V9" s="915">
        <v>38879.592834319999</v>
      </c>
      <c r="W9" s="915">
        <v>1374.3196110399999</v>
      </c>
      <c r="X9" s="915">
        <v>12368.694257680001</v>
      </c>
      <c r="Y9" s="915">
        <v>15753.97296897</v>
      </c>
      <c r="Z9" s="915">
        <v>1279.79812846</v>
      </c>
      <c r="AA9" s="915">
        <v>1184.4422057000002</v>
      </c>
      <c r="AB9" s="915">
        <v>47425.041030419998</v>
      </c>
      <c r="AC9" s="915">
        <v>1392.6174251199998</v>
      </c>
      <c r="AD9" s="915">
        <v>17171.487590410001</v>
      </c>
      <c r="AE9" s="915">
        <v>18484.62562259</v>
      </c>
      <c r="AF9" s="916">
        <v>157676.92727958999</v>
      </c>
    </row>
    <row r="10" spans="1:32" s="907" customFormat="1" x14ac:dyDescent="0.2">
      <c r="A10" s="917"/>
      <c r="B10" s="920" t="s">
        <v>337</v>
      </c>
      <c r="C10" s="921">
        <v>1263.9291550600001</v>
      </c>
      <c r="D10" s="921">
        <v>1642.8667320699999</v>
      </c>
      <c r="E10" s="921">
        <v>51670.425747040004</v>
      </c>
      <c r="F10" s="921">
        <v>1678.22152704</v>
      </c>
      <c r="G10" s="921">
        <v>20079.347343779998</v>
      </c>
      <c r="H10" s="921">
        <v>21268.726356049996</v>
      </c>
      <c r="I10" s="921">
        <v>1459.5995672499998</v>
      </c>
      <c r="J10" s="921">
        <v>1521.1644989000001</v>
      </c>
      <c r="K10" s="921">
        <v>61658.285151459997</v>
      </c>
      <c r="L10" s="921">
        <v>1522.63111237</v>
      </c>
      <c r="M10" s="921">
        <v>29497.83604464</v>
      </c>
      <c r="N10" s="921">
        <v>25349.795852720003</v>
      </c>
      <c r="O10" s="922">
        <v>218612.82908837998</v>
      </c>
      <c r="P10" s="917"/>
      <c r="S10" s="911" t="s">
        <v>163</v>
      </c>
      <c r="T10" s="912">
        <v>1068.65152074</v>
      </c>
      <c r="U10" s="912">
        <v>917.7375106799999</v>
      </c>
      <c r="V10" s="912">
        <v>43690.658382580004</v>
      </c>
      <c r="W10" s="912">
        <v>1927.6335099300002</v>
      </c>
      <c r="X10" s="912">
        <v>13363.651520110001</v>
      </c>
      <c r="Y10" s="912">
        <v>16926.214952959999</v>
      </c>
      <c r="Z10" s="912">
        <v>1898.1620166500002</v>
      </c>
      <c r="AA10" s="912">
        <v>1240.3741435899999</v>
      </c>
      <c r="AB10" s="912">
        <v>43994.104129949999</v>
      </c>
      <c r="AC10" s="912">
        <v>1656.18649495</v>
      </c>
      <c r="AD10" s="912">
        <v>19227.463188360001</v>
      </c>
      <c r="AE10" s="912">
        <v>19190.856062919996</v>
      </c>
      <c r="AF10" s="913">
        <v>165101.69343342003</v>
      </c>
    </row>
    <row r="11" spans="1:32" s="907" customFormat="1" x14ac:dyDescent="0.2">
      <c r="A11" s="917"/>
      <c r="B11" s="917"/>
      <c r="C11" s="917"/>
      <c r="D11" s="917"/>
      <c r="E11" s="917"/>
      <c r="F11" s="917"/>
      <c r="G11" s="917"/>
      <c r="H11" s="917"/>
      <c r="I11" s="917"/>
      <c r="J11" s="917"/>
      <c r="K11" s="917"/>
      <c r="L11" s="917"/>
      <c r="M11" s="917"/>
      <c r="N11" s="917"/>
      <c r="O11" s="917"/>
      <c r="P11" s="917"/>
      <c r="S11" s="914" t="s">
        <v>181</v>
      </c>
      <c r="T11" s="915">
        <v>1081.49995853</v>
      </c>
      <c r="U11" s="915">
        <v>1114.5971657</v>
      </c>
      <c r="V11" s="915">
        <v>46730.83213332</v>
      </c>
      <c r="W11" s="915">
        <v>1284.4852909700001</v>
      </c>
      <c r="X11" s="915">
        <v>15091.15331752</v>
      </c>
      <c r="Y11" s="915">
        <v>18977.676785790001</v>
      </c>
      <c r="Z11" s="915">
        <v>1442.9597081900001</v>
      </c>
      <c r="AA11" s="915">
        <v>1551.70463449</v>
      </c>
      <c r="AB11" s="915">
        <v>49684.210319849997</v>
      </c>
      <c r="AC11" s="915">
        <v>815.42388384000003</v>
      </c>
      <c r="AD11" s="915">
        <v>21862.879267839999</v>
      </c>
      <c r="AE11" s="915">
        <v>19523.659022099997</v>
      </c>
      <c r="AF11" s="916">
        <v>179161.08148814001</v>
      </c>
    </row>
    <row r="12" spans="1:32" x14ac:dyDescent="0.2">
      <c r="S12" s="484" t="s">
        <v>259</v>
      </c>
      <c r="T12" s="485">
        <v>1124.730339</v>
      </c>
      <c r="U12" s="485">
        <v>1087.5388381300002</v>
      </c>
      <c r="V12" s="485">
        <v>49502.298968980002</v>
      </c>
      <c r="W12" s="485">
        <v>1492.15271749</v>
      </c>
      <c r="X12" s="485">
        <v>16201.69090277</v>
      </c>
      <c r="Y12" s="485">
        <v>19270.674403369998</v>
      </c>
      <c r="Z12" s="485">
        <v>1303.8383621500002</v>
      </c>
      <c r="AA12" s="485">
        <v>1520.0354889600001</v>
      </c>
      <c r="AB12" s="485">
        <v>47848.895659760004</v>
      </c>
      <c r="AC12" s="485">
        <v>1215.96874245</v>
      </c>
      <c r="AD12" s="485">
        <v>23541.035458450002</v>
      </c>
      <c r="AE12" s="485">
        <v>20854.173191680002</v>
      </c>
      <c r="AF12" s="486">
        <v>184963.03307318999</v>
      </c>
    </row>
    <row r="13" spans="1:32" x14ac:dyDescent="0.2">
      <c r="S13" s="487" t="s">
        <v>261</v>
      </c>
      <c r="T13" s="488">
        <v>1049.8537545699999</v>
      </c>
      <c r="U13" s="488">
        <v>1219.7674070100002</v>
      </c>
      <c r="V13" s="488">
        <v>47277.32501731001</v>
      </c>
      <c r="W13" s="488">
        <v>1625.3854216399998</v>
      </c>
      <c r="X13" s="488">
        <v>17747.902673159995</v>
      </c>
      <c r="Y13" s="488">
        <v>19898.402552390002</v>
      </c>
      <c r="Z13" s="488">
        <v>1265.9200078500003</v>
      </c>
      <c r="AA13" s="488">
        <v>1283.2499912000001</v>
      </c>
      <c r="AB13" s="488">
        <v>49490.980807469998</v>
      </c>
      <c r="AC13" s="488">
        <v>1117.1131375099999</v>
      </c>
      <c r="AD13" s="488">
        <v>26540.652917220006</v>
      </c>
      <c r="AE13" s="488">
        <v>22070.64199652</v>
      </c>
      <c r="AF13" s="489">
        <v>190587.19568384998</v>
      </c>
    </row>
    <row r="14" spans="1:32" ht="13.5" thickBot="1" x14ac:dyDescent="0.25">
      <c r="S14" s="609" t="s">
        <v>331</v>
      </c>
      <c r="T14" s="610">
        <v>1100.67571935</v>
      </c>
      <c r="U14" s="610">
        <v>1536.1367969799999</v>
      </c>
      <c r="V14" s="610">
        <v>48921.98203182</v>
      </c>
      <c r="W14" s="610">
        <v>1938.87646352</v>
      </c>
      <c r="X14" s="610">
        <v>19162.936403690004</v>
      </c>
      <c r="Y14" s="610">
        <v>20850.398910489999</v>
      </c>
      <c r="Z14" s="610">
        <v>1831.80379199</v>
      </c>
      <c r="AA14" s="610">
        <v>1686.8084699599999</v>
      </c>
      <c r="AB14" s="610">
        <v>55877.489493349996</v>
      </c>
      <c r="AC14" s="610">
        <v>1533.4875687800002</v>
      </c>
      <c r="AD14" s="610">
        <v>27490.807620629999</v>
      </c>
      <c r="AE14" s="610">
        <v>22830.49431844</v>
      </c>
      <c r="AF14" s="611">
        <v>204761.89758899997</v>
      </c>
    </row>
    <row r="31" spans="6:8" x14ac:dyDescent="0.2">
      <c r="F31" s="503"/>
      <c r="G31" s="506" t="s">
        <v>173</v>
      </c>
      <c r="H31" s="503"/>
    </row>
    <row r="45" spans="2:8" s="11" customFormat="1" x14ac:dyDescent="0.2">
      <c r="B45" s="23"/>
      <c r="C45"/>
      <c r="D45"/>
      <c r="E45"/>
      <c r="F45"/>
      <c r="G45"/>
      <c r="H45"/>
    </row>
    <row r="46" spans="2:8" s="11" customFormat="1" x14ac:dyDescent="0.2">
      <c r="B46" s="23"/>
      <c r="C46"/>
      <c r="D46"/>
      <c r="E46"/>
      <c r="F46"/>
      <c r="G46"/>
      <c r="H46"/>
    </row>
    <row r="47" spans="2:8" s="11" customFormat="1" x14ac:dyDescent="0.2">
      <c r="B47" s="23"/>
      <c r="C47"/>
      <c r="D47"/>
      <c r="E47"/>
      <c r="F47"/>
      <c r="G47"/>
      <c r="H47"/>
    </row>
  </sheetData>
  <hyperlinks>
    <hyperlink ref="G31" location="CONTENTS!A1" display="CONTENTS!A1"/>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K48"/>
  <sheetViews>
    <sheetView showGridLines="0" tabSelected="1" topLeftCell="A7" zoomScaleNormal="100" zoomScaleSheetLayoutView="90" workbookViewId="0"/>
  </sheetViews>
  <sheetFormatPr defaultRowHeight="12.75" x14ac:dyDescent="0.2"/>
  <cols>
    <col min="1" max="1" width="3.7109375" customWidth="1"/>
    <col min="10" max="14" width="9.140625" customWidth="1"/>
  </cols>
  <sheetData>
    <row r="1" spans="2:11" ht="15" customHeight="1" x14ac:dyDescent="0.2">
      <c r="B1" s="218" t="s">
        <v>401</v>
      </c>
    </row>
    <row r="2" spans="2:11" ht="13.35" customHeight="1" x14ac:dyDescent="0.2">
      <c r="G2" s="114"/>
      <c r="H2" s="114"/>
      <c r="I2" s="114"/>
      <c r="J2" s="114"/>
      <c r="K2" s="114"/>
    </row>
    <row r="3" spans="2:11" ht="13.35" customHeight="1" x14ac:dyDescent="0.2"/>
    <row r="4" spans="2:11" ht="13.35" customHeight="1" x14ac:dyDescent="0.2"/>
    <row r="5" spans="2:11" ht="13.35" customHeight="1" x14ac:dyDescent="0.2"/>
    <row r="6" spans="2:11" ht="13.35" customHeight="1" x14ac:dyDescent="0.2"/>
    <row r="7" spans="2:11" ht="13.35" customHeight="1" x14ac:dyDescent="0.2"/>
    <row r="8" spans="2:11" ht="13.35" customHeight="1" x14ac:dyDescent="0.2"/>
    <row r="9" spans="2:11" ht="13.35" customHeight="1" x14ac:dyDescent="0.2"/>
    <row r="10" spans="2:11" ht="13.35" customHeight="1" x14ac:dyDescent="0.2"/>
    <row r="11" spans="2:11" ht="13.35" customHeight="1" x14ac:dyDescent="0.2"/>
    <row r="12" spans="2:11" ht="13.35" customHeight="1" x14ac:dyDescent="0.2"/>
    <row r="13" spans="2:11" ht="13.35" customHeight="1" x14ac:dyDescent="0.2"/>
    <row r="14" spans="2:11" ht="13.35" customHeight="1" x14ac:dyDescent="0.2"/>
    <row r="15" spans="2:11" ht="13.35" customHeight="1" x14ac:dyDescent="0.2"/>
    <row r="16" spans="2:11" ht="13.35" customHeight="1" x14ac:dyDescent="0.2"/>
    <row r="17" spans="1:11" ht="13.35" customHeight="1" x14ac:dyDescent="0.2"/>
    <row r="18" spans="1:11" ht="13.35" customHeight="1" x14ac:dyDescent="0.2"/>
    <row r="19" spans="1:11" ht="13.35" customHeight="1" x14ac:dyDescent="0.2"/>
    <row r="20" spans="1:11" ht="13.35" customHeight="1" x14ac:dyDescent="0.2"/>
    <row r="21" spans="1:11" ht="13.35" customHeight="1" x14ac:dyDescent="0.2"/>
    <row r="22" spans="1:11" ht="13.35" customHeight="1" x14ac:dyDescent="0.2"/>
    <row r="23" spans="1:11" ht="13.35" customHeight="1" x14ac:dyDescent="0.2"/>
    <row r="24" spans="1:11" ht="13.35" customHeight="1" x14ac:dyDescent="0.2">
      <c r="D24" s="506" t="s">
        <v>173</v>
      </c>
      <c r="E24" s="120"/>
      <c r="F24" s="120"/>
      <c r="G24" s="120"/>
      <c r="H24" s="120"/>
      <c r="I24" s="120"/>
      <c r="J24" s="120"/>
    </row>
    <row r="25" spans="1:11" ht="13.35" customHeight="1" x14ac:dyDescent="0.2"/>
    <row r="26" spans="1:11" ht="13.35" customHeight="1" x14ac:dyDescent="0.2">
      <c r="B26" s="123"/>
    </row>
    <row r="27" spans="1:11" ht="13.35" customHeight="1" x14ac:dyDescent="0.2">
      <c r="A27" s="917"/>
      <c r="B27" s="917"/>
      <c r="C27" s="917"/>
      <c r="D27" s="917"/>
      <c r="E27" s="917"/>
      <c r="F27" s="917"/>
      <c r="G27" s="917"/>
      <c r="H27" s="917"/>
      <c r="I27" s="917"/>
      <c r="J27" s="917"/>
      <c r="K27" s="917"/>
    </row>
    <row r="28" spans="1:11" ht="39.950000000000003" customHeight="1" x14ac:dyDescent="0.2">
      <c r="A28" s="917"/>
      <c r="B28" s="1193" t="s">
        <v>435</v>
      </c>
      <c r="C28" s="1193"/>
      <c r="D28" s="1193"/>
      <c r="E28" s="1193"/>
      <c r="F28" s="1193"/>
      <c r="G28" s="1193"/>
      <c r="H28" s="1193"/>
      <c r="I28" s="1193"/>
      <c r="J28" s="917"/>
      <c r="K28" s="917"/>
    </row>
    <row r="29" spans="1:11" x14ac:dyDescent="0.2">
      <c r="A29" s="917"/>
      <c r="B29" s="917"/>
      <c r="C29" s="917"/>
      <c r="D29" s="917"/>
      <c r="E29" s="917"/>
      <c r="F29" s="917"/>
      <c r="G29" s="917"/>
      <c r="H29" s="917"/>
      <c r="I29" s="917"/>
      <c r="J29" s="917"/>
      <c r="K29" s="917"/>
    </row>
    <row r="30" spans="1:11" ht="13.35" customHeight="1" x14ac:dyDescent="0.2">
      <c r="A30" s="917"/>
      <c r="B30" s="917"/>
      <c r="C30" s="917"/>
      <c r="D30" s="917"/>
      <c r="E30" s="917"/>
      <c r="F30" s="917"/>
      <c r="G30" s="917"/>
      <c r="H30" s="917"/>
      <c r="I30" s="917"/>
      <c r="J30" s="917"/>
      <c r="K30" s="917"/>
    </row>
    <row r="31" spans="1:11" ht="13.35" customHeight="1" x14ac:dyDescent="0.2">
      <c r="A31" s="917"/>
      <c r="B31" s="923" t="s">
        <v>155</v>
      </c>
      <c r="C31" s="917"/>
      <c r="D31" s="917"/>
      <c r="E31" s="917"/>
      <c r="F31" s="917"/>
      <c r="G31" s="917"/>
      <c r="H31" s="917"/>
      <c r="I31" s="917"/>
      <c r="J31" s="917"/>
      <c r="K31" s="917"/>
    </row>
    <row r="32" spans="1:11" ht="13.35" customHeight="1" x14ac:dyDescent="0.2">
      <c r="A32" s="917"/>
      <c r="B32" s="917"/>
      <c r="C32" s="1192">
        <v>2016</v>
      </c>
      <c r="D32" s="1192"/>
      <c r="E32" s="1192"/>
      <c r="F32" s="1192"/>
      <c r="G32" s="917"/>
      <c r="H32" s="917"/>
      <c r="I32" s="917"/>
      <c r="J32" s="917"/>
      <c r="K32" s="917"/>
    </row>
    <row r="33" spans="1:11" ht="33.75" x14ac:dyDescent="0.2">
      <c r="A33" s="917"/>
      <c r="B33" s="924" t="s">
        <v>133</v>
      </c>
      <c r="C33" s="925" t="s">
        <v>164</v>
      </c>
      <c r="D33" s="925" t="s">
        <v>68</v>
      </c>
      <c r="E33" s="925" t="s">
        <v>165</v>
      </c>
      <c r="F33" s="925" t="s">
        <v>166</v>
      </c>
      <c r="G33" s="917"/>
      <c r="H33" s="917"/>
      <c r="I33" s="917"/>
      <c r="J33" s="917"/>
      <c r="K33" s="917"/>
    </row>
    <row r="34" spans="1:11" x14ac:dyDescent="0.2">
      <c r="A34" s="917"/>
      <c r="B34" s="926" t="s">
        <v>167</v>
      </c>
      <c r="C34" s="927">
        <v>210883</v>
      </c>
      <c r="D34" s="927">
        <v>-820171.70163799997</v>
      </c>
      <c r="E34" s="927">
        <v>3075.7910679999995</v>
      </c>
      <c r="F34" s="928">
        <v>0</v>
      </c>
      <c r="G34" s="917"/>
      <c r="H34" s="917"/>
      <c r="I34" s="917"/>
      <c r="J34" s="917"/>
      <c r="K34" s="917"/>
    </row>
    <row r="35" spans="1:11" x14ac:dyDescent="0.2">
      <c r="A35" s="917"/>
      <c r="B35" s="926" t="s">
        <v>168</v>
      </c>
      <c r="C35" s="927">
        <v>371521</v>
      </c>
      <c r="D35" s="927">
        <v>0</v>
      </c>
      <c r="E35" s="927">
        <v>7.7528579999999998</v>
      </c>
      <c r="F35" s="928">
        <v>0</v>
      </c>
      <c r="G35" s="917"/>
      <c r="H35" s="917"/>
      <c r="I35" s="917"/>
      <c r="J35" s="917"/>
      <c r="K35" s="917"/>
    </row>
    <row r="36" spans="1:11" x14ac:dyDescent="0.2">
      <c r="A36" s="917"/>
      <c r="B36" s="926" t="s">
        <v>170</v>
      </c>
      <c r="C36" s="927">
        <v>151755</v>
      </c>
      <c r="D36" s="927">
        <v>30797.435074000001</v>
      </c>
      <c r="E36" s="927">
        <v>6335.0123880000001</v>
      </c>
      <c r="F36" s="928">
        <v>0.20569935037701184</v>
      </c>
      <c r="G36" s="917"/>
      <c r="H36" s="917"/>
      <c r="I36" s="917"/>
      <c r="J36" s="917"/>
      <c r="K36" s="917"/>
    </row>
    <row r="37" spans="1:11" x14ac:dyDescent="0.2">
      <c r="A37" s="917"/>
      <c r="B37" s="926" t="s">
        <v>169</v>
      </c>
      <c r="C37" s="927">
        <v>33834</v>
      </c>
      <c r="D37" s="927">
        <v>227067.27270500001</v>
      </c>
      <c r="E37" s="927">
        <v>63350.755034000002</v>
      </c>
      <c r="F37" s="928">
        <v>0.27899553413980394</v>
      </c>
      <c r="G37" s="917"/>
      <c r="H37" s="917"/>
      <c r="I37" s="917"/>
      <c r="J37" s="917"/>
      <c r="K37" s="917"/>
    </row>
    <row r="38" spans="1:11" x14ac:dyDescent="0.2">
      <c r="A38" s="917"/>
      <c r="B38" s="926" t="s">
        <v>172</v>
      </c>
      <c r="C38" s="927">
        <v>694</v>
      </c>
      <c r="D38" s="927">
        <v>464757.22653699998</v>
      </c>
      <c r="E38" s="927">
        <v>129070.126611</v>
      </c>
      <c r="F38" s="928">
        <v>0.2777151580250351</v>
      </c>
      <c r="G38" s="917"/>
      <c r="H38" s="917"/>
      <c r="I38" s="917"/>
      <c r="J38" s="917"/>
      <c r="K38" s="917"/>
    </row>
    <row r="39" spans="1:11" x14ac:dyDescent="0.2">
      <c r="A39" s="917"/>
      <c r="B39" s="929"/>
      <c r="C39" s="930">
        <v>768687</v>
      </c>
      <c r="D39" s="930">
        <v>722621.93431599997</v>
      </c>
      <c r="E39" s="930">
        <v>201839.437959</v>
      </c>
      <c r="F39" s="931">
        <v>0.27931540460372511</v>
      </c>
      <c r="G39" s="917"/>
      <c r="H39" s="917"/>
      <c r="I39" s="917"/>
      <c r="J39" s="917"/>
      <c r="K39" s="917"/>
    </row>
    <row r="40" spans="1:11" x14ac:dyDescent="0.2">
      <c r="A40" s="917"/>
      <c r="B40" s="917"/>
      <c r="C40" s="917"/>
      <c r="D40" s="917"/>
      <c r="E40" s="917"/>
      <c r="F40" s="917"/>
      <c r="G40" s="917"/>
      <c r="H40" s="917"/>
      <c r="I40" s="917"/>
      <c r="J40" s="917"/>
      <c r="K40" s="917"/>
    </row>
    <row r="41" spans="1:11" ht="33.75" x14ac:dyDescent="0.2">
      <c r="A41" s="917"/>
      <c r="B41" s="924" t="s">
        <v>68</v>
      </c>
      <c r="C41" s="924" t="s">
        <v>164</v>
      </c>
      <c r="D41" s="924" t="s">
        <v>68</v>
      </c>
      <c r="E41" s="924" t="s">
        <v>165</v>
      </c>
      <c r="F41" s="917"/>
      <c r="G41" s="917"/>
      <c r="H41" s="917"/>
      <c r="I41" s="917"/>
      <c r="J41" s="917"/>
      <c r="K41" s="917"/>
    </row>
    <row r="42" spans="1:11" x14ac:dyDescent="0.2">
      <c r="A42" s="917"/>
      <c r="B42" s="932" t="s">
        <v>167</v>
      </c>
      <c r="C42" s="933">
        <v>27.434183224121135</v>
      </c>
      <c r="D42" s="933">
        <v>0</v>
      </c>
      <c r="E42" s="933">
        <v>1.5238801193178066</v>
      </c>
      <c r="F42" s="928">
        <v>0</v>
      </c>
      <c r="G42" s="917"/>
      <c r="H42" s="917"/>
      <c r="I42" s="917"/>
      <c r="J42" s="917"/>
      <c r="K42" s="917"/>
    </row>
    <row r="43" spans="1:11" x14ac:dyDescent="0.2">
      <c r="A43" s="917"/>
      <c r="B43" s="926" t="s">
        <v>175</v>
      </c>
      <c r="C43" s="933">
        <v>48.331895817153146</v>
      </c>
      <c r="D43" s="933">
        <v>0</v>
      </c>
      <c r="E43" s="933">
        <v>3.8411016590201024E-3</v>
      </c>
      <c r="F43" s="928">
        <v>0</v>
      </c>
      <c r="G43" s="917"/>
      <c r="H43" s="917"/>
      <c r="I43" s="917"/>
      <c r="J43" s="917"/>
      <c r="K43" s="917"/>
    </row>
    <row r="44" spans="1:11" x14ac:dyDescent="0.2">
      <c r="A44" s="917"/>
      <c r="B44" s="932" t="s">
        <v>176</v>
      </c>
      <c r="C44" s="933">
        <v>19.742105694515452</v>
      </c>
      <c r="D44" s="933">
        <v>4.2619015022221003</v>
      </c>
      <c r="E44" s="933">
        <v>3.138639530539538</v>
      </c>
      <c r="F44" s="928">
        <v>0.73644112349923896</v>
      </c>
      <c r="G44" s="917"/>
      <c r="H44" s="917"/>
      <c r="I44" s="917"/>
      <c r="J44" s="917"/>
      <c r="K44" s="917"/>
    </row>
    <row r="45" spans="1:11" x14ac:dyDescent="0.2">
      <c r="A45" s="917"/>
      <c r="B45" s="932" t="s">
        <v>177</v>
      </c>
      <c r="C45" s="933">
        <v>4.4015314425767578</v>
      </c>
      <c r="D45" s="933">
        <v>31.42269310160523</v>
      </c>
      <c r="E45" s="933">
        <v>31.386708006424669</v>
      </c>
      <c r="F45" s="928">
        <v>0.99885480550428307</v>
      </c>
      <c r="G45" s="917"/>
      <c r="H45" s="917"/>
      <c r="I45" s="917"/>
      <c r="J45" s="917"/>
      <c r="K45" s="917"/>
    </row>
    <row r="46" spans="1:11" x14ac:dyDescent="0.2">
      <c r="A46" s="917"/>
      <c r="B46" s="932" t="s">
        <v>180</v>
      </c>
      <c r="C46" s="933">
        <v>9.0283821633512729E-2</v>
      </c>
      <c r="D46" s="933">
        <v>64.315405396172679</v>
      </c>
      <c r="E46" s="933">
        <v>63.946931242058966</v>
      </c>
      <c r="F46" s="928">
        <v>0.99427082591108662</v>
      </c>
      <c r="G46" s="917"/>
      <c r="H46" s="917"/>
      <c r="I46" s="917"/>
      <c r="J46" s="917"/>
      <c r="K46" s="917"/>
    </row>
    <row r="47" spans="1:11" x14ac:dyDescent="0.2">
      <c r="A47" s="917"/>
      <c r="B47" s="934"/>
      <c r="C47" s="933">
        <v>100.00000000000001</v>
      </c>
      <c r="D47" s="933">
        <v>100</v>
      </c>
      <c r="E47" s="933">
        <v>100</v>
      </c>
      <c r="F47" s="929"/>
      <c r="G47" s="917"/>
      <c r="H47" s="917"/>
      <c r="I47" s="917"/>
      <c r="J47" s="917"/>
      <c r="K47" s="917"/>
    </row>
    <row r="48" spans="1:11" x14ac:dyDescent="0.2">
      <c r="A48" s="917"/>
      <c r="B48" s="917"/>
      <c r="C48" s="917"/>
      <c r="D48" s="917"/>
      <c r="E48" s="917"/>
      <c r="F48" s="917"/>
      <c r="G48" s="917"/>
      <c r="H48" s="917"/>
      <c r="I48" s="917"/>
      <c r="J48" s="917"/>
      <c r="K48" s="917"/>
    </row>
  </sheetData>
  <mergeCells count="2">
    <mergeCell ref="C32:F32"/>
    <mergeCell ref="B28:I28"/>
  </mergeCells>
  <hyperlinks>
    <hyperlink ref="D24"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L74"/>
  <sheetViews>
    <sheetView showGridLines="0" zoomScaleNormal="100" zoomScaleSheetLayoutView="90" workbookViewId="0"/>
  </sheetViews>
  <sheetFormatPr defaultColWidth="9.140625" defaultRowHeight="12.75" x14ac:dyDescent="0.2"/>
  <cols>
    <col min="1" max="1" width="3.7109375" style="503" customWidth="1"/>
    <col min="2" max="2" width="9.140625" style="503"/>
    <col min="3" max="3" width="10.7109375" style="503" customWidth="1"/>
    <col min="4" max="9" width="9.140625" style="503"/>
    <col min="10" max="10" width="9.140625" style="504"/>
    <col min="11" max="12" width="9.140625" style="503"/>
    <col min="13" max="13" width="9.140625" style="503" customWidth="1"/>
    <col min="14" max="16" width="9.140625" style="503"/>
    <col min="17" max="17" width="9.140625" style="503" customWidth="1"/>
    <col min="18" max="16384" width="9.140625" style="503"/>
  </cols>
  <sheetData>
    <row r="1" spans="2:10" ht="15" customHeight="1" x14ac:dyDescent="0.2">
      <c r="B1" s="490" t="s">
        <v>402</v>
      </c>
      <c r="J1" s="490" t="s">
        <v>403</v>
      </c>
    </row>
    <row r="23" spans="2:12" x14ac:dyDescent="0.2">
      <c r="E23" s="506" t="s">
        <v>173</v>
      </c>
    </row>
    <row r="24" spans="2:12" s="935" customFormat="1" x14ac:dyDescent="0.2"/>
    <row r="25" spans="2:12" s="935" customFormat="1" x14ac:dyDescent="0.2">
      <c r="B25" s="936" t="s">
        <v>231</v>
      </c>
      <c r="C25" s="937"/>
      <c r="D25" s="937"/>
      <c r="J25" s="936" t="s">
        <v>155</v>
      </c>
      <c r="K25" s="937"/>
      <c r="L25" s="937"/>
    </row>
    <row r="26" spans="2:12" s="935" customFormat="1" x14ac:dyDescent="0.2">
      <c r="D26" s="938">
        <v>2016</v>
      </c>
      <c r="L26" s="938">
        <v>2016</v>
      </c>
    </row>
    <row r="27" spans="2:12" s="935" customFormat="1" ht="33.75" x14ac:dyDescent="0.2">
      <c r="B27" s="939" t="s">
        <v>90</v>
      </c>
      <c r="C27" s="939"/>
      <c r="D27" s="940" t="s">
        <v>76</v>
      </c>
      <c r="J27" s="939" t="s">
        <v>90</v>
      </c>
      <c r="K27" s="939"/>
      <c r="L27" s="940" t="s">
        <v>76</v>
      </c>
    </row>
    <row r="28" spans="2:12" s="935" customFormat="1" x14ac:dyDescent="0.2">
      <c r="B28" s="941" t="s">
        <v>232</v>
      </c>
      <c r="C28" s="941"/>
      <c r="D28" s="942">
        <v>79.949233136000004</v>
      </c>
      <c r="J28" s="941" t="s">
        <v>83</v>
      </c>
      <c r="K28" s="941"/>
      <c r="L28" s="942">
        <v>62.068805236999999</v>
      </c>
    </row>
    <row r="29" spans="2:12" s="935" customFormat="1" x14ac:dyDescent="0.2">
      <c r="B29" s="941" t="s">
        <v>91</v>
      </c>
      <c r="C29" s="941"/>
      <c r="D29" s="942">
        <v>33.537320981999997</v>
      </c>
      <c r="J29" s="941" t="s">
        <v>9</v>
      </c>
      <c r="K29" s="941"/>
      <c r="L29" s="942">
        <v>14.525822744999999</v>
      </c>
    </row>
    <row r="30" spans="2:12" s="935" customFormat="1" x14ac:dyDescent="0.2">
      <c r="B30" s="941" t="s">
        <v>251</v>
      </c>
      <c r="C30" s="941"/>
      <c r="D30" s="942">
        <v>27.967584080000002</v>
      </c>
      <c r="J30" s="941" t="s">
        <v>19</v>
      </c>
      <c r="K30" s="941"/>
      <c r="L30" s="942">
        <v>25.182746826999999</v>
      </c>
    </row>
    <row r="31" spans="2:12" s="935" customFormat="1" x14ac:dyDescent="0.2">
      <c r="B31" s="941" t="s">
        <v>252</v>
      </c>
      <c r="C31" s="941"/>
      <c r="D31" s="942">
        <v>14.525822744999999</v>
      </c>
      <c r="J31" s="941" t="s">
        <v>14</v>
      </c>
      <c r="K31" s="941"/>
      <c r="L31" s="942">
        <v>11.403406225000001</v>
      </c>
    </row>
    <row r="32" spans="2:12" s="935" customFormat="1" x14ac:dyDescent="0.2">
      <c r="B32" s="941" t="s">
        <v>233</v>
      </c>
      <c r="C32" s="941"/>
      <c r="D32" s="942">
        <v>25.182746826999999</v>
      </c>
      <c r="J32" s="941" t="s">
        <v>87</v>
      </c>
      <c r="K32" s="941"/>
      <c r="L32" s="942">
        <v>6.78340605</v>
      </c>
    </row>
    <row r="33" spans="2:12" s="935" customFormat="1" x14ac:dyDescent="0.2">
      <c r="B33" s="941" t="s">
        <v>234</v>
      </c>
      <c r="C33" s="941"/>
      <c r="D33" s="942">
        <v>7.4473198169999995</v>
      </c>
      <c r="J33" s="941" t="s">
        <v>20</v>
      </c>
      <c r="K33" s="941"/>
      <c r="L33" s="942">
        <v>7.9347084930000005</v>
      </c>
    </row>
    <row r="34" spans="2:12" s="935" customFormat="1" x14ac:dyDescent="0.2">
      <c r="B34" s="941" t="s">
        <v>161</v>
      </c>
      <c r="C34" s="941"/>
      <c r="D34" s="942">
        <v>13.22941037199999</v>
      </c>
      <c r="J34" s="941" t="s">
        <v>161</v>
      </c>
      <c r="K34" s="941"/>
      <c r="L34" s="942">
        <v>73.94054238199999</v>
      </c>
    </row>
    <row r="35" spans="2:12" s="935" customFormat="1" x14ac:dyDescent="0.2">
      <c r="B35" s="936" t="s">
        <v>22</v>
      </c>
      <c r="D35" s="943">
        <v>201.83943795899998</v>
      </c>
      <c r="J35" s="936" t="s">
        <v>22</v>
      </c>
      <c r="L35" s="943">
        <v>201.83943795899998</v>
      </c>
    </row>
    <row r="36" spans="2:12" s="935" customFormat="1" x14ac:dyDescent="0.2"/>
    <row r="37" spans="2:12" s="935" customFormat="1" x14ac:dyDescent="0.2"/>
    <row r="38" spans="2:12" s="935" customFormat="1" x14ac:dyDescent="0.2">
      <c r="D38" s="938">
        <v>2016</v>
      </c>
      <c r="L38" s="938">
        <v>2016</v>
      </c>
    </row>
    <row r="39" spans="2:12" s="935" customFormat="1" ht="33.75" x14ac:dyDescent="0.2">
      <c r="B39" s="939" t="s">
        <v>90</v>
      </c>
      <c r="C39" s="939"/>
      <c r="D39" s="940" t="s">
        <v>76</v>
      </c>
      <c r="J39" s="939" t="s">
        <v>90</v>
      </c>
      <c r="K39" s="939"/>
      <c r="L39" s="940" t="s">
        <v>76</v>
      </c>
    </row>
    <row r="40" spans="2:12" s="935" customFormat="1" x14ac:dyDescent="0.2">
      <c r="B40" s="941" t="s">
        <v>248</v>
      </c>
      <c r="C40" s="941"/>
      <c r="D40" s="944">
        <v>79949.23313600001</v>
      </c>
      <c r="J40" s="941" t="s">
        <v>83</v>
      </c>
      <c r="K40" s="941"/>
      <c r="L40" s="944">
        <v>62068.805237</v>
      </c>
    </row>
    <row r="41" spans="2:12" s="935" customFormat="1" x14ac:dyDescent="0.2">
      <c r="B41" s="941" t="s">
        <v>246</v>
      </c>
      <c r="C41" s="941"/>
      <c r="D41" s="944">
        <v>33537.320981999997</v>
      </c>
      <c r="J41" s="941" t="s">
        <v>9</v>
      </c>
      <c r="K41" s="941"/>
      <c r="L41" s="944">
        <v>14525.822744999999</v>
      </c>
    </row>
    <row r="42" spans="2:12" s="935" customFormat="1" x14ac:dyDescent="0.2">
      <c r="B42" s="941" t="s">
        <v>247</v>
      </c>
      <c r="C42" s="941"/>
      <c r="D42" s="944">
        <v>27967.584080000001</v>
      </c>
      <c r="J42" s="941" t="s">
        <v>19</v>
      </c>
      <c r="K42" s="941"/>
      <c r="L42" s="944">
        <v>25182.746826999999</v>
      </c>
    </row>
    <row r="43" spans="2:12" s="935" customFormat="1" x14ac:dyDescent="0.2">
      <c r="B43" s="941" t="s">
        <v>9</v>
      </c>
      <c r="C43" s="941"/>
      <c r="D43" s="944">
        <v>14525.822744999999</v>
      </c>
      <c r="J43" s="941" t="s">
        <v>14</v>
      </c>
      <c r="K43" s="941"/>
      <c r="L43" s="944">
        <v>11403.406225000001</v>
      </c>
    </row>
    <row r="44" spans="2:12" s="935" customFormat="1" x14ac:dyDescent="0.2">
      <c r="B44" s="941" t="s">
        <v>213</v>
      </c>
      <c r="C44" s="941"/>
      <c r="D44" s="944">
        <v>25182.746826999999</v>
      </c>
      <c r="J44" s="941" t="s">
        <v>87</v>
      </c>
      <c r="K44" s="941"/>
      <c r="L44" s="944">
        <v>6783.4060499999996</v>
      </c>
    </row>
    <row r="45" spans="2:12" s="935" customFormat="1" x14ac:dyDescent="0.2">
      <c r="B45" s="941" t="s">
        <v>249</v>
      </c>
      <c r="C45" s="941"/>
      <c r="D45" s="944">
        <v>7447.3198169999996</v>
      </c>
      <c r="J45" s="941" t="s">
        <v>20</v>
      </c>
      <c r="K45" s="941"/>
      <c r="L45" s="944">
        <v>7934.7084930000001</v>
      </c>
    </row>
    <row r="46" spans="2:12" s="935" customFormat="1" x14ac:dyDescent="0.2">
      <c r="B46" s="941" t="s">
        <v>4</v>
      </c>
      <c r="C46" s="941"/>
      <c r="D46" s="944">
        <v>5753.1178639999998</v>
      </c>
      <c r="J46" s="941" t="s">
        <v>81</v>
      </c>
      <c r="K46" s="941"/>
      <c r="L46" s="944">
        <v>2884.7336869999999</v>
      </c>
    </row>
    <row r="47" spans="2:12" s="935" customFormat="1" x14ac:dyDescent="0.2">
      <c r="B47" s="941" t="s">
        <v>1</v>
      </c>
      <c r="C47" s="941"/>
      <c r="D47" s="944">
        <v>5413.3205630000002</v>
      </c>
      <c r="J47" s="941" t="s">
        <v>7</v>
      </c>
      <c r="K47" s="941"/>
      <c r="L47" s="944">
        <v>12016.749152</v>
      </c>
    </row>
    <row r="48" spans="2:12" s="935" customFormat="1" x14ac:dyDescent="0.2">
      <c r="B48" s="941" t="s">
        <v>82</v>
      </c>
      <c r="C48" s="941"/>
      <c r="D48" s="944">
        <v>2027.2529099999999</v>
      </c>
      <c r="J48" s="941" t="s">
        <v>6</v>
      </c>
      <c r="K48" s="941"/>
      <c r="L48" s="944">
        <v>9801.6692320000002</v>
      </c>
    </row>
    <row r="49" spans="2:12" s="935" customFormat="1" x14ac:dyDescent="0.2">
      <c r="B49" s="941" t="s">
        <v>250</v>
      </c>
      <c r="C49" s="941"/>
      <c r="D49" s="944">
        <v>35.719034999999998</v>
      </c>
      <c r="J49" s="941" t="s">
        <v>80</v>
      </c>
      <c r="K49" s="941"/>
      <c r="L49" s="944">
        <v>3731.6831120000002</v>
      </c>
    </row>
    <row r="50" spans="2:12" s="935" customFormat="1" x14ac:dyDescent="0.2">
      <c r="B50" s="945" t="s">
        <v>22</v>
      </c>
      <c r="C50" s="945"/>
      <c r="D50" s="946">
        <v>201839.43795899997</v>
      </c>
      <c r="J50" s="941" t="s">
        <v>4</v>
      </c>
      <c r="K50" s="941"/>
      <c r="L50" s="944">
        <v>5753.1178639999998</v>
      </c>
    </row>
    <row r="51" spans="2:12" s="935" customFormat="1" x14ac:dyDescent="0.2">
      <c r="J51" s="941" t="s">
        <v>8</v>
      </c>
      <c r="K51" s="941"/>
      <c r="L51" s="944">
        <v>3662.5379349999998</v>
      </c>
    </row>
    <row r="52" spans="2:12" s="935" customFormat="1" x14ac:dyDescent="0.2">
      <c r="J52" s="941" t="s">
        <v>10</v>
      </c>
      <c r="K52" s="941"/>
      <c r="L52" s="944">
        <v>2850.923949</v>
      </c>
    </row>
    <row r="53" spans="2:12" s="935" customFormat="1" x14ac:dyDescent="0.2">
      <c r="J53" s="941" t="s">
        <v>158</v>
      </c>
      <c r="K53" s="941"/>
      <c r="L53" s="944">
        <v>3689.635209</v>
      </c>
    </row>
    <row r="54" spans="2:12" s="935" customFormat="1" x14ac:dyDescent="0.2">
      <c r="J54" s="941" t="s">
        <v>84</v>
      </c>
      <c r="K54" s="941"/>
      <c r="L54" s="944">
        <v>4312.5671739999998</v>
      </c>
    </row>
    <row r="55" spans="2:12" s="935" customFormat="1" x14ac:dyDescent="0.2">
      <c r="J55" s="941" t="s">
        <v>433</v>
      </c>
      <c r="K55" s="941"/>
      <c r="L55" s="944">
        <v>5627.1323400000001</v>
      </c>
    </row>
    <row r="56" spans="2:12" s="935" customFormat="1" x14ac:dyDescent="0.2">
      <c r="J56" s="941" t="s">
        <v>85</v>
      </c>
      <c r="K56" s="941"/>
      <c r="L56" s="944">
        <v>1994.82952</v>
      </c>
    </row>
    <row r="57" spans="2:12" s="935" customFormat="1" x14ac:dyDescent="0.2">
      <c r="J57" s="941" t="s">
        <v>1</v>
      </c>
      <c r="K57" s="941"/>
      <c r="L57" s="944">
        <v>5413.3205630000002</v>
      </c>
    </row>
    <row r="58" spans="2:12" s="935" customFormat="1" x14ac:dyDescent="0.2">
      <c r="J58" s="941" t="s">
        <v>11</v>
      </c>
      <c r="K58" s="941"/>
      <c r="L58" s="944">
        <v>2718.1697680000002</v>
      </c>
    </row>
    <row r="59" spans="2:12" s="935" customFormat="1" x14ac:dyDescent="0.2">
      <c r="J59" s="941" t="s">
        <v>82</v>
      </c>
      <c r="K59" s="941"/>
      <c r="L59" s="944">
        <v>2027.2529099999999</v>
      </c>
    </row>
    <row r="60" spans="2:12" s="935" customFormat="1" x14ac:dyDescent="0.2">
      <c r="J60" s="941" t="s">
        <v>2</v>
      </c>
      <c r="K60" s="941"/>
      <c r="L60" s="944">
        <v>1473.6340419999999</v>
      </c>
    </row>
    <row r="61" spans="2:12" s="935" customFormat="1" x14ac:dyDescent="0.2">
      <c r="J61" s="941" t="s">
        <v>79</v>
      </c>
      <c r="K61" s="941"/>
      <c r="L61" s="944">
        <v>1045.858651</v>
      </c>
    </row>
    <row r="62" spans="2:12" s="935" customFormat="1" x14ac:dyDescent="0.2">
      <c r="J62" s="941" t="s">
        <v>3</v>
      </c>
      <c r="K62" s="941"/>
      <c r="L62" s="944">
        <v>1437.7512839999999</v>
      </c>
    </row>
    <row r="63" spans="2:12" s="935" customFormat="1" x14ac:dyDescent="0.2">
      <c r="J63" s="941" t="s">
        <v>15</v>
      </c>
      <c r="K63" s="941"/>
      <c r="L63" s="944">
        <v>501.38706100000002</v>
      </c>
    </row>
    <row r="64" spans="2:12" s="935" customFormat="1" x14ac:dyDescent="0.2">
      <c r="J64" s="941" t="s">
        <v>5</v>
      </c>
      <c r="K64" s="941"/>
      <c r="L64" s="944">
        <v>648.17664500000001</v>
      </c>
    </row>
    <row r="65" spans="10:12" s="935" customFormat="1" x14ac:dyDescent="0.2">
      <c r="J65" s="941" t="s">
        <v>86</v>
      </c>
      <c r="K65" s="941"/>
      <c r="L65" s="944">
        <v>372.42926999999997</v>
      </c>
    </row>
    <row r="66" spans="10:12" s="935" customFormat="1" x14ac:dyDescent="0.2">
      <c r="J66" s="941" t="s">
        <v>88</v>
      </c>
      <c r="K66" s="941"/>
      <c r="L66" s="944">
        <v>451.05544700000002</v>
      </c>
    </row>
    <row r="67" spans="10:12" s="935" customFormat="1" x14ac:dyDescent="0.2">
      <c r="J67" s="941" t="s">
        <v>18</v>
      </c>
      <c r="K67" s="941"/>
      <c r="L67" s="944">
        <v>384.063019</v>
      </c>
    </row>
    <row r="68" spans="10:12" s="935" customFormat="1" x14ac:dyDescent="0.2">
      <c r="J68" s="941" t="s">
        <v>434</v>
      </c>
      <c r="K68" s="941"/>
      <c r="L68" s="944">
        <v>35.719034999999998</v>
      </c>
    </row>
    <row r="69" spans="10:12" s="935" customFormat="1" x14ac:dyDescent="0.2">
      <c r="J69" s="941" t="s">
        <v>17</v>
      </c>
      <c r="K69" s="941"/>
      <c r="L69" s="944">
        <v>300.13047499999999</v>
      </c>
    </row>
    <row r="70" spans="10:12" s="935" customFormat="1" x14ac:dyDescent="0.2">
      <c r="J70" s="941" t="s">
        <v>13</v>
      </c>
      <c r="K70" s="941"/>
      <c r="L70" s="944">
        <v>236.54640699999999</v>
      </c>
    </row>
    <row r="71" spans="10:12" s="935" customFormat="1" x14ac:dyDescent="0.2">
      <c r="J71" s="941" t="s">
        <v>12</v>
      </c>
      <c r="K71" s="941"/>
      <c r="L71" s="944">
        <v>339.04684099999997</v>
      </c>
    </row>
    <row r="72" spans="10:12" s="935" customFormat="1" x14ac:dyDescent="0.2">
      <c r="J72" s="941" t="s">
        <v>191</v>
      </c>
      <c r="K72" s="941"/>
      <c r="L72" s="944">
        <v>77.722153000000006</v>
      </c>
    </row>
    <row r="73" spans="10:12" s="935" customFormat="1" x14ac:dyDescent="0.2">
      <c r="J73" s="941" t="s">
        <v>16</v>
      </c>
      <c r="K73" s="941"/>
      <c r="L73" s="944">
        <v>152.699637</v>
      </c>
    </row>
    <row r="74" spans="10:12" s="935" customFormat="1" x14ac:dyDescent="0.2">
      <c r="J74" s="945" t="s">
        <v>22</v>
      </c>
      <c r="K74" s="945"/>
      <c r="L74" s="946">
        <v>201839.43795899997</v>
      </c>
    </row>
  </sheetData>
  <sortState ref="B40:D48">
    <sortCondition descending="1" ref="D40:D48"/>
  </sortState>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R3120"/>
  <sheetViews>
    <sheetView showGridLines="0" topLeftCell="A7" zoomScaleNormal="100" zoomScaleSheetLayoutView="90" workbookViewId="0"/>
  </sheetViews>
  <sheetFormatPr defaultColWidth="9.140625" defaultRowHeight="11.25" x14ac:dyDescent="0.2"/>
  <cols>
    <col min="1" max="1" width="3.7109375" style="11" customWidth="1"/>
    <col min="2" max="6" width="9.140625" style="5" customWidth="1"/>
    <col min="7" max="11" width="9.140625" style="10" customWidth="1"/>
    <col min="12" max="12" width="10.140625" style="10" bestFit="1" customWidth="1"/>
    <col min="13" max="17" width="9.140625" style="10"/>
    <col min="18" max="16384" width="9.140625" style="11"/>
  </cols>
  <sheetData>
    <row r="1" spans="2:18" ht="15" customHeight="1" x14ac:dyDescent="0.2">
      <c r="B1" s="297" t="s">
        <v>404</v>
      </c>
    </row>
    <row r="2" spans="2:18" s="77" customFormat="1" x14ac:dyDescent="0.2">
      <c r="B2" s="76"/>
      <c r="C2" s="76"/>
      <c r="D2" s="76"/>
      <c r="E2" s="76"/>
      <c r="F2" s="76"/>
      <c r="G2" s="358"/>
      <c r="H2" s="358"/>
      <c r="I2" s="358"/>
      <c r="J2" s="358"/>
      <c r="K2" s="358"/>
      <c r="L2" s="358"/>
      <c r="M2" s="358"/>
      <c r="N2" s="358"/>
      <c r="O2" s="358"/>
      <c r="P2" s="358"/>
      <c r="Q2" s="358"/>
    </row>
    <row r="3" spans="2:18" s="31" customFormat="1" ht="15" customHeight="1" x14ac:dyDescent="0.2"/>
    <row r="4" spans="2:18" s="31" customFormat="1" ht="13.35" customHeight="1" x14ac:dyDescent="0.2"/>
    <row r="5" spans="2:18" s="98" customFormat="1" ht="15" customHeight="1" x14ac:dyDescent="0.2">
      <c r="B5" s="74"/>
      <c r="C5" s="74"/>
      <c r="D5" s="74"/>
      <c r="E5" s="74"/>
      <c r="F5" s="74"/>
      <c r="G5" s="74"/>
      <c r="H5" s="357"/>
      <c r="I5" s="357"/>
      <c r="J5" s="357"/>
      <c r="K5" s="357"/>
      <c r="L5" s="357"/>
      <c r="M5" s="357"/>
      <c r="N5" s="357"/>
      <c r="O5" s="357"/>
      <c r="P5" s="357"/>
      <c r="Q5" s="357"/>
      <c r="R5" s="357"/>
    </row>
    <row r="6" spans="2:18" s="98" customFormat="1" ht="15" customHeight="1" x14ac:dyDescent="0.2">
      <c r="B6" s="74"/>
      <c r="C6" s="74"/>
      <c r="D6" s="74"/>
      <c r="E6" s="74"/>
      <c r="F6" s="74"/>
      <c r="G6" s="74"/>
      <c r="H6" s="357"/>
      <c r="I6" s="357"/>
      <c r="J6" s="357"/>
      <c r="K6" s="357"/>
      <c r="L6" s="357"/>
      <c r="M6" s="357"/>
      <c r="N6" s="357"/>
      <c r="O6" s="357"/>
      <c r="P6" s="357"/>
      <c r="Q6" s="357"/>
      <c r="R6" s="357"/>
    </row>
    <row r="7" spans="2:18" s="98" customFormat="1" ht="15" customHeight="1" x14ac:dyDescent="0.2">
      <c r="B7" s="74"/>
      <c r="C7" s="74"/>
      <c r="D7" s="74"/>
      <c r="E7" s="74"/>
      <c r="F7" s="74"/>
      <c r="G7" s="74"/>
      <c r="H7" s="357"/>
      <c r="I7" s="357"/>
      <c r="J7" s="357"/>
      <c r="K7" s="357"/>
      <c r="L7" s="357"/>
      <c r="M7" s="357"/>
      <c r="N7" s="357"/>
      <c r="O7" s="357"/>
      <c r="P7" s="357"/>
      <c r="Q7" s="357"/>
      <c r="R7" s="357"/>
    </row>
    <row r="8" spans="2:18" s="98" customFormat="1" ht="15" customHeight="1" x14ac:dyDescent="0.2">
      <c r="B8" s="74"/>
      <c r="C8" s="74"/>
      <c r="D8" s="74"/>
      <c r="E8" s="74"/>
      <c r="F8" s="74"/>
      <c r="G8" s="74"/>
      <c r="H8" s="357"/>
      <c r="I8" s="357"/>
      <c r="J8" s="357"/>
      <c r="K8" s="357"/>
      <c r="L8" s="357"/>
      <c r="M8" s="357"/>
      <c r="N8" s="357"/>
      <c r="O8" s="357"/>
      <c r="P8" s="357"/>
      <c r="Q8" s="357"/>
      <c r="R8" s="357"/>
    </row>
    <row r="9" spans="2:18" s="98" customFormat="1" ht="15" customHeight="1" x14ac:dyDescent="0.2">
      <c r="B9" s="74"/>
      <c r="C9" s="74"/>
      <c r="D9" s="74"/>
      <c r="E9" s="74"/>
      <c r="F9" s="74"/>
      <c r="G9" s="74"/>
      <c r="H9" s="357"/>
      <c r="I9" s="357"/>
      <c r="J9" s="357"/>
      <c r="K9" s="357"/>
      <c r="L9" s="357"/>
      <c r="M9" s="357"/>
      <c r="O9" s="357"/>
      <c r="P9" s="357"/>
      <c r="Q9" s="357"/>
      <c r="R9" s="357"/>
    </row>
    <row r="10" spans="2:18" s="98" customFormat="1" ht="15" customHeight="1" x14ac:dyDescent="0.2">
      <c r="B10" s="74"/>
      <c r="C10" s="74"/>
      <c r="D10" s="74"/>
      <c r="E10" s="74"/>
      <c r="F10" s="74"/>
      <c r="G10" s="74"/>
      <c r="H10" s="357"/>
      <c r="I10" s="357"/>
      <c r="J10" s="357"/>
      <c r="K10" s="357"/>
      <c r="L10" s="357"/>
      <c r="M10" s="357"/>
      <c r="N10" s="357"/>
      <c r="O10" s="357"/>
      <c r="P10" s="357"/>
      <c r="Q10" s="357"/>
      <c r="R10" s="357"/>
    </row>
    <row r="11" spans="2:18" s="98" customFormat="1" ht="15" customHeight="1" x14ac:dyDescent="0.2">
      <c r="B11" s="74"/>
      <c r="C11" s="74"/>
      <c r="D11" s="74"/>
      <c r="E11" s="74"/>
      <c r="F11" s="74"/>
      <c r="G11" s="74"/>
      <c r="H11" s="357"/>
      <c r="I11" s="357"/>
      <c r="J11" s="357"/>
      <c r="K11" s="357"/>
      <c r="L11" s="357"/>
      <c r="M11" s="357"/>
      <c r="N11" s="357"/>
      <c r="O11" s="357"/>
      <c r="P11" s="357"/>
      <c r="Q11" s="357"/>
      <c r="R11" s="357"/>
    </row>
    <row r="12" spans="2:18" s="98" customFormat="1" ht="15" customHeight="1" x14ac:dyDescent="0.2">
      <c r="B12" s="74"/>
      <c r="C12" s="74"/>
      <c r="D12" s="74"/>
      <c r="E12" s="74"/>
      <c r="F12" s="74"/>
      <c r="G12" s="74"/>
      <c r="H12" s="357"/>
      <c r="I12" s="357"/>
      <c r="J12" s="357"/>
      <c r="K12" s="357"/>
      <c r="L12" s="357"/>
      <c r="M12" s="357"/>
      <c r="N12" s="357"/>
      <c r="O12" s="357"/>
      <c r="P12" s="357"/>
      <c r="Q12" s="357"/>
      <c r="R12" s="357"/>
    </row>
    <row r="13" spans="2:18" s="98" customFormat="1" ht="15" customHeight="1" x14ac:dyDescent="0.2">
      <c r="B13" s="74"/>
      <c r="C13" s="74"/>
      <c r="D13" s="74"/>
      <c r="E13" s="74"/>
      <c r="F13" s="74"/>
      <c r="G13" s="74"/>
      <c r="H13" s="357"/>
      <c r="I13" s="357"/>
      <c r="J13" s="357"/>
      <c r="K13" s="357"/>
      <c r="L13" s="357"/>
      <c r="M13" s="357"/>
      <c r="N13" s="357"/>
      <c r="O13" s="357"/>
      <c r="P13" s="357"/>
      <c r="Q13" s="357"/>
      <c r="R13" s="357"/>
    </row>
    <row r="14" spans="2:18" s="98" customFormat="1" ht="15" customHeight="1" x14ac:dyDescent="0.2">
      <c r="B14" s="74"/>
      <c r="C14" s="74"/>
      <c r="D14" s="74"/>
      <c r="E14" s="74"/>
      <c r="F14" s="74"/>
      <c r="G14" s="74"/>
      <c r="H14" s="357"/>
      <c r="I14" s="357"/>
      <c r="J14" s="357"/>
      <c r="K14" s="357"/>
      <c r="L14" s="357"/>
      <c r="M14" s="357"/>
      <c r="N14" s="357"/>
      <c r="O14" s="357"/>
      <c r="P14" s="357"/>
      <c r="Q14" s="357"/>
      <c r="R14" s="357"/>
    </row>
    <row r="15" spans="2:18" s="98" customFormat="1" ht="15" customHeight="1" x14ac:dyDescent="0.2">
      <c r="B15" s="74"/>
      <c r="C15" s="74"/>
      <c r="D15" s="74"/>
      <c r="E15" s="74"/>
      <c r="F15" s="74"/>
      <c r="G15" s="74"/>
      <c r="H15" s="357"/>
      <c r="I15" s="357"/>
      <c r="J15" s="357"/>
      <c r="K15" s="357"/>
      <c r="L15" s="357"/>
      <c r="M15" s="357"/>
      <c r="N15" s="357"/>
      <c r="O15" s="357"/>
      <c r="P15" s="357"/>
      <c r="Q15" s="357"/>
      <c r="R15" s="357"/>
    </row>
    <row r="16" spans="2:18" s="98" customFormat="1" ht="15" customHeight="1" x14ac:dyDescent="0.2">
      <c r="B16" s="74"/>
      <c r="C16" s="74"/>
      <c r="D16" s="74"/>
      <c r="E16" s="74"/>
      <c r="F16" s="74"/>
      <c r="G16" s="74"/>
      <c r="H16" s="357"/>
      <c r="I16" s="357"/>
      <c r="J16" s="357"/>
      <c r="K16" s="357"/>
      <c r="L16" s="357"/>
      <c r="M16" s="357"/>
      <c r="N16" s="357"/>
      <c r="O16" s="357"/>
      <c r="P16" s="357"/>
      <c r="Q16" s="357"/>
      <c r="R16" s="357"/>
    </row>
    <row r="17" spans="2:18" s="98" customFormat="1" ht="15" customHeight="1" x14ac:dyDescent="0.2">
      <c r="B17" s="74"/>
      <c r="C17" s="74"/>
      <c r="D17" s="74"/>
      <c r="E17" s="74"/>
      <c r="F17" s="74"/>
      <c r="G17" s="74"/>
      <c r="H17" s="357"/>
      <c r="I17" s="357"/>
      <c r="J17" s="357"/>
      <c r="K17" s="357"/>
      <c r="L17" s="357"/>
      <c r="M17" s="357"/>
      <c r="N17" s="357"/>
      <c r="O17" s="357"/>
      <c r="P17" s="357"/>
      <c r="Q17" s="357"/>
      <c r="R17" s="357"/>
    </row>
    <row r="18" spans="2:18" s="98" customFormat="1" ht="15" customHeight="1" x14ac:dyDescent="0.2">
      <c r="B18" s="74"/>
      <c r="C18" s="74"/>
      <c r="D18" s="74"/>
      <c r="E18" s="74"/>
      <c r="F18" s="74"/>
      <c r="G18" s="74"/>
      <c r="H18" s="357"/>
      <c r="I18" s="357"/>
      <c r="J18" s="357"/>
      <c r="K18" s="357"/>
      <c r="L18" s="357"/>
      <c r="M18" s="357"/>
      <c r="N18" s="357"/>
      <c r="O18" s="357"/>
      <c r="P18" s="357"/>
      <c r="Q18" s="357"/>
      <c r="R18" s="357"/>
    </row>
    <row r="19" spans="2:18" s="98" customFormat="1" ht="15" customHeight="1" x14ac:dyDescent="0.2">
      <c r="B19" s="74"/>
      <c r="C19" s="74"/>
      <c r="D19" s="74"/>
      <c r="E19" s="74"/>
      <c r="F19" s="74"/>
      <c r="G19" s="74"/>
      <c r="H19" s="357"/>
      <c r="I19" s="357"/>
      <c r="J19" s="357"/>
      <c r="K19" s="357"/>
      <c r="L19" s="357"/>
      <c r="M19" s="357"/>
      <c r="N19" s="357"/>
      <c r="O19" s="357"/>
      <c r="P19" s="357"/>
      <c r="Q19" s="357"/>
      <c r="R19" s="357"/>
    </row>
    <row r="20" spans="2:18" s="98" customFormat="1" ht="15" customHeight="1" x14ac:dyDescent="0.2">
      <c r="B20" s="74"/>
      <c r="C20" s="74"/>
      <c r="D20" s="74"/>
      <c r="E20" s="74"/>
      <c r="F20" s="74"/>
      <c r="G20" s="74"/>
      <c r="H20" s="357"/>
      <c r="I20" s="357"/>
      <c r="J20" s="357"/>
      <c r="K20" s="357"/>
      <c r="L20" s="357"/>
      <c r="M20" s="357"/>
      <c r="N20" s="357"/>
      <c r="O20" s="357"/>
      <c r="P20" s="357"/>
      <c r="Q20" s="357"/>
      <c r="R20" s="357"/>
    </row>
    <row r="21" spans="2:18" s="98" customFormat="1" ht="15" customHeight="1" x14ac:dyDescent="0.2">
      <c r="B21" s="74"/>
      <c r="C21" s="74"/>
      <c r="D21" s="74"/>
      <c r="E21" s="74"/>
      <c r="F21" s="74"/>
      <c r="G21" s="74"/>
      <c r="H21" s="357"/>
      <c r="I21" s="357"/>
      <c r="J21" s="357"/>
      <c r="K21" s="947"/>
      <c r="L21" s="947"/>
      <c r="M21" s="947"/>
      <c r="N21" s="947"/>
      <c r="O21" s="947"/>
      <c r="P21" s="947"/>
      <c r="Q21" s="947"/>
      <c r="R21" s="947"/>
    </row>
    <row r="22" spans="2:18" s="50" customFormat="1" ht="15" customHeight="1" x14ac:dyDescent="0.2">
      <c r="B22" s="1"/>
      <c r="C22" s="1"/>
      <c r="D22" s="1"/>
      <c r="E22" s="1"/>
      <c r="F22" s="1"/>
      <c r="G22" s="1"/>
      <c r="H22" s="3"/>
      <c r="I22" s="3"/>
      <c r="J22" s="3"/>
      <c r="K22" s="947" t="s">
        <v>92</v>
      </c>
      <c r="L22" s="947"/>
      <c r="M22" s="947"/>
      <c r="N22" s="947"/>
      <c r="O22" s="947"/>
      <c r="P22" s="947"/>
      <c r="Q22" s="947"/>
      <c r="R22" s="947"/>
    </row>
    <row r="23" spans="2:18" s="50" customFormat="1" ht="15" customHeight="1" x14ac:dyDescent="0.2">
      <c r="B23" s="1"/>
      <c r="C23" s="1"/>
      <c r="D23" s="433" t="s">
        <v>173</v>
      </c>
      <c r="E23" s="1"/>
      <c r="F23" s="1"/>
      <c r="G23" s="1"/>
      <c r="H23" s="3"/>
      <c r="I23" s="3"/>
      <c r="J23" s="3"/>
      <c r="K23" s="947" t="s">
        <v>1</v>
      </c>
      <c r="L23" s="947"/>
      <c r="M23" s="947"/>
      <c r="N23" s="947"/>
      <c r="O23" s="947"/>
      <c r="P23" s="947"/>
      <c r="Q23" s="947"/>
      <c r="R23" s="947"/>
    </row>
    <row r="24" spans="2:18" s="947" customFormat="1" ht="15" customHeight="1" x14ac:dyDescent="0.2">
      <c r="B24" s="948"/>
      <c r="C24" s="948"/>
      <c r="D24" s="948"/>
      <c r="E24" s="948"/>
      <c r="F24" s="948"/>
      <c r="G24" s="948"/>
      <c r="K24" s="947" t="s">
        <v>9</v>
      </c>
    </row>
    <row r="25" spans="2:18" s="949" customFormat="1" ht="13.35" customHeight="1" x14ac:dyDescent="0.2">
      <c r="B25" s="953" t="s">
        <v>198</v>
      </c>
      <c r="K25" s="949" t="s">
        <v>93</v>
      </c>
    </row>
    <row r="26" spans="2:18" s="949" customFormat="1" ht="33.75" x14ac:dyDescent="0.2">
      <c r="B26" s="954" t="s">
        <v>136</v>
      </c>
      <c r="D26" s="955" t="s">
        <v>69</v>
      </c>
      <c r="E26" s="955" t="s">
        <v>70</v>
      </c>
      <c r="F26" s="955" t="s">
        <v>71</v>
      </c>
      <c r="G26" s="949" t="s">
        <v>77</v>
      </c>
      <c r="K26" s="949" t="s">
        <v>246</v>
      </c>
    </row>
    <row r="27" spans="2:18" s="949" customFormat="1" ht="12.75" x14ac:dyDescent="0.2">
      <c r="B27" s="956" t="s">
        <v>1</v>
      </c>
      <c r="D27" s="950">
        <v>11491</v>
      </c>
      <c r="E27" s="950">
        <v>3481</v>
      </c>
      <c r="F27" s="950">
        <v>6106</v>
      </c>
      <c r="K27" s="949" t="s">
        <v>82</v>
      </c>
    </row>
    <row r="28" spans="2:18" s="949" customFormat="1" ht="12.75" x14ac:dyDescent="0.2">
      <c r="B28" s="956" t="s">
        <v>9</v>
      </c>
      <c r="D28" s="950">
        <v>1464</v>
      </c>
      <c r="E28" s="950">
        <v>557</v>
      </c>
      <c r="F28" s="950">
        <v>949</v>
      </c>
      <c r="K28" s="949" t="s">
        <v>4</v>
      </c>
    </row>
    <row r="29" spans="2:18" s="949" customFormat="1" ht="12.75" x14ac:dyDescent="0.2">
      <c r="B29" s="956" t="s">
        <v>91</v>
      </c>
      <c r="D29" s="950">
        <v>25085</v>
      </c>
      <c r="E29" s="950">
        <v>9236</v>
      </c>
      <c r="F29" s="950">
        <v>23928</v>
      </c>
      <c r="K29" s="949" t="s">
        <v>94</v>
      </c>
    </row>
    <row r="30" spans="2:18" s="951" customFormat="1" ht="12.75" x14ac:dyDescent="0.2">
      <c r="B30" s="957" t="s">
        <v>82</v>
      </c>
      <c r="D30" s="952">
        <v>1530</v>
      </c>
      <c r="E30" s="952">
        <v>790</v>
      </c>
      <c r="F30" s="952">
        <v>1244</v>
      </c>
      <c r="K30" s="951" t="s">
        <v>247</v>
      </c>
    </row>
    <row r="31" spans="2:18" s="951" customFormat="1" ht="12.75" x14ac:dyDescent="0.2">
      <c r="B31" s="957" t="s">
        <v>4</v>
      </c>
      <c r="D31" s="952">
        <v>18988</v>
      </c>
      <c r="E31" s="952">
        <v>28631</v>
      </c>
      <c r="F31" s="952">
        <v>17296</v>
      </c>
      <c r="K31" s="951" t="s">
        <v>213</v>
      </c>
    </row>
    <row r="32" spans="2:18" s="951" customFormat="1" ht="12.75" x14ac:dyDescent="0.2">
      <c r="B32" s="957" t="s">
        <v>251</v>
      </c>
      <c r="D32" s="952">
        <v>36670</v>
      </c>
      <c r="E32" s="952">
        <v>11547</v>
      </c>
      <c r="F32" s="952">
        <v>38821</v>
      </c>
      <c r="K32" s="951" t="s">
        <v>248</v>
      </c>
    </row>
    <row r="33" spans="2:12" s="951" customFormat="1" ht="12.75" x14ac:dyDescent="0.2">
      <c r="B33" s="957" t="s">
        <v>233</v>
      </c>
      <c r="D33" s="952">
        <v>8152</v>
      </c>
      <c r="E33" s="952">
        <v>2759</v>
      </c>
      <c r="F33" s="952">
        <v>7551</v>
      </c>
      <c r="K33" s="951" t="s">
        <v>249</v>
      </c>
    </row>
    <row r="34" spans="2:12" s="951" customFormat="1" ht="12.75" x14ac:dyDescent="0.2">
      <c r="B34" s="957" t="s">
        <v>282</v>
      </c>
      <c r="D34" s="952">
        <v>78122</v>
      </c>
      <c r="E34" s="952">
        <v>35107</v>
      </c>
      <c r="F34" s="952">
        <v>75837</v>
      </c>
      <c r="K34" s="951" t="s">
        <v>250</v>
      </c>
    </row>
    <row r="35" spans="2:12" s="951" customFormat="1" ht="12.75" x14ac:dyDescent="0.2">
      <c r="B35" s="957" t="s">
        <v>234</v>
      </c>
      <c r="D35" s="952">
        <v>15244</v>
      </c>
      <c r="E35" s="952">
        <v>22915</v>
      </c>
      <c r="F35" s="952">
        <v>14415</v>
      </c>
    </row>
    <row r="36" spans="2:12" s="951" customFormat="1" ht="12.75" x14ac:dyDescent="0.2">
      <c r="B36" s="957" t="s">
        <v>21</v>
      </c>
      <c r="D36" s="952">
        <v>14137</v>
      </c>
      <c r="E36" s="952">
        <v>256498</v>
      </c>
      <c r="F36" s="952">
        <v>136</v>
      </c>
      <c r="J36" s="951" t="s">
        <v>255</v>
      </c>
      <c r="K36" s="951" t="s">
        <v>256</v>
      </c>
      <c r="L36" s="951" t="s">
        <v>257</v>
      </c>
    </row>
    <row r="37" spans="2:12" s="951" customFormat="1" ht="12.75" x14ac:dyDescent="0.2">
      <c r="B37" s="958" t="s">
        <v>89</v>
      </c>
      <c r="C37" s="959"/>
      <c r="D37" s="960">
        <v>210883</v>
      </c>
      <c r="E37" s="960">
        <v>371521</v>
      </c>
      <c r="F37" s="960">
        <v>186283</v>
      </c>
    </row>
    <row r="38" spans="2:12" s="951" customFormat="1" ht="12.75" x14ac:dyDescent="0.2"/>
    <row r="39" spans="2:12" s="951" customFormat="1" ht="12.75" x14ac:dyDescent="0.2">
      <c r="B39" s="957" t="s">
        <v>433</v>
      </c>
      <c r="D39" s="952">
        <v>15827</v>
      </c>
      <c r="E39" s="952">
        <v>18326</v>
      </c>
      <c r="F39" s="952">
        <v>13955</v>
      </c>
      <c r="H39" s="961" t="s">
        <v>91</v>
      </c>
      <c r="I39" s="959"/>
      <c r="J39" s="962">
        <v>25085</v>
      </c>
      <c r="K39" s="962">
        <v>9236</v>
      </c>
      <c r="L39" s="962">
        <v>23928</v>
      </c>
    </row>
    <row r="40" spans="2:12" s="951" customFormat="1" ht="12.75" x14ac:dyDescent="0.2">
      <c r="B40" s="957" t="s">
        <v>1</v>
      </c>
      <c r="D40" s="952">
        <v>11491</v>
      </c>
      <c r="E40" s="952">
        <v>3481</v>
      </c>
      <c r="F40" s="952">
        <v>6106</v>
      </c>
      <c r="H40" s="963" t="s">
        <v>79</v>
      </c>
      <c r="J40" s="952">
        <v>1050</v>
      </c>
      <c r="K40" s="952">
        <v>779</v>
      </c>
      <c r="L40" s="952">
        <v>947</v>
      </c>
    </row>
    <row r="41" spans="2:12" s="951" customFormat="1" ht="12.75" x14ac:dyDescent="0.2">
      <c r="B41" s="957" t="s">
        <v>79</v>
      </c>
      <c r="D41" s="952">
        <v>1050</v>
      </c>
      <c r="E41" s="952">
        <v>779</v>
      </c>
      <c r="F41" s="952">
        <v>947</v>
      </c>
      <c r="H41" s="963" t="s">
        <v>80</v>
      </c>
      <c r="J41" s="952">
        <v>1942</v>
      </c>
      <c r="K41" s="952">
        <v>363</v>
      </c>
      <c r="L41" s="952">
        <v>2228</v>
      </c>
    </row>
    <row r="42" spans="2:12" s="951" customFormat="1" ht="12.75" x14ac:dyDescent="0.2">
      <c r="B42" s="957" t="s">
        <v>2</v>
      </c>
      <c r="D42" s="952">
        <v>10157</v>
      </c>
      <c r="E42" s="952">
        <v>4778</v>
      </c>
      <c r="F42" s="952">
        <v>6945</v>
      </c>
      <c r="H42" s="963" t="s">
        <v>3</v>
      </c>
      <c r="J42" s="952">
        <v>1720</v>
      </c>
      <c r="K42" s="952">
        <v>805</v>
      </c>
      <c r="L42" s="952">
        <v>2092</v>
      </c>
    </row>
    <row r="43" spans="2:12" s="951" customFormat="1" ht="12.75" x14ac:dyDescent="0.2">
      <c r="B43" s="957" t="s">
        <v>80</v>
      </c>
      <c r="D43" s="952">
        <v>1942</v>
      </c>
      <c r="E43" s="952">
        <v>363</v>
      </c>
      <c r="F43" s="952">
        <v>2228</v>
      </c>
      <c r="H43" s="963" t="s">
        <v>81</v>
      </c>
      <c r="J43" s="952">
        <v>488</v>
      </c>
      <c r="K43" s="952">
        <v>136</v>
      </c>
      <c r="L43" s="952">
        <v>679</v>
      </c>
    </row>
    <row r="44" spans="2:12" s="949" customFormat="1" ht="12.75" x14ac:dyDescent="0.2">
      <c r="B44" s="957" t="s">
        <v>3</v>
      </c>
      <c r="C44" s="951"/>
      <c r="D44" s="952">
        <v>1720</v>
      </c>
      <c r="E44" s="952">
        <v>805</v>
      </c>
      <c r="F44" s="952">
        <v>2092</v>
      </c>
      <c r="H44" s="964" t="s">
        <v>6</v>
      </c>
      <c r="J44" s="952">
        <v>3701</v>
      </c>
      <c r="K44" s="952">
        <v>1880</v>
      </c>
      <c r="L44" s="952">
        <v>2960</v>
      </c>
    </row>
    <row r="45" spans="2:12" s="949" customFormat="1" ht="12.75" x14ac:dyDescent="0.2">
      <c r="B45" s="957" t="s">
        <v>81</v>
      </c>
      <c r="C45" s="951"/>
      <c r="D45" s="952">
        <v>488</v>
      </c>
      <c r="E45" s="952">
        <v>136</v>
      </c>
      <c r="F45" s="952">
        <v>679</v>
      </c>
      <c r="H45" s="964" t="s">
        <v>191</v>
      </c>
      <c r="J45" s="952">
        <v>194</v>
      </c>
      <c r="K45" s="952">
        <v>214</v>
      </c>
      <c r="L45" s="952">
        <v>169</v>
      </c>
    </row>
    <row r="46" spans="2:12" s="949" customFormat="1" ht="12.75" x14ac:dyDescent="0.2">
      <c r="B46" s="957" t="s">
        <v>4</v>
      </c>
      <c r="C46" s="951"/>
      <c r="D46" s="952">
        <v>18988</v>
      </c>
      <c r="E46" s="952">
        <v>28631</v>
      </c>
      <c r="F46" s="952">
        <v>17296</v>
      </c>
      <c r="H46" s="964" t="s">
        <v>8</v>
      </c>
      <c r="J46" s="952">
        <v>3501</v>
      </c>
      <c r="K46" s="952">
        <v>481</v>
      </c>
      <c r="L46" s="952">
        <v>3809</v>
      </c>
    </row>
    <row r="47" spans="2:12" s="949" customFormat="1" ht="12.75" x14ac:dyDescent="0.2">
      <c r="B47" s="957" t="s">
        <v>5</v>
      </c>
      <c r="C47" s="951"/>
      <c r="D47" s="952">
        <v>3283</v>
      </c>
      <c r="E47" s="952">
        <v>1227</v>
      </c>
      <c r="F47" s="952">
        <v>2515</v>
      </c>
      <c r="H47" s="964" t="s">
        <v>158</v>
      </c>
      <c r="J47" s="952">
        <v>3174</v>
      </c>
      <c r="K47" s="952">
        <v>394</v>
      </c>
      <c r="L47" s="952">
        <v>2875</v>
      </c>
    </row>
    <row r="48" spans="2:12" s="949" customFormat="1" ht="12.75" x14ac:dyDescent="0.2">
      <c r="B48" s="957" t="s">
        <v>82</v>
      </c>
      <c r="C48" s="951"/>
      <c r="D48" s="952">
        <v>1530</v>
      </c>
      <c r="E48" s="952">
        <v>790</v>
      </c>
      <c r="F48" s="952">
        <v>1244</v>
      </c>
      <c r="H48" s="964" t="s">
        <v>10</v>
      </c>
      <c r="J48" s="952">
        <v>2970</v>
      </c>
      <c r="K48" s="952">
        <v>1656</v>
      </c>
      <c r="L48" s="952">
        <v>2723</v>
      </c>
    </row>
    <row r="49" spans="2:12" s="949" customFormat="1" ht="12.75" x14ac:dyDescent="0.2">
      <c r="B49" s="957" t="s">
        <v>83</v>
      </c>
      <c r="C49" s="951"/>
      <c r="D49" s="952">
        <v>61703</v>
      </c>
      <c r="E49" s="952">
        <v>16590</v>
      </c>
      <c r="F49" s="952">
        <v>61371</v>
      </c>
      <c r="H49" s="964" t="s">
        <v>11</v>
      </c>
      <c r="J49" s="952">
        <v>2430</v>
      </c>
      <c r="K49" s="952">
        <v>999</v>
      </c>
      <c r="L49" s="952">
        <v>2069</v>
      </c>
    </row>
    <row r="50" spans="2:12" s="949" customFormat="1" ht="12.75" x14ac:dyDescent="0.2">
      <c r="B50" s="957" t="s">
        <v>6</v>
      </c>
      <c r="C50" s="951"/>
      <c r="D50" s="952">
        <v>3701</v>
      </c>
      <c r="E50" s="952">
        <v>1880</v>
      </c>
      <c r="F50" s="952">
        <v>2960</v>
      </c>
      <c r="H50" s="964" t="s">
        <v>15</v>
      </c>
      <c r="J50" s="952">
        <v>621</v>
      </c>
      <c r="K50" s="952">
        <v>154</v>
      </c>
      <c r="L50" s="952">
        <v>666</v>
      </c>
    </row>
    <row r="51" spans="2:12" s="949" customFormat="1" ht="12.75" x14ac:dyDescent="0.2">
      <c r="B51" s="957" t="s">
        <v>191</v>
      </c>
      <c r="C51" s="951"/>
      <c r="D51" s="952">
        <v>194</v>
      </c>
      <c r="E51" s="952">
        <v>214</v>
      </c>
      <c r="F51" s="952">
        <v>169</v>
      </c>
      <c r="H51" s="964" t="s">
        <v>17</v>
      </c>
      <c r="J51" s="952">
        <v>788</v>
      </c>
      <c r="K51" s="952">
        <v>322</v>
      </c>
      <c r="L51" s="952">
        <v>761</v>
      </c>
    </row>
    <row r="52" spans="2:12" s="949" customFormat="1" ht="12.75" x14ac:dyDescent="0.2">
      <c r="B52" s="957" t="s">
        <v>7</v>
      </c>
      <c r="C52" s="951"/>
      <c r="D52" s="952">
        <v>34</v>
      </c>
      <c r="E52" s="952">
        <v>1</v>
      </c>
      <c r="F52" s="952">
        <v>34</v>
      </c>
      <c r="H52" s="964" t="s">
        <v>18</v>
      </c>
      <c r="J52" s="952">
        <v>818</v>
      </c>
      <c r="K52" s="952">
        <v>593</v>
      </c>
      <c r="L52" s="952">
        <v>680</v>
      </c>
    </row>
    <row r="53" spans="2:12" s="949" customFormat="1" ht="12.75" x14ac:dyDescent="0.2">
      <c r="B53" s="957" t="s">
        <v>8</v>
      </c>
      <c r="C53" s="951"/>
      <c r="D53" s="952">
        <v>3501</v>
      </c>
      <c r="E53" s="952">
        <v>481</v>
      </c>
      <c r="F53" s="952">
        <v>3809</v>
      </c>
      <c r="H53" s="964" t="s">
        <v>88</v>
      </c>
      <c r="J53" s="952">
        <v>1688</v>
      </c>
      <c r="K53" s="952">
        <v>460</v>
      </c>
      <c r="L53" s="952">
        <v>1270</v>
      </c>
    </row>
    <row r="54" spans="2:12" s="949" customFormat="1" ht="12.75" x14ac:dyDescent="0.2">
      <c r="B54" s="957" t="s">
        <v>84</v>
      </c>
      <c r="C54" s="951"/>
      <c r="D54" s="952">
        <v>2792</v>
      </c>
      <c r="E54" s="952">
        <v>716</v>
      </c>
      <c r="F54" s="952">
        <v>5139</v>
      </c>
    </row>
    <row r="55" spans="2:12" s="949" customFormat="1" ht="12.75" x14ac:dyDescent="0.2">
      <c r="B55" s="957" t="s">
        <v>158</v>
      </c>
      <c r="C55" s="951"/>
      <c r="D55" s="952">
        <v>3174</v>
      </c>
      <c r="E55" s="952">
        <v>394</v>
      </c>
      <c r="F55" s="952">
        <v>2875</v>
      </c>
      <c r="H55" s="961" t="s">
        <v>196</v>
      </c>
      <c r="I55" s="959"/>
      <c r="J55" s="962">
        <v>78122</v>
      </c>
      <c r="K55" s="962">
        <v>35107</v>
      </c>
      <c r="L55" s="962">
        <v>75837</v>
      </c>
    </row>
    <row r="56" spans="2:12" s="949" customFormat="1" ht="12.75" x14ac:dyDescent="0.2">
      <c r="B56" s="957" t="s">
        <v>9</v>
      </c>
      <c r="C56" s="951"/>
      <c r="D56" s="952">
        <v>1464</v>
      </c>
      <c r="E56" s="952">
        <v>557</v>
      </c>
      <c r="F56" s="952">
        <v>949</v>
      </c>
      <c r="H56" s="963" t="s">
        <v>197</v>
      </c>
      <c r="I56" s="951"/>
      <c r="J56" s="952">
        <v>15827</v>
      </c>
      <c r="K56" s="952">
        <v>18326</v>
      </c>
      <c r="L56" s="952">
        <v>13955</v>
      </c>
    </row>
    <row r="57" spans="2:12" s="949" customFormat="1" ht="12.75" x14ac:dyDescent="0.2">
      <c r="B57" s="957" t="s">
        <v>10</v>
      </c>
      <c r="C57" s="951"/>
      <c r="D57" s="952">
        <v>2970</v>
      </c>
      <c r="E57" s="952">
        <v>1656</v>
      </c>
      <c r="F57" s="952">
        <v>2723</v>
      </c>
      <c r="H57" s="963" t="s">
        <v>83</v>
      </c>
      <c r="I57" s="951"/>
      <c r="J57" s="952">
        <v>61703</v>
      </c>
      <c r="K57" s="952">
        <v>16590</v>
      </c>
      <c r="L57" s="952">
        <v>61371</v>
      </c>
    </row>
    <row r="58" spans="2:12" s="951" customFormat="1" ht="12.75" x14ac:dyDescent="0.2">
      <c r="B58" s="957" t="s">
        <v>11</v>
      </c>
      <c r="D58" s="952">
        <v>2430</v>
      </c>
      <c r="E58" s="952">
        <v>999</v>
      </c>
      <c r="F58" s="952">
        <v>2069</v>
      </c>
      <c r="H58" s="963" t="s">
        <v>7</v>
      </c>
      <c r="J58" s="952">
        <v>34</v>
      </c>
      <c r="K58" s="952">
        <v>1</v>
      </c>
      <c r="L58" s="952">
        <v>34</v>
      </c>
    </row>
    <row r="59" spans="2:12" s="949" customFormat="1" ht="12.75" x14ac:dyDescent="0.2">
      <c r="B59" s="957" t="s">
        <v>12</v>
      </c>
      <c r="C59" s="951"/>
      <c r="D59" s="952">
        <v>4661</v>
      </c>
      <c r="E59" s="952">
        <v>2356</v>
      </c>
      <c r="F59" s="952">
        <v>3274</v>
      </c>
      <c r="H59" s="963" t="s">
        <v>13</v>
      </c>
      <c r="I59" s="951"/>
      <c r="J59" s="952">
        <v>558</v>
      </c>
      <c r="K59" s="952">
        <v>190</v>
      </c>
      <c r="L59" s="952">
        <v>477</v>
      </c>
    </row>
    <row r="60" spans="2:12" s="949" customFormat="1" ht="12.75" x14ac:dyDescent="0.2">
      <c r="B60" s="957" t="s">
        <v>85</v>
      </c>
      <c r="C60" s="951"/>
      <c r="D60" s="952">
        <v>3291</v>
      </c>
      <c r="E60" s="952">
        <v>1037</v>
      </c>
      <c r="F60" s="952">
        <v>2168</v>
      </c>
    </row>
    <row r="61" spans="2:12" s="949" customFormat="1" ht="12.75" x14ac:dyDescent="0.2">
      <c r="B61" s="957" t="s">
        <v>13</v>
      </c>
      <c r="C61" s="951"/>
      <c r="D61" s="952">
        <v>558</v>
      </c>
      <c r="E61" s="952">
        <v>190</v>
      </c>
      <c r="F61" s="952">
        <v>477</v>
      </c>
      <c r="H61" s="961" t="s">
        <v>14</v>
      </c>
      <c r="I61" s="959"/>
      <c r="J61" s="962">
        <v>36670</v>
      </c>
      <c r="K61" s="962">
        <v>11547</v>
      </c>
      <c r="L61" s="962">
        <v>38821</v>
      </c>
    </row>
    <row r="62" spans="2:12" s="949" customFormat="1" ht="12.75" x14ac:dyDescent="0.2">
      <c r="B62" s="957" t="s">
        <v>14</v>
      </c>
      <c r="C62" s="951"/>
      <c r="D62" s="952">
        <v>13479</v>
      </c>
      <c r="E62" s="952">
        <v>2732</v>
      </c>
      <c r="F62" s="952">
        <v>17722</v>
      </c>
      <c r="H62" s="963" t="s">
        <v>2</v>
      </c>
      <c r="I62" s="951"/>
      <c r="J62" s="952">
        <v>10157</v>
      </c>
      <c r="K62" s="952">
        <v>4778</v>
      </c>
      <c r="L62" s="952">
        <v>6945</v>
      </c>
    </row>
    <row r="63" spans="2:12" s="949" customFormat="1" ht="12.75" x14ac:dyDescent="0.2">
      <c r="B63" s="957" t="s">
        <v>15</v>
      </c>
      <c r="C63" s="951"/>
      <c r="D63" s="952">
        <v>621</v>
      </c>
      <c r="E63" s="952">
        <v>154</v>
      </c>
      <c r="F63" s="952">
        <v>666</v>
      </c>
      <c r="H63" s="963" t="s">
        <v>14</v>
      </c>
      <c r="I63" s="951"/>
      <c r="J63" s="952">
        <v>13479</v>
      </c>
      <c r="K63" s="952">
        <v>2732</v>
      </c>
      <c r="L63" s="952">
        <v>17722</v>
      </c>
    </row>
    <row r="64" spans="2:12" s="949" customFormat="1" ht="12.75" x14ac:dyDescent="0.2">
      <c r="B64" s="957" t="s">
        <v>16</v>
      </c>
      <c r="C64" s="951"/>
      <c r="D64" s="952">
        <v>1217</v>
      </c>
      <c r="E64" s="952">
        <v>17579</v>
      </c>
      <c r="F64" s="952">
        <v>1319</v>
      </c>
      <c r="H64" s="963" t="s">
        <v>86</v>
      </c>
      <c r="I64" s="951"/>
      <c r="J64" s="952">
        <v>2708</v>
      </c>
      <c r="K64" s="952">
        <v>816</v>
      </c>
      <c r="L64" s="952">
        <v>2309</v>
      </c>
    </row>
    <row r="65" spans="2:12" s="949" customFormat="1" ht="12.75" x14ac:dyDescent="0.2">
      <c r="B65" s="957" t="s">
        <v>86</v>
      </c>
      <c r="C65" s="951"/>
      <c r="D65" s="952">
        <v>2708</v>
      </c>
      <c r="E65" s="952">
        <v>816</v>
      </c>
      <c r="F65" s="952">
        <v>2309</v>
      </c>
      <c r="H65" s="963" t="s">
        <v>87</v>
      </c>
      <c r="I65" s="951"/>
      <c r="J65" s="952">
        <v>4178</v>
      </c>
      <c r="K65" s="952">
        <v>773</v>
      </c>
      <c r="L65" s="952">
        <v>4324</v>
      </c>
    </row>
    <row r="66" spans="2:12" s="949" customFormat="1" ht="12.75" x14ac:dyDescent="0.2">
      <c r="B66" s="957" t="s">
        <v>17</v>
      </c>
      <c r="C66" s="951"/>
      <c r="D66" s="952">
        <v>788</v>
      </c>
      <c r="E66" s="952">
        <v>322</v>
      </c>
      <c r="F66" s="952">
        <v>761</v>
      </c>
      <c r="H66" s="963" t="s">
        <v>20</v>
      </c>
      <c r="I66" s="951"/>
      <c r="J66" s="952">
        <v>6148</v>
      </c>
      <c r="K66" s="952">
        <v>2448</v>
      </c>
      <c r="L66" s="952">
        <v>7521</v>
      </c>
    </row>
    <row r="67" spans="2:12" s="949" customFormat="1" ht="12.75" x14ac:dyDescent="0.2">
      <c r="B67" s="957" t="s">
        <v>18</v>
      </c>
      <c r="C67" s="951"/>
      <c r="D67" s="952">
        <v>818</v>
      </c>
      <c r="E67" s="952">
        <v>593</v>
      </c>
      <c r="F67" s="952">
        <v>680</v>
      </c>
    </row>
    <row r="68" spans="2:12" s="949" customFormat="1" ht="12.75" x14ac:dyDescent="0.2">
      <c r="B68" s="957" t="s">
        <v>19</v>
      </c>
      <c r="C68" s="951"/>
      <c r="D68" s="952">
        <v>8152</v>
      </c>
      <c r="E68" s="952">
        <v>2759</v>
      </c>
      <c r="F68" s="952">
        <v>7551</v>
      </c>
      <c r="H68" s="961" t="s">
        <v>97</v>
      </c>
      <c r="I68" s="959"/>
      <c r="J68" s="962">
        <v>15244</v>
      </c>
      <c r="K68" s="962">
        <v>22915</v>
      </c>
      <c r="L68" s="962">
        <v>14415</v>
      </c>
    </row>
    <row r="69" spans="2:12" s="949" customFormat="1" ht="12.75" x14ac:dyDescent="0.2">
      <c r="B69" s="957" t="s">
        <v>87</v>
      </c>
      <c r="C69" s="951"/>
      <c r="D69" s="952">
        <v>4178</v>
      </c>
      <c r="E69" s="952">
        <v>773</v>
      </c>
      <c r="F69" s="952">
        <v>4324</v>
      </c>
      <c r="H69" s="963" t="s">
        <v>5</v>
      </c>
      <c r="I69" s="951"/>
      <c r="J69" s="952">
        <v>3283</v>
      </c>
      <c r="K69" s="952">
        <v>1227</v>
      </c>
      <c r="L69" s="952">
        <v>2515</v>
      </c>
    </row>
    <row r="70" spans="2:12" s="949" customFormat="1" ht="12.75" x14ac:dyDescent="0.2">
      <c r="B70" s="957" t="s">
        <v>20</v>
      </c>
      <c r="C70" s="951"/>
      <c r="D70" s="952">
        <v>6148</v>
      </c>
      <c r="E70" s="952">
        <v>2448</v>
      </c>
      <c r="F70" s="952">
        <v>7521</v>
      </c>
      <c r="H70" s="963" t="s">
        <v>84</v>
      </c>
      <c r="I70" s="951"/>
      <c r="J70" s="952">
        <v>2792</v>
      </c>
      <c r="K70" s="952">
        <v>716</v>
      </c>
      <c r="L70" s="952">
        <v>5139</v>
      </c>
    </row>
    <row r="71" spans="2:12" s="949" customFormat="1" ht="12.75" x14ac:dyDescent="0.2">
      <c r="B71" s="957" t="s">
        <v>88</v>
      </c>
      <c r="C71" s="951"/>
      <c r="D71" s="952">
        <v>1688</v>
      </c>
      <c r="E71" s="952">
        <v>460</v>
      </c>
      <c r="F71" s="952">
        <v>1270</v>
      </c>
      <c r="H71" s="963" t="s">
        <v>12</v>
      </c>
      <c r="I71" s="951"/>
      <c r="J71" s="952">
        <v>4661</v>
      </c>
      <c r="K71" s="952">
        <v>2356</v>
      </c>
      <c r="L71" s="952">
        <v>3274</v>
      </c>
    </row>
    <row r="72" spans="2:12" s="949" customFormat="1" ht="12.75" x14ac:dyDescent="0.2">
      <c r="B72" s="957" t="s">
        <v>434</v>
      </c>
      <c r="C72" s="951"/>
      <c r="D72" s="952">
        <v>14137</v>
      </c>
      <c r="E72" s="952">
        <v>256498</v>
      </c>
      <c r="F72" s="952">
        <v>136</v>
      </c>
      <c r="H72" s="963" t="s">
        <v>85</v>
      </c>
      <c r="I72" s="951"/>
      <c r="J72" s="952">
        <v>3291</v>
      </c>
      <c r="K72" s="952">
        <v>1037</v>
      </c>
      <c r="L72" s="952">
        <v>2168</v>
      </c>
    </row>
    <row r="73" spans="2:12" s="949" customFormat="1" ht="12.75" x14ac:dyDescent="0.2">
      <c r="B73" s="958" t="s">
        <v>22</v>
      </c>
      <c r="C73" s="959"/>
      <c r="D73" s="960">
        <v>210883</v>
      </c>
      <c r="E73" s="960">
        <v>371521</v>
      </c>
      <c r="F73" s="960">
        <v>186283</v>
      </c>
      <c r="H73" s="963" t="s">
        <v>16</v>
      </c>
      <c r="I73" s="951"/>
      <c r="J73" s="952">
        <v>1217</v>
      </c>
      <c r="K73" s="952">
        <v>17579</v>
      </c>
      <c r="L73" s="952">
        <v>1319</v>
      </c>
    </row>
    <row r="74" spans="2:12" s="949" customFormat="1" ht="12.75" x14ac:dyDescent="0.2"/>
    <row r="75" spans="2:12" s="23" customFormat="1" ht="12.75" x14ac:dyDescent="0.2">
      <c r="D75" s="458"/>
      <c r="E75" s="458"/>
      <c r="F75" s="458"/>
    </row>
    <row r="76" spans="2:12" s="23" customFormat="1" ht="12.75" x14ac:dyDescent="0.2"/>
    <row r="77" spans="2:12" s="23" customFormat="1" ht="12.75" x14ac:dyDescent="0.2"/>
    <row r="78" spans="2:12" s="23" customFormat="1" ht="12.75" x14ac:dyDescent="0.2"/>
    <row r="79" spans="2:12" s="23" customFormat="1" ht="12.75" x14ac:dyDescent="0.2"/>
    <row r="80" spans="2:12" s="23" customFormat="1" ht="12.75" x14ac:dyDescent="0.2"/>
    <row r="81" s="23" customFormat="1" ht="12.75" x14ac:dyDescent="0.2"/>
    <row r="82" s="23" customFormat="1" ht="12.75" x14ac:dyDescent="0.2"/>
    <row r="83" s="23" customFormat="1" ht="12.75" x14ac:dyDescent="0.2"/>
    <row r="84" s="23" customFormat="1" ht="12.75" x14ac:dyDescent="0.2"/>
    <row r="85" s="23" customFormat="1" ht="12.75" x14ac:dyDescent="0.2"/>
    <row r="86" s="23" customFormat="1" ht="12.75" x14ac:dyDescent="0.2"/>
    <row r="87" s="23" customFormat="1" ht="12.75" x14ac:dyDescent="0.2"/>
    <row r="88" s="23" customFormat="1" ht="12.75" x14ac:dyDescent="0.2"/>
    <row r="89" s="23" customFormat="1" ht="12.75" x14ac:dyDescent="0.2"/>
    <row r="90" s="23" customFormat="1" ht="12.75" x14ac:dyDescent="0.2"/>
    <row r="91" s="23" customFormat="1" ht="12.75" x14ac:dyDescent="0.2"/>
    <row r="92" s="23" customFormat="1" ht="12.75" x14ac:dyDescent="0.2"/>
    <row r="93" s="23" customFormat="1" ht="12.75" x14ac:dyDescent="0.2"/>
    <row r="94" s="23" customFormat="1" ht="12.75" x14ac:dyDescent="0.2"/>
    <row r="95" s="23" customFormat="1" ht="12.75" x14ac:dyDescent="0.2"/>
    <row r="96" s="23" customFormat="1" ht="12.75" x14ac:dyDescent="0.2"/>
    <row r="97" s="23" customFormat="1" ht="12.75" x14ac:dyDescent="0.2"/>
    <row r="98" s="23" customFormat="1" ht="12.75" x14ac:dyDescent="0.2"/>
    <row r="99" s="23" customFormat="1" ht="12.75" x14ac:dyDescent="0.2"/>
    <row r="100" s="23" customFormat="1" ht="12.75" x14ac:dyDescent="0.2"/>
    <row r="101" s="23" customFormat="1" ht="12.75" x14ac:dyDescent="0.2"/>
    <row r="102" s="23" customFormat="1" ht="12.75" x14ac:dyDescent="0.2"/>
    <row r="103" s="23" customFormat="1" ht="12.75" x14ac:dyDescent="0.2"/>
    <row r="104" s="23" customFormat="1" ht="12.75" x14ac:dyDescent="0.2"/>
    <row r="105" s="23" customFormat="1" ht="12.75" x14ac:dyDescent="0.2"/>
    <row r="106" s="23" customFormat="1" ht="12.75" x14ac:dyDescent="0.2"/>
    <row r="107" s="23" customFormat="1" ht="12.75" x14ac:dyDescent="0.2"/>
    <row r="108" s="23" customFormat="1" ht="12.75" x14ac:dyDescent="0.2"/>
    <row r="109" s="23" customFormat="1" ht="12.75" x14ac:dyDescent="0.2"/>
    <row r="110" s="23" customFormat="1" ht="12.75" x14ac:dyDescent="0.2"/>
    <row r="111" s="23" customFormat="1" ht="12.75" x14ac:dyDescent="0.2"/>
    <row r="112" s="23" customFormat="1" ht="12.75" x14ac:dyDescent="0.2"/>
    <row r="113" s="23" customFormat="1" ht="12.75" x14ac:dyDescent="0.2"/>
    <row r="114" s="23" customFormat="1" ht="12.75" x14ac:dyDescent="0.2"/>
    <row r="115" s="23" customFormat="1" ht="12.75" x14ac:dyDescent="0.2"/>
    <row r="116" s="23" customFormat="1" ht="12.75" x14ac:dyDescent="0.2"/>
    <row r="117" s="23" customFormat="1" ht="12.75" x14ac:dyDescent="0.2"/>
    <row r="118" s="23" customFormat="1" ht="12.75" x14ac:dyDescent="0.2"/>
    <row r="119" s="23" customFormat="1" ht="12.75" x14ac:dyDescent="0.2"/>
    <row r="120" s="23" customFormat="1" ht="12.75" x14ac:dyDescent="0.2"/>
    <row r="121" s="23" customFormat="1" ht="12.75" x14ac:dyDescent="0.2"/>
    <row r="122" s="23" customFormat="1" ht="12.75" x14ac:dyDescent="0.2"/>
    <row r="123" s="23" customFormat="1" ht="12.75" x14ac:dyDescent="0.2"/>
    <row r="124" s="23" customFormat="1" ht="12.75" x14ac:dyDescent="0.2"/>
    <row r="125" s="23" customFormat="1" ht="12.75" x14ac:dyDescent="0.2"/>
    <row r="126" s="23" customFormat="1" ht="12.75" x14ac:dyDescent="0.2"/>
    <row r="127" s="23" customFormat="1" ht="12.75" x14ac:dyDescent="0.2"/>
    <row r="128" s="23" customFormat="1" ht="12.75" x14ac:dyDescent="0.2"/>
    <row r="129" s="23" customFormat="1" ht="12.75" x14ac:dyDescent="0.2"/>
    <row r="130" s="23" customFormat="1" ht="12.75" x14ac:dyDescent="0.2"/>
    <row r="131" s="23" customFormat="1" ht="12.75" x14ac:dyDescent="0.2"/>
    <row r="132" s="23" customFormat="1" ht="12.75" x14ac:dyDescent="0.2"/>
    <row r="133" s="23" customFormat="1" ht="12.75" x14ac:dyDescent="0.2"/>
    <row r="134" s="23" customFormat="1" ht="12.75" x14ac:dyDescent="0.2"/>
    <row r="135" s="23" customFormat="1" ht="12.75" x14ac:dyDescent="0.2"/>
    <row r="136" s="23" customFormat="1" ht="12.75" x14ac:dyDescent="0.2"/>
    <row r="137" s="23" customFormat="1" ht="12.75" x14ac:dyDescent="0.2"/>
    <row r="138" s="23" customFormat="1" ht="12.75" x14ac:dyDescent="0.2"/>
    <row r="139" s="23" customFormat="1" ht="12.75" x14ac:dyDescent="0.2"/>
    <row r="140" s="23" customFormat="1" ht="12.75" x14ac:dyDescent="0.2"/>
    <row r="141" s="23" customFormat="1" ht="12.75" x14ac:dyDescent="0.2"/>
    <row r="142" s="23" customFormat="1" ht="12.75" x14ac:dyDescent="0.2"/>
    <row r="143" s="23" customFormat="1" ht="12.75" x14ac:dyDescent="0.2"/>
    <row r="144" s="23" customFormat="1" ht="12.75" x14ac:dyDescent="0.2"/>
    <row r="145" s="23" customFormat="1" ht="12.75" x14ac:dyDescent="0.2"/>
    <row r="146" s="23" customFormat="1" ht="12.75" x14ac:dyDescent="0.2"/>
    <row r="147" s="23" customFormat="1" ht="12.75" x14ac:dyDescent="0.2"/>
    <row r="148" s="23" customFormat="1" ht="12.75" x14ac:dyDescent="0.2"/>
    <row r="149" s="23" customFormat="1" ht="12.75" x14ac:dyDescent="0.2"/>
    <row r="150" s="23" customFormat="1" ht="12.75" x14ac:dyDescent="0.2"/>
    <row r="151" s="23" customFormat="1" ht="12.75" x14ac:dyDescent="0.2"/>
    <row r="152" s="23" customFormat="1" ht="12.75" x14ac:dyDescent="0.2"/>
    <row r="153" s="23" customFormat="1" ht="12.75" x14ac:dyDescent="0.2"/>
    <row r="154" s="23" customFormat="1" ht="12.75" x14ac:dyDescent="0.2"/>
    <row r="155" s="23" customFormat="1" ht="12.75" x14ac:dyDescent="0.2"/>
    <row r="156" s="23" customFormat="1" ht="12.75" x14ac:dyDescent="0.2"/>
    <row r="157" s="23" customFormat="1" ht="12.75" x14ac:dyDescent="0.2"/>
    <row r="158" s="23" customFormat="1" ht="12.75" x14ac:dyDescent="0.2"/>
    <row r="159" s="23" customFormat="1" ht="12.75" x14ac:dyDescent="0.2"/>
    <row r="160" s="23" customFormat="1" ht="12.75" x14ac:dyDescent="0.2"/>
    <row r="161" s="23" customFormat="1" ht="12.75" x14ac:dyDescent="0.2"/>
    <row r="162" s="23" customFormat="1" ht="12.75" x14ac:dyDescent="0.2"/>
    <row r="163" s="23" customFormat="1" ht="12.75" x14ac:dyDescent="0.2"/>
    <row r="164" s="23" customFormat="1" ht="12.75" x14ac:dyDescent="0.2"/>
    <row r="165" s="23" customFormat="1" ht="12.75" x14ac:dyDescent="0.2"/>
    <row r="166" s="23" customFormat="1" ht="12.75" x14ac:dyDescent="0.2"/>
    <row r="167" s="23" customFormat="1" ht="12.75" x14ac:dyDescent="0.2"/>
    <row r="168" s="23" customFormat="1" ht="12.75" x14ac:dyDescent="0.2"/>
    <row r="169" s="23" customFormat="1" ht="12.75" x14ac:dyDescent="0.2"/>
    <row r="170" s="23" customFormat="1" ht="12.75" x14ac:dyDescent="0.2"/>
    <row r="171" s="23" customFormat="1" ht="12.75" x14ac:dyDescent="0.2"/>
    <row r="172" s="23" customFormat="1" ht="12.75" x14ac:dyDescent="0.2"/>
    <row r="173" s="23" customFormat="1" ht="12.75" x14ac:dyDescent="0.2"/>
    <row r="174" s="23" customFormat="1" ht="12.75" x14ac:dyDescent="0.2"/>
    <row r="175" s="23" customFormat="1" ht="12.75" x14ac:dyDescent="0.2"/>
    <row r="176" s="23" customFormat="1" ht="12.75" x14ac:dyDescent="0.2"/>
    <row r="177" s="23" customFormat="1" ht="12.75" x14ac:dyDescent="0.2"/>
    <row r="178" s="23" customFormat="1" ht="12.75" x14ac:dyDescent="0.2"/>
    <row r="179" s="23" customFormat="1" ht="12.75" x14ac:dyDescent="0.2"/>
    <row r="180" s="23" customFormat="1" ht="12.75" x14ac:dyDescent="0.2"/>
    <row r="181" s="23" customFormat="1" ht="12.75" x14ac:dyDescent="0.2"/>
    <row r="182" s="23" customFormat="1" ht="12.75" x14ac:dyDescent="0.2"/>
    <row r="183" s="23" customFormat="1" ht="12.75" x14ac:dyDescent="0.2"/>
    <row r="184" s="23" customFormat="1" ht="12.75" x14ac:dyDescent="0.2"/>
    <row r="185" s="23" customFormat="1" ht="12.75" x14ac:dyDescent="0.2"/>
    <row r="186" s="23" customFormat="1" ht="12.75" x14ac:dyDescent="0.2"/>
    <row r="187" s="23" customFormat="1" ht="12.75" x14ac:dyDescent="0.2"/>
    <row r="188" s="23" customFormat="1" ht="12.75" x14ac:dyDescent="0.2"/>
    <row r="189" s="23" customFormat="1" ht="12.75" x14ac:dyDescent="0.2"/>
    <row r="190" s="23" customFormat="1" ht="12.75" x14ac:dyDescent="0.2"/>
    <row r="191" s="23" customFormat="1" ht="12.75" x14ac:dyDescent="0.2"/>
    <row r="192" s="23" customFormat="1" ht="12.75" x14ac:dyDescent="0.2"/>
    <row r="193" s="23" customFormat="1" ht="12.75" x14ac:dyDescent="0.2"/>
    <row r="194" s="23" customFormat="1" ht="12.75" x14ac:dyDescent="0.2"/>
    <row r="195" s="23" customFormat="1" ht="12.75" x14ac:dyDescent="0.2"/>
    <row r="196" s="23" customFormat="1" ht="12.75" x14ac:dyDescent="0.2"/>
    <row r="197" s="23" customFormat="1" ht="12.75" x14ac:dyDescent="0.2"/>
    <row r="198" s="23" customFormat="1" ht="12.75" x14ac:dyDescent="0.2"/>
    <row r="199" s="23" customFormat="1" ht="12.75" x14ac:dyDescent="0.2"/>
    <row r="200" s="23" customFormat="1" ht="12.75" x14ac:dyDescent="0.2"/>
    <row r="201" s="23" customFormat="1" ht="12.75" x14ac:dyDescent="0.2"/>
    <row r="202" s="23" customFormat="1" ht="12.75" x14ac:dyDescent="0.2"/>
    <row r="203" s="23" customFormat="1" ht="12.75" x14ac:dyDescent="0.2"/>
    <row r="204" s="23" customFormat="1" ht="12.75" x14ac:dyDescent="0.2"/>
    <row r="205" s="23" customFormat="1" ht="12.75" x14ac:dyDescent="0.2"/>
    <row r="206" s="23" customFormat="1" ht="12.75" x14ac:dyDescent="0.2"/>
    <row r="207" s="23" customFormat="1" ht="12.75" x14ac:dyDescent="0.2"/>
    <row r="208" s="23" customFormat="1" ht="12.75" x14ac:dyDescent="0.2"/>
    <row r="209" s="23" customFormat="1" ht="12.75" x14ac:dyDescent="0.2"/>
    <row r="210" s="23" customFormat="1" ht="12.75" x14ac:dyDescent="0.2"/>
    <row r="211" s="23" customFormat="1" ht="12.75" x14ac:dyDescent="0.2"/>
    <row r="212" s="23" customFormat="1" ht="12.75" x14ac:dyDescent="0.2"/>
    <row r="213" s="23" customFormat="1" ht="12.75" x14ac:dyDescent="0.2"/>
    <row r="214" s="23" customFormat="1" ht="12.75" x14ac:dyDescent="0.2"/>
    <row r="215" s="23" customFormat="1" ht="12.75" x14ac:dyDescent="0.2"/>
    <row r="216" s="23" customFormat="1" ht="12.75" x14ac:dyDescent="0.2"/>
    <row r="217" s="23" customFormat="1" ht="12.75" x14ac:dyDescent="0.2"/>
    <row r="218" s="23" customFormat="1" ht="12.75" x14ac:dyDescent="0.2"/>
    <row r="219" s="23" customFormat="1" ht="12.75" x14ac:dyDescent="0.2"/>
    <row r="220" s="23" customFormat="1" ht="12.75" x14ac:dyDescent="0.2"/>
    <row r="221" s="23" customFormat="1" ht="12.75" x14ac:dyDescent="0.2"/>
    <row r="222" s="23" customFormat="1" ht="12.75" x14ac:dyDescent="0.2"/>
    <row r="223" s="23" customFormat="1" ht="12.75" x14ac:dyDescent="0.2"/>
    <row r="224" s="23" customFormat="1" ht="12.75" x14ac:dyDescent="0.2"/>
    <row r="225" s="23" customFormat="1" ht="12.75" x14ac:dyDescent="0.2"/>
    <row r="226" s="23" customFormat="1" ht="12.75" x14ac:dyDescent="0.2"/>
    <row r="227" s="23" customFormat="1" ht="12.75" x14ac:dyDescent="0.2"/>
    <row r="228" s="23" customFormat="1" ht="12.75" x14ac:dyDescent="0.2"/>
    <row r="229" s="23" customFormat="1" ht="12.75" x14ac:dyDescent="0.2"/>
    <row r="230" s="23" customFormat="1" ht="12.75" x14ac:dyDescent="0.2"/>
    <row r="231" s="23" customFormat="1" ht="12.75" x14ac:dyDescent="0.2"/>
    <row r="232" s="23" customFormat="1" ht="12.75" x14ac:dyDescent="0.2"/>
    <row r="233" s="23" customFormat="1" ht="12.75" x14ac:dyDescent="0.2"/>
    <row r="234" s="23" customFormat="1" ht="12.75" x14ac:dyDescent="0.2"/>
    <row r="235" s="23" customFormat="1" ht="12.75" x14ac:dyDescent="0.2"/>
    <row r="236" s="23" customFormat="1" ht="12.75" x14ac:dyDescent="0.2"/>
    <row r="237" s="23" customFormat="1" ht="12.75" x14ac:dyDescent="0.2"/>
    <row r="238" s="23" customFormat="1" ht="12.75" x14ac:dyDescent="0.2"/>
    <row r="239" s="23" customFormat="1" ht="12.75" x14ac:dyDescent="0.2"/>
    <row r="240" s="23" customFormat="1" ht="12.75" x14ac:dyDescent="0.2"/>
    <row r="241" s="23" customFormat="1" ht="12.75" x14ac:dyDescent="0.2"/>
    <row r="242" s="23" customFormat="1" ht="12.75" x14ac:dyDescent="0.2"/>
    <row r="243" s="23" customFormat="1" ht="12.75" x14ac:dyDescent="0.2"/>
    <row r="244" s="23" customFormat="1" ht="12.75" x14ac:dyDescent="0.2"/>
    <row r="245" s="23" customFormat="1" ht="12.75" x14ac:dyDescent="0.2"/>
    <row r="246" s="23" customFormat="1" ht="12.75" x14ac:dyDescent="0.2"/>
    <row r="247" s="23" customFormat="1" ht="12.75" x14ac:dyDescent="0.2"/>
    <row r="248" s="23" customFormat="1" ht="12.75" x14ac:dyDescent="0.2"/>
    <row r="249" s="23" customFormat="1" ht="12.75" x14ac:dyDescent="0.2"/>
    <row r="250" s="23" customFormat="1" ht="12.75" x14ac:dyDescent="0.2"/>
    <row r="251" s="23" customFormat="1" ht="12.75" x14ac:dyDescent="0.2"/>
    <row r="252" s="23" customFormat="1" ht="12.75" x14ac:dyDescent="0.2"/>
    <row r="253" s="23" customFormat="1" ht="12.75" x14ac:dyDescent="0.2"/>
    <row r="254" s="23" customFormat="1" ht="12.75" x14ac:dyDescent="0.2"/>
    <row r="255" s="23" customFormat="1" ht="12.75" x14ac:dyDescent="0.2"/>
    <row r="256" s="23" customFormat="1" ht="12.75" x14ac:dyDescent="0.2"/>
    <row r="257" s="23" customFormat="1" ht="12.75" x14ac:dyDescent="0.2"/>
    <row r="258" s="23" customFormat="1" ht="12.75" x14ac:dyDescent="0.2"/>
    <row r="259" s="23" customFormat="1" ht="12.75" x14ac:dyDescent="0.2"/>
    <row r="260" s="23" customFormat="1" ht="12.75" x14ac:dyDescent="0.2"/>
    <row r="261" s="23" customFormat="1" ht="12.75" x14ac:dyDescent="0.2"/>
    <row r="262" s="23" customFormat="1" ht="12.75" x14ac:dyDescent="0.2"/>
    <row r="263" s="23" customFormat="1" ht="12.75" x14ac:dyDescent="0.2"/>
    <row r="264" s="23" customFormat="1" ht="12.75" x14ac:dyDescent="0.2"/>
    <row r="265" s="23" customFormat="1" ht="12.75" x14ac:dyDescent="0.2"/>
    <row r="266" s="23" customFormat="1" ht="12.75" x14ac:dyDescent="0.2"/>
    <row r="267" s="23" customFormat="1" ht="12.75" x14ac:dyDescent="0.2"/>
    <row r="268" s="23" customFormat="1" ht="12.75" x14ac:dyDescent="0.2"/>
    <row r="269" s="23" customFormat="1" ht="12.75" x14ac:dyDescent="0.2"/>
    <row r="270" s="23" customFormat="1" ht="12.75" x14ac:dyDescent="0.2"/>
    <row r="271" s="23" customFormat="1" ht="12.75" x14ac:dyDescent="0.2"/>
    <row r="272" s="23" customFormat="1" ht="12.75" x14ac:dyDescent="0.2"/>
    <row r="273" s="23" customFormat="1" ht="12.75" x14ac:dyDescent="0.2"/>
    <row r="274" s="23" customFormat="1" ht="12.75" x14ac:dyDescent="0.2"/>
    <row r="275" s="23" customFormat="1" ht="12.75" x14ac:dyDescent="0.2"/>
    <row r="276" s="23" customFormat="1" ht="12.75" x14ac:dyDescent="0.2"/>
    <row r="277" s="23" customFormat="1" ht="12.75" x14ac:dyDescent="0.2"/>
    <row r="278" s="23" customFormat="1" ht="12.75" x14ac:dyDescent="0.2"/>
    <row r="279" s="23" customFormat="1" ht="12.75" x14ac:dyDescent="0.2"/>
    <row r="280" s="23" customFormat="1" ht="12.75" x14ac:dyDescent="0.2"/>
    <row r="281" s="23" customFormat="1" ht="12.75" x14ac:dyDescent="0.2"/>
    <row r="282" s="23" customFormat="1" ht="12.75" x14ac:dyDescent="0.2"/>
    <row r="283" s="23" customFormat="1" ht="12.75" x14ac:dyDescent="0.2"/>
    <row r="284" s="23" customFormat="1" ht="12.75" x14ac:dyDescent="0.2"/>
    <row r="285" s="23" customFormat="1" ht="12.75" x14ac:dyDescent="0.2"/>
    <row r="286" s="23" customFormat="1" ht="12.75" x14ac:dyDescent="0.2"/>
    <row r="287" s="23" customFormat="1" ht="12.75" x14ac:dyDescent="0.2"/>
    <row r="288" s="23" customFormat="1" ht="12.75" x14ac:dyDescent="0.2"/>
    <row r="289" s="23" customFormat="1" ht="12.75" x14ac:dyDescent="0.2"/>
    <row r="290" s="23" customFormat="1" ht="12.75" x14ac:dyDescent="0.2"/>
    <row r="291" s="23" customFormat="1" ht="12.75" x14ac:dyDescent="0.2"/>
    <row r="292" s="23" customFormat="1" ht="12.75" x14ac:dyDescent="0.2"/>
    <row r="293" s="23" customFormat="1" ht="12.75" x14ac:dyDescent="0.2"/>
    <row r="294" s="23" customFormat="1" ht="12.75" x14ac:dyDescent="0.2"/>
    <row r="295" s="23" customFormat="1" ht="12.75" x14ac:dyDescent="0.2"/>
    <row r="296" s="23" customFormat="1" ht="12.75" x14ac:dyDescent="0.2"/>
    <row r="297" s="23" customFormat="1" ht="12.75" x14ac:dyDescent="0.2"/>
    <row r="298" s="23" customFormat="1" ht="12.75" x14ac:dyDescent="0.2"/>
    <row r="299" s="23" customFormat="1" ht="12.75" x14ac:dyDescent="0.2"/>
    <row r="300" s="23" customFormat="1" ht="12.75" x14ac:dyDescent="0.2"/>
    <row r="301" s="23" customFormat="1" ht="12.75" x14ac:dyDescent="0.2"/>
    <row r="302" s="23" customFormat="1" ht="12.75" x14ac:dyDescent="0.2"/>
    <row r="303" s="23" customFormat="1" ht="12.75" x14ac:dyDescent="0.2"/>
    <row r="304" s="23" customFormat="1" ht="12.75" x14ac:dyDescent="0.2"/>
    <row r="305" s="23" customFormat="1" ht="12.75" x14ac:dyDescent="0.2"/>
    <row r="306" s="23" customFormat="1" ht="12.75" x14ac:dyDescent="0.2"/>
    <row r="307" s="23" customFormat="1" ht="12.75" x14ac:dyDescent="0.2"/>
    <row r="308" s="23" customFormat="1" ht="12.75" x14ac:dyDescent="0.2"/>
    <row r="309" s="23" customFormat="1" ht="12.75" x14ac:dyDescent="0.2"/>
    <row r="310" s="23" customFormat="1" ht="12.75" x14ac:dyDescent="0.2"/>
    <row r="311" s="23" customFormat="1" ht="12.75" x14ac:dyDescent="0.2"/>
    <row r="312" s="23" customFormat="1" ht="12.75" x14ac:dyDescent="0.2"/>
    <row r="313" s="23" customFormat="1" ht="12.75" x14ac:dyDescent="0.2"/>
    <row r="314" s="23" customFormat="1" ht="12.75" x14ac:dyDescent="0.2"/>
    <row r="315" s="23" customFormat="1" ht="12.75" x14ac:dyDescent="0.2"/>
    <row r="316" s="23" customFormat="1" ht="12.75" x14ac:dyDescent="0.2"/>
    <row r="317" s="23" customFormat="1" ht="12.75" x14ac:dyDescent="0.2"/>
    <row r="318" s="23" customFormat="1" ht="12.75" x14ac:dyDescent="0.2"/>
    <row r="319" s="23" customFormat="1" ht="12.75" x14ac:dyDescent="0.2"/>
    <row r="320" s="23" customFormat="1" ht="12.75" x14ac:dyDescent="0.2"/>
    <row r="321" s="23" customFormat="1" ht="12.75" x14ac:dyDescent="0.2"/>
    <row r="322" s="23" customFormat="1" ht="12.75" x14ac:dyDescent="0.2"/>
    <row r="323" s="23" customFormat="1" ht="12.75" x14ac:dyDescent="0.2"/>
    <row r="324" s="23" customFormat="1" ht="12.75" x14ac:dyDescent="0.2"/>
    <row r="325" s="23" customFormat="1" ht="12.75" x14ac:dyDescent="0.2"/>
    <row r="326" s="23" customFormat="1" ht="12.75" x14ac:dyDescent="0.2"/>
    <row r="327" s="23" customFormat="1" ht="12.75" x14ac:dyDescent="0.2"/>
    <row r="328" s="23" customFormat="1" ht="12.75" x14ac:dyDescent="0.2"/>
    <row r="329" s="23" customFormat="1" ht="12.75" x14ac:dyDescent="0.2"/>
    <row r="330" s="23" customFormat="1" ht="12.75" x14ac:dyDescent="0.2"/>
    <row r="331" s="23" customFormat="1" ht="12.75" x14ac:dyDescent="0.2"/>
    <row r="332" s="23" customFormat="1" ht="12.75" x14ac:dyDescent="0.2"/>
    <row r="333" s="23" customFormat="1" ht="12.75" x14ac:dyDescent="0.2"/>
    <row r="334" s="23" customFormat="1" ht="12.75" x14ac:dyDescent="0.2"/>
    <row r="335" s="23" customFormat="1" ht="12.75" x14ac:dyDescent="0.2"/>
    <row r="336" s="23" customFormat="1" ht="12.75" x14ac:dyDescent="0.2"/>
    <row r="337" s="23" customFormat="1" ht="12.75" x14ac:dyDescent="0.2"/>
    <row r="338" s="23" customFormat="1" ht="12.75" x14ac:dyDescent="0.2"/>
    <row r="339" s="23" customFormat="1" ht="12.75" x14ac:dyDescent="0.2"/>
    <row r="340" s="23" customFormat="1" ht="12.75" x14ac:dyDescent="0.2"/>
    <row r="341" s="23" customFormat="1" ht="12.75" x14ac:dyDescent="0.2"/>
    <row r="342" s="23" customFormat="1" ht="12.75" x14ac:dyDescent="0.2"/>
    <row r="343" s="23" customFormat="1" ht="12.75" x14ac:dyDescent="0.2"/>
    <row r="344" s="23" customFormat="1" ht="12.75" x14ac:dyDescent="0.2"/>
    <row r="345" s="23" customFormat="1" ht="12.75" x14ac:dyDescent="0.2"/>
    <row r="346" s="23" customFormat="1" ht="12.75" x14ac:dyDescent="0.2"/>
    <row r="347" s="23" customFormat="1" ht="12.75" x14ac:dyDescent="0.2"/>
    <row r="348" s="23" customFormat="1" ht="12.75" x14ac:dyDescent="0.2"/>
    <row r="349" s="23" customFormat="1" ht="12.75" x14ac:dyDescent="0.2"/>
    <row r="350" s="23" customFormat="1" ht="12.75" x14ac:dyDescent="0.2"/>
    <row r="351" s="23" customFormat="1" ht="12.75" x14ac:dyDescent="0.2"/>
    <row r="352" s="23" customFormat="1" ht="12.75" x14ac:dyDescent="0.2"/>
    <row r="353" s="23" customFormat="1" ht="12.75" x14ac:dyDescent="0.2"/>
    <row r="354" s="23" customFormat="1" ht="12.75" x14ac:dyDescent="0.2"/>
    <row r="355" s="23" customFormat="1" ht="12.75" x14ac:dyDescent="0.2"/>
    <row r="356" s="23" customFormat="1" ht="12.75" x14ac:dyDescent="0.2"/>
    <row r="357" s="23" customFormat="1" ht="12.75" x14ac:dyDescent="0.2"/>
    <row r="358" s="23" customFormat="1" ht="12.75" x14ac:dyDescent="0.2"/>
    <row r="359" s="23" customFormat="1" ht="12.75" x14ac:dyDescent="0.2"/>
    <row r="360" s="23" customFormat="1" ht="12.75" x14ac:dyDescent="0.2"/>
    <row r="361" s="23" customFormat="1" ht="12.75" x14ac:dyDescent="0.2"/>
    <row r="362" s="23" customFormat="1" ht="12.75" x14ac:dyDescent="0.2"/>
    <row r="363" s="23" customFormat="1" ht="12.75" x14ac:dyDescent="0.2"/>
    <row r="364" s="23" customFormat="1" ht="12.75" x14ac:dyDescent="0.2"/>
    <row r="365" s="23" customFormat="1" ht="12.75" x14ac:dyDescent="0.2"/>
    <row r="366" s="23" customFormat="1" ht="12.75" x14ac:dyDescent="0.2"/>
    <row r="367" s="23" customFormat="1" ht="12.75" x14ac:dyDescent="0.2"/>
    <row r="368" s="23" customFormat="1" ht="12.75" x14ac:dyDescent="0.2"/>
    <row r="369" s="23" customFormat="1" ht="12.75" x14ac:dyDescent="0.2"/>
    <row r="370" s="23" customFormat="1" ht="12.75" x14ac:dyDescent="0.2"/>
    <row r="371" s="23" customFormat="1" ht="12.75" x14ac:dyDescent="0.2"/>
    <row r="372" s="23" customFormat="1" ht="12.75" x14ac:dyDescent="0.2"/>
    <row r="373" s="23" customFormat="1" ht="12.75" x14ac:dyDescent="0.2"/>
    <row r="374" s="23" customFormat="1" ht="12.75" x14ac:dyDescent="0.2"/>
    <row r="375" s="23" customFormat="1" ht="12.75" x14ac:dyDescent="0.2"/>
    <row r="376" s="23" customFormat="1" ht="12.75" x14ac:dyDescent="0.2"/>
    <row r="377" s="23" customFormat="1" ht="12.75" x14ac:dyDescent="0.2"/>
    <row r="378" s="23" customFormat="1" ht="12.75" x14ac:dyDescent="0.2"/>
    <row r="379" s="23" customFormat="1" ht="12.75" x14ac:dyDescent="0.2"/>
    <row r="380" s="23" customFormat="1" ht="12.75" x14ac:dyDescent="0.2"/>
    <row r="381" s="23" customFormat="1" ht="12.75" x14ac:dyDescent="0.2"/>
    <row r="382" s="23" customFormat="1" ht="12.75" x14ac:dyDescent="0.2"/>
    <row r="383" s="23" customFormat="1" ht="12.75" x14ac:dyDescent="0.2"/>
    <row r="384" s="23" customFormat="1" ht="12.75" x14ac:dyDescent="0.2"/>
    <row r="385" s="23" customFormat="1" ht="12.75" x14ac:dyDescent="0.2"/>
    <row r="386" s="23" customFormat="1" ht="12.75" x14ac:dyDescent="0.2"/>
    <row r="387" s="23" customFormat="1" ht="12.75" x14ac:dyDescent="0.2"/>
    <row r="388" s="23" customFormat="1" ht="12.75" x14ac:dyDescent="0.2"/>
    <row r="389" s="23" customFormat="1" ht="12.75" x14ac:dyDescent="0.2"/>
    <row r="390" s="23" customFormat="1" ht="12.75" x14ac:dyDescent="0.2"/>
    <row r="391" s="23" customFormat="1" ht="12.75" x14ac:dyDescent="0.2"/>
    <row r="392" s="23" customFormat="1" ht="12.75" x14ac:dyDescent="0.2"/>
    <row r="393" s="23" customFormat="1" ht="12.75" x14ac:dyDescent="0.2"/>
    <row r="394" s="23" customFormat="1" ht="12.75" x14ac:dyDescent="0.2"/>
    <row r="395" s="23" customFormat="1" ht="12.75" x14ac:dyDescent="0.2"/>
    <row r="396" s="23" customFormat="1" ht="12.75" x14ac:dyDescent="0.2"/>
    <row r="397" s="23" customFormat="1" ht="12.75" x14ac:dyDescent="0.2"/>
    <row r="398" s="23" customFormat="1" ht="12.75" x14ac:dyDescent="0.2"/>
    <row r="399" s="23" customFormat="1" ht="12.75" x14ac:dyDescent="0.2"/>
    <row r="400" s="23" customFormat="1" ht="12.75" x14ac:dyDescent="0.2"/>
    <row r="401" s="23" customFormat="1" ht="12.75" x14ac:dyDescent="0.2"/>
    <row r="402" s="23" customFormat="1" ht="12.75" x14ac:dyDescent="0.2"/>
    <row r="403" s="23" customFormat="1" ht="12.75" x14ac:dyDescent="0.2"/>
    <row r="404" s="23" customFormat="1" ht="12.75" x14ac:dyDescent="0.2"/>
    <row r="405" s="23" customFormat="1" ht="12.75" x14ac:dyDescent="0.2"/>
    <row r="406" s="23" customFormat="1" ht="12.75" x14ac:dyDescent="0.2"/>
    <row r="407" s="23" customFormat="1" ht="12.75" x14ac:dyDescent="0.2"/>
    <row r="408" s="23" customFormat="1" ht="12.75" x14ac:dyDescent="0.2"/>
    <row r="409" s="23" customFormat="1" ht="12.75" x14ac:dyDescent="0.2"/>
    <row r="410" s="23" customFormat="1" ht="12.75" x14ac:dyDescent="0.2"/>
    <row r="411" s="23" customFormat="1" ht="12.75" x14ac:dyDescent="0.2"/>
    <row r="412" s="23" customFormat="1" ht="12.75" x14ac:dyDescent="0.2"/>
    <row r="413" s="23" customFormat="1" ht="12.75" x14ac:dyDescent="0.2"/>
    <row r="414" s="23" customFormat="1" ht="12.75" x14ac:dyDescent="0.2"/>
    <row r="415" s="23" customFormat="1" ht="12.75" x14ac:dyDescent="0.2"/>
    <row r="416" s="23" customFormat="1" ht="12.75" x14ac:dyDescent="0.2"/>
    <row r="417" s="23" customFormat="1" ht="12.75" x14ac:dyDescent="0.2"/>
    <row r="418" s="23" customFormat="1" ht="12.75" x14ac:dyDescent="0.2"/>
    <row r="419" s="23" customFormat="1" ht="12.75" x14ac:dyDescent="0.2"/>
    <row r="420" s="23" customFormat="1" ht="12.75" x14ac:dyDescent="0.2"/>
    <row r="421" s="23" customFormat="1" ht="12.75" x14ac:dyDescent="0.2"/>
    <row r="422" s="23" customFormat="1" ht="12.75" x14ac:dyDescent="0.2"/>
    <row r="423" s="23" customFormat="1" ht="12.75" x14ac:dyDescent="0.2"/>
    <row r="424" s="23" customFormat="1" ht="12.75" x14ac:dyDescent="0.2"/>
    <row r="425" s="23" customFormat="1" ht="12.75" x14ac:dyDescent="0.2"/>
    <row r="426" s="23" customFormat="1" ht="12.75" x14ac:dyDescent="0.2"/>
    <row r="427" s="23" customFormat="1" ht="12.75" x14ac:dyDescent="0.2"/>
    <row r="428" s="23" customFormat="1" ht="12.75" x14ac:dyDescent="0.2"/>
    <row r="429" s="23" customFormat="1" ht="12.75" x14ac:dyDescent="0.2"/>
    <row r="430" s="23" customFormat="1" ht="12.75" x14ac:dyDescent="0.2"/>
    <row r="431" s="23" customFormat="1" ht="12.75" x14ac:dyDescent="0.2"/>
    <row r="432" s="23" customFormat="1" ht="12.75" x14ac:dyDescent="0.2"/>
    <row r="433" s="23" customFormat="1" ht="12.75" x14ac:dyDescent="0.2"/>
    <row r="434" s="23" customFormat="1" ht="12.75" x14ac:dyDescent="0.2"/>
    <row r="435" s="23" customFormat="1" ht="12.75" x14ac:dyDescent="0.2"/>
    <row r="436" s="23" customFormat="1" ht="12.75" x14ac:dyDescent="0.2"/>
    <row r="437" s="23" customFormat="1" ht="12.75" x14ac:dyDescent="0.2"/>
    <row r="438" s="23" customFormat="1" ht="12.75" x14ac:dyDescent="0.2"/>
    <row r="439" s="23" customFormat="1" ht="12.75" x14ac:dyDescent="0.2"/>
    <row r="440" s="23" customFormat="1" ht="12.75" x14ac:dyDescent="0.2"/>
    <row r="441" s="23" customFormat="1" ht="12.75" x14ac:dyDescent="0.2"/>
    <row r="442" s="23" customFormat="1" ht="12.75" x14ac:dyDescent="0.2"/>
    <row r="443" s="23" customFormat="1" ht="12.75" x14ac:dyDescent="0.2"/>
    <row r="444" s="23" customFormat="1" ht="12.75" x14ac:dyDescent="0.2"/>
    <row r="445" s="23" customFormat="1" ht="12.75" x14ac:dyDescent="0.2"/>
    <row r="446" s="23" customFormat="1" ht="12.75" x14ac:dyDescent="0.2"/>
    <row r="447" s="23" customFormat="1" ht="12.75" x14ac:dyDescent="0.2"/>
    <row r="448" s="23" customFormat="1" ht="12.75" x14ac:dyDescent="0.2"/>
    <row r="449" s="23" customFormat="1" ht="12.75" x14ac:dyDescent="0.2"/>
    <row r="450" s="23" customFormat="1" ht="12.75" x14ac:dyDescent="0.2"/>
    <row r="451" s="23" customFormat="1" ht="12.75" x14ac:dyDescent="0.2"/>
    <row r="452" s="23" customFormat="1" ht="12.75" x14ac:dyDescent="0.2"/>
    <row r="453" s="23" customFormat="1" ht="12.75" x14ac:dyDescent="0.2"/>
    <row r="454" s="23" customFormat="1" ht="12.75" x14ac:dyDescent="0.2"/>
    <row r="455" s="23" customFormat="1" ht="12.75" x14ac:dyDescent="0.2"/>
    <row r="456" s="23" customFormat="1" ht="12.75" x14ac:dyDescent="0.2"/>
    <row r="457" s="23" customFormat="1" ht="12.75" x14ac:dyDescent="0.2"/>
    <row r="458" s="23" customFormat="1" ht="12.75" x14ac:dyDescent="0.2"/>
    <row r="459" s="23" customFormat="1" ht="12.75" x14ac:dyDescent="0.2"/>
    <row r="460" s="23" customFormat="1" ht="12.75" x14ac:dyDescent="0.2"/>
    <row r="461" s="23" customFormat="1" ht="12.75" x14ac:dyDescent="0.2"/>
    <row r="462" s="23" customFormat="1" ht="12.75" x14ac:dyDescent="0.2"/>
    <row r="463" s="23" customFormat="1" ht="12.75" x14ac:dyDescent="0.2"/>
    <row r="464" s="23" customFormat="1" ht="12.75" x14ac:dyDescent="0.2"/>
    <row r="465" s="23" customFormat="1" ht="12.75" x14ac:dyDescent="0.2"/>
    <row r="466" s="23" customFormat="1" ht="12.75" x14ac:dyDescent="0.2"/>
    <row r="467" s="23" customFormat="1" ht="12.75" x14ac:dyDescent="0.2"/>
    <row r="468" s="23" customFormat="1" ht="12.75" x14ac:dyDescent="0.2"/>
    <row r="469" s="23" customFormat="1" ht="12.75" x14ac:dyDescent="0.2"/>
    <row r="470" s="23" customFormat="1" ht="12.75" x14ac:dyDescent="0.2"/>
    <row r="471" s="23" customFormat="1" ht="12.75" x14ac:dyDescent="0.2"/>
    <row r="472" s="23" customFormat="1" ht="12.75" x14ac:dyDescent="0.2"/>
    <row r="473" s="23" customFormat="1" ht="12.75" x14ac:dyDescent="0.2"/>
    <row r="474" s="23" customFormat="1" ht="12.75" x14ac:dyDescent="0.2"/>
    <row r="475" s="23" customFormat="1" ht="12.75" x14ac:dyDescent="0.2"/>
    <row r="476" s="23" customFormat="1" ht="12.75" x14ac:dyDescent="0.2"/>
    <row r="477" s="23" customFormat="1" ht="12.75" x14ac:dyDescent="0.2"/>
    <row r="478" s="23" customFormat="1" ht="12.75" x14ac:dyDescent="0.2"/>
    <row r="479" s="23" customFormat="1" ht="12.75" x14ac:dyDescent="0.2"/>
    <row r="480" s="23" customFormat="1" ht="12.75" x14ac:dyDescent="0.2"/>
    <row r="481" s="23" customFormat="1" ht="12.75" x14ac:dyDescent="0.2"/>
    <row r="482" s="23" customFormat="1" ht="12.75" x14ac:dyDescent="0.2"/>
    <row r="483" s="23" customFormat="1" ht="12.75" x14ac:dyDescent="0.2"/>
    <row r="484" s="23" customFormat="1" ht="12.75" x14ac:dyDescent="0.2"/>
    <row r="485" s="23" customFormat="1" ht="12.75" x14ac:dyDescent="0.2"/>
    <row r="486" s="23" customFormat="1" ht="12.75" x14ac:dyDescent="0.2"/>
    <row r="487" s="23" customFormat="1" ht="12.75" x14ac:dyDescent="0.2"/>
    <row r="488" s="23" customFormat="1" ht="12.75" x14ac:dyDescent="0.2"/>
    <row r="489" s="23" customFormat="1" ht="12.75" x14ac:dyDescent="0.2"/>
    <row r="490" s="23" customFormat="1" ht="12.75" x14ac:dyDescent="0.2"/>
    <row r="491" s="23" customFormat="1" ht="12.75" x14ac:dyDescent="0.2"/>
    <row r="492" s="23" customFormat="1" ht="12.75" x14ac:dyDescent="0.2"/>
    <row r="493" s="23" customFormat="1" ht="12.75" x14ac:dyDescent="0.2"/>
    <row r="494" s="23" customFormat="1" ht="12.75" x14ac:dyDescent="0.2"/>
    <row r="495" s="23" customFormat="1" ht="12.75" x14ac:dyDescent="0.2"/>
    <row r="496" s="23" customFormat="1" ht="12.75" x14ac:dyDescent="0.2"/>
    <row r="497" s="23" customFormat="1" ht="12.75" x14ac:dyDescent="0.2"/>
    <row r="498" s="23" customFormat="1" ht="12.75" x14ac:dyDescent="0.2"/>
    <row r="499" s="23" customFormat="1" ht="12.75" x14ac:dyDescent="0.2"/>
    <row r="500" s="23" customFormat="1" ht="12.75" x14ac:dyDescent="0.2"/>
    <row r="501" s="23" customFormat="1" ht="12.75" x14ac:dyDescent="0.2"/>
    <row r="502" s="23" customFormat="1" ht="12.75" x14ac:dyDescent="0.2"/>
    <row r="503" s="23" customFormat="1" ht="12.75" x14ac:dyDescent="0.2"/>
    <row r="504" s="23" customFormat="1" ht="12.75" x14ac:dyDescent="0.2"/>
    <row r="505" s="23" customFormat="1" ht="12.75" x14ac:dyDescent="0.2"/>
    <row r="506" s="23" customFormat="1" ht="12.75" x14ac:dyDescent="0.2"/>
    <row r="507" s="23" customFormat="1" ht="12.75" x14ac:dyDescent="0.2"/>
    <row r="508" s="23" customFormat="1" ht="12.75" x14ac:dyDescent="0.2"/>
    <row r="509" s="23" customFormat="1" ht="12.75" x14ac:dyDescent="0.2"/>
    <row r="510" s="23" customFormat="1" ht="12.75" x14ac:dyDescent="0.2"/>
    <row r="511" s="23" customFormat="1" ht="12.75" x14ac:dyDescent="0.2"/>
    <row r="512" s="23" customFormat="1" ht="12.75" x14ac:dyDescent="0.2"/>
    <row r="513" s="23" customFormat="1" ht="12.75" x14ac:dyDescent="0.2"/>
    <row r="514" s="23" customFormat="1" ht="12.75" x14ac:dyDescent="0.2"/>
    <row r="515" s="23" customFormat="1" ht="12.75" x14ac:dyDescent="0.2"/>
    <row r="516" s="23" customFormat="1" ht="12.75" x14ac:dyDescent="0.2"/>
    <row r="517" s="23" customFormat="1" ht="12.75" x14ac:dyDescent="0.2"/>
    <row r="518" s="23" customFormat="1" ht="12.75" x14ac:dyDescent="0.2"/>
    <row r="519" s="23" customFormat="1" ht="12.75" x14ac:dyDescent="0.2"/>
    <row r="520" s="23" customFormat="1" ht="12.75" x14ac:dyDescent="0.2"/>
    <row r="521" s="23" customFormat="1" ht="12.75" x14ac:dyDescent="0.2"/>
    <row r="522" s="23" customFormat="1" ht="12.75" x14ac:dyDescent="0.2"/>
    <row r="523" s="23" customFormat="1" ht="12.75" x14ac:dyDescent="0.2"/>
    <row r="524" s="23" customFormat="1" ht="12.75" x14ac:dyDescent="0.2"/>
    <row r="525" s="23" customFormat="1" ht="12.75" x14ac:dyDescent="0.2"/>
    <row r="526" s="23" customFormat="1" ht="12.75" x14ac:dyDescent="0.2"/>
    <row r="527" s="23" customFormat="1" ht="12.75" x14ac:dyDescent="0.2"/>
    <row r="528" s="23" customFormat="1" ht="12.75" x14ac:dyDescent="0.2"/>
    <row r="529" s="23" customFormat="1" ht="12.75" x14ac:dyDescent="0.2"/>
    <row r="530" s="23" customFormat="1" ht="12.75" x14ac:dyDescent="0.2"/>
    <row r="531" s="23" customFormat="1" ht="12.75" x14ac:dyDescent="0.2"/>
    <row r="532" s="23" customFormat="1" ht="12.75" x14ac:dyDescent="0.2"/>
    <row r="533" s="23" customFormat="1" ht="12.75" x14ac:dyDescent="0.2"/>
    <row r="534" s="23" customFormat="1" ht="12.75" x14ac:dyDescent="0.2"/>
    <row r="535" s="23" customFormat="1" ht="12.75" x14ac:dyDescent="0.2"/>
    <row r="536" s="23" customFormat="1" ht="12.75" x14ac:dyDescent="0.2"/>
    <row r="537" s="23" customFormat="1" ht="12.75" x14ac:dyDescent="0.2"/>
    <row r="538" s="23" customFormat="1" ht="12.75" x14ac:dyDescent="0.2"/>
    <row r="539" s="23" customFormat="1" ht="12.75" x14ac:dyDescent="0.2"/>
    <row r="540" s="23" customFormat="1" ht="12.75" x14ac:dyDescent="0.2"/>
    <row r="541" s="23" customFormat="1" ht="12.75" x14ac:dyDescent="0.2"/>
    <row r="542" s="23" customFormat="1" ht="12.75" x14ac:dyDescent="0.2"/>
    <row r="543" s="23" customFormat="1" ht="12.75" x14ac:dyDescent="0.2"/>
    <row r="544" s="23" customFormat="1" ht="12.75" x14ac:dyDescent="0.2"/>
    <row r="545" s="23" customFormat="1" ht="12.75" x14ac:dyDescent="0.2"/>
    <row r="546" s="23" customFormat="1" ht="12.75" x14ac:dyDescent="0.2"/>
    <row r="547" s="23" customFormat="1" ht="12.75" x14ac:dyDescent="0.2"/>
    <row r="548" s="23" customFormat="1" ht="12.75" x14ac:dyDescent="0.2"/>
    <row r="549" s="23" customFormat="1" ht="12.75" x14ac:dyDescent="0.2"/>
    <row r="550" s="23" customFormat="1" ht="12.75" x14ac:dyDescent="0.2"/>
    <row r="551" s="23" customFormat="1" ht="12.75" x14ac:dyDescent="0.2"/>
    <row r="552" s="23" customFormat="1" ht="12.75" x14ac:dyDescent="0.2"/>
    <row r="553" s="23" customFormat="1" ht="12.75" x14ac:dyDescent="0.2"/>
    <row r="554" s="23" customFormat="1" ht="12.75" x14ac:dyDescent="0.2"/>
    <row r="555" s="23" customFormat="1" ht="12.75" x14ac:dyDescent="0.2"/>
    <row r="556" s="23" customFormat="1" ht="12.75" x14ac:dyDescent="0.2"/>
    <row r="557" s="23" customFormat="1" ht="12.75" x14ac:dyDescent="0.2"/>
    <row r="558" s="23" customFormat="1" ht="12.75" x14ac:dyDescent="0.2"/>
    <row r="559" s="23" customFormat="1" ht="12.75" x14ac:dyDescent="0.2"/>
    <row r="560" s="23" customFormat="1" ht="12.75" x14ac:dyDescent="0.2"/>
    <row r="561" s="23" customFormat="1" ht="12.75" x14ac:dyDescent="0.2"/>
    <row r="562" s="23" customFormat="1" ht="12.75" x14ac:dyDescent="0.2"/>
    <row r="563" s="23" customFormat="1" ht="12.75" x14ac:dyDescent="0.2"/>
    <row r="564" s="23" customFormat="1" ht="12.75" x14ac:dyDescent="0.2"/>
    <row r="565" s="23" customFormat="1" ht="12.75" x14ac:dyDescent="0.2"/>
    <row r="566" s="23" customFormat="1" ht="12.75" x14ac:dyDescent="0.2"/>
    <row r="567" s="23" customFormat="1" ht="12.75" x14ac:dyDescent="0.2"/>
    <row r="568" s="23" customFormat="1" ht="12.75" x14ac:dyDescent="0.2"/>
    <row r="569" s="23" customFormat="1" ht="12.75" x14ac:dyDescent="0.2"/>
    <row r="570" s="23" customFormat="1" ht="12.75" x14ac:dyDescent="0.2"/>
    <row r="571" s="23" customFormat="1" ht="12.75" x14ac:dyDescent="0.2"/>
    <row r="572" s="23" customFormat="1" ht="12.75" x14ac:dyDescent="0.2"/>
    <row r="573" s="23" customFormat="1" ht="12.75" x14ac:dyDescent="0.2"/>
    <row r="574" s="23" customFormat="1" ht="12.75" x14ac:dyDescent="0.2"/>
    <row r="575" s="23" customFormat="1" ht="12.75" x14ac:dyDescent="0.2"/>
    <row r="576" s="23" customFormat="1" ht="12.75" x14ac:dyDescent="0.2"/>
    <row r="577" s="23" customFormat="1" ht="12.75" x14ac:dyDescent="0.2"/>
    <row r="578" s="23" customFormat="1" ht="12.75" x14ac:dyDescent="0.2"/>
    <row r="579" s="23" customFormat="1" ht="12.75" x14ac:dyDescent="0.2"/>
    <row r="580" s="23" customFormat="1" ht="12.75" x14ac:dyDescent="0.2"/>
    <row r="581" s="23" customFormat="1" ht="12.75" x14ac:dyDescent="0.2"/>
    <row r="582" s="23" customFormat="1" ht="12.75" x14ac:dyDescent="0.2"/>
    <row r="583" s="23" customFormat="1" ht="12.75" x14ac:dyDescent="0.2"/>
    <row r="584" s="23" customFormat="1" ht="12.75" x14ac:dyDescent="0.2"/>
    <row r="585" s="23" customFormat="1" ht="12.75" x14ac:dyDescent="0.2"/>
    <row r="586" s="23" customFormat="1" ht="12.75" x14ac:dyDescent="0.2"/>
    <row r="587" s="23" customFormat="1" ht="12.75" x14ac:dyDescent="0.2"/>
    <row r="588" s="23" customFormat="1" ht="12.75" x14ac:dyDescent="0.2"/>
    <row r="589" s="23" customFormat="1" ht="12.75" x14ac:dyDescent="0.2"/>
    <row r="590" s="23" customFormat="1" ht="12.75" x14ac:dyDescent="0.2"/>
    <row r="591" s="23" customFormat="1" ht="12.75" x14ac:dyDescent="0.2"/>
    <row r="592" s="23" customFormat="1" ht="12.75" x14ac:dyDescent="0.2"/>
    <row r="593" s="23" customFormat="1" ht="12.75" x14ac:dyDescent="0.2"/>
    <row r="594" s="23" customFormat="1" ht="12.75" x14ac:dyDescent="0.2"/>
    <row r="595" s="23" customFormat="1" ht="12.75" x14ac:dyDescent="0.2"/>
    <row r="596" s="23" customFormat="1" ht="12.75" x14ac:dyDescent="0.2"/>
    <row r="597" s="23" customFormat="1" ht="12.75" x14ac:dyDescent="0.2"/>
    <row r="598" s="23" customFormat="1" ht="12.75" x14ac:dyDescent="0.2"/>
    <row r="599" s="23" customFormat="1" ht="12.75" x14ac:dyDescent="0.2"/>
    <row r="600" s="23" customFormat="1" ht="12.75" x14ac:dyDescent="0.2"/>
    <row r="601" s="23" customFormat="1" ht="12.75" x14ac:dyDescent="0.2"/>
    <row r="602" s="23" customFormat="1" ht="12.75" x14ac:dyDescent="0.2"/>
    <row r="603" s="23" customFormat="1" ht="12.75" x14ac:dyDescent="0.2"/>
    <row r="604" s="23" customFormat="1" ht="12.75" x14ac:dyDescent="0.2"/>
    <row r="605" s="23" customFormat="1" ht="12.75" x14ac:dyDescent="0.2"/>
    <row r="606" s="23" customFormat="1" ht="12.75" x14ac:dyDescent="0.2"/>
    <row r="607" s="23" customFormat="1" ht="12.75" x14ac:dyDescent="0.2"/>
    <row r="608" s="23" customFormat="1" ht="12.75" x14ac:dyDescent="0.2"/>
    <row r="609" s="23" customFormat="1" ht="12.75" x14ac:dyDescent="0.2"/>
    <row r="610" s="23" customFormat="1" ht="12.75" x14ac:dyDescent="0.2"/>
    <row r="611" s="23" customFormat="1" ht="12.75" x14ac:dyDescent="0.2"/>
    <row r="612" s="23" customFormat="1" ht="12.75" x14ac:dyDescent="0.2"/>
    <row r="613" s="23" customFormat="1" ht="12.75" x14ac:dyDescent="0.2"/>
    <row r="614" s="23" customFormat="1" ht="12.75" x14ac:dyDescent="0.2"/>
    <row r="615" s="23" customFormat="1" ht="12.75" x14ac:dyDescent="0.2"/>
    <row r="616" s="23" customFormat="1" ht="12.75" x14ac:dyDescent="0.2"/>
    <row r="617" s="23" customFormat="1" ht="12.75" x14ac:dyDescent="0.2"/>
    <row r="618" s="23" customFormat="1" ht="12.75" x14ac:dyDescent="0.2"/>
    <row r="619" s="23" customFormat="1" ht="12.75" x14ac:dyDescent="0.2"/>
    <row r="620" s="23" customFormat="1" ht="12.75" x14ac:dyDescent="0.2"/>
    <row r="621" s="23" customFormat="1" ht="12.75" x14ac:dyDescent="0.2"/>
    <row r="622" s="23" customFormat="1" ht="12.75" x14ac:dyDescent="0.2"/>
    <row r="623" s="23" customFormat="1" ht="12.75" x14ac:dyDescent="0.2"/>
    <row r="624" s="23" customFormat="1" ht="12.75" x14ac:dyDescent="0.2"/>
    <row r="625" s="23" customFormat="1" ht="12.75" x14ac:dyDescent="0.2"/>
    <row r="626" s="23" customFormat="1" ht="12.75" x14ac:dyDescent="0.2"/>
    <row r="627" s="23" customFormat="1" ht="12.75" x14ac:dyDescent="0.2"/>
    <row r="628" s="23" customFormat="1" ht="12.75" x14ac:dyDescent="0.2"/>
    <row r="629" s="23" customFormat="1" ht="12.75" x14ac:dyDescent="0.2"/>
    <row r="630" s="23" customFormat="1" ht="12.75" x14ac:dyDescent="0.2"/>
    <row r="631" s="23" customFormat="1" ht="12.75" x14ac:dyDescent="0.2"/>
    <row r="632" s="23" customFormat="1" ht="12.75" x14ac:dyDescent="0.2"/>
    <row r="633" s="23" customFormat="1" ht="12.75" x14ac:dyDescent="0.2"/>
    <row r="634" s="23" customFormat="1" ht="12.75" x14ac:dyDescent="0.2"/>
    <row r="635" s="23" customFormat="1" ht="12.75" x14ac:dyDescent="0.2"/>
    <row r="636" s="23" customFormat="1" ht="12.75" x14ac:dyDescent="0.2"/>
    <row r="637" s="23" customFormat="1" ht="12.75" x14ac:dyDescent="0.2"/>
    <row r="638" s="23" customFormat="1" ht="12.75" x14ac:dyDescent="0.2"/>
    <row r="639" s="23" customFormat="1" ht="12.75" x14ac:dyDescent="0.2"/>
    <row r="640" s="23" customFormat="1" ht="12.75" x14ac:dyDescent="0.2"/>
    <row r="641" s="23" customFormat="1" ht="12.75" x14ac:dyDescent="0.2"/>
    <row r="642" s="23" customFormat="1" ht="12.75" x14ac:dyDescent="0.2"/>
    <row r="643" s="23" customFormat="1" ht="12.75" x14ac:dyDescent="0.2"/>
    <row r="644" s="23" customFormat="1" ht="12.75" x14ac:dyDescent="0.2"/>
    <row r="645" s="23" customFormat="1" ht="12.75" x14ac:dyDescent="0.2"/>
    <row r="646" s="23" customFormat="1" ht="12.75" x14ac:dyDescent="0.2"/>
    <row r="647" s="23" customFormat="1" ht="12.75" x14ac:dyDescent="0.2"/>
    <row r="648" s="23" customFormat="1" ht="12.75" x14ac:dyDescent="0.2"/>
    <row r="649" s="23" customFormat="1" ht="12.75" x14ac:dyDescent="0.2"/>
    <row r="650" s="23" customFormat="1" ht="12.75" x14ac:dyDescent="0.2"/>
    <row r="651" s="23" customFormat="1" ht="12.75" x14ac:dyDescent="0.2"/>
    <row r="652" s="23" customFormat="1" ht="12.75" x14ac:dyDescent="0.2"/>
    <row r="653" s="23" customFormat="1" ht="12.75" x14ac:dyDescent="0.2"/>
    <row r="654" s="23" customFormat="1" ht="12.75" x14ac:dyDescent="0.2"/>
    <row r="655" s="23" customFormat="1" ht="12.75" x14ac:dyDescent="0.2"/>
    <row r="656" s="23" customFormat="1" ht="12.75" x14ac:dyDescent="0.2"/>
    <row r="657" s="23" customFormat="1" ht="12.75" x14ac:dyDescent="0.2"/>
    <row r="658" s="23" customFormat="1" ht="12.75" x14ac:dyDescent="0.2"/>
    <row r="659" s="23" customFormat="1" ht="12.75" x14ac:dyDescent="0.2"/>
    <row r="660" s="23" customFormat="1" ht="12.75" x14ac:dyDescent="0.2"/>
    <row r="661" s="23" customFormat="1" ht="12.75" x14ac:dyDescent="0.2"/>
    <row r="662" s="23" customFormat="1" ht="12.75" x14ac:dyDescent="0.2"/>
    <row r="663" s="23" customFormat="1" ht="12.75" x14ac:dyDescent="0.2"/>
    <row r="664" s="23" customFormat="1" ht="12.75" x14ac:dyDescent="0.2"/>
    <row r="665" s="23" customFormat="1" ht="12.75" x14ac:dyDescent="0.2"/>
    <row r="666" s="23" customFormat="1" ht="12.75" x14ac:dyDescent="0.2"/>
    <row r="667" s="23" customFormat="1" ht="12.75" x14ac:dyDescent="0.2"/>
    <row r="668" s="23" customFormat="1" ht="12.75" x14ac:dyDescent="0.2"/>
    <row r="669" s="23" customFormat="1" ht="12.75" x14ac:dyDescent="0.2"/>
    <row r="670" s="23" customFormat="1" ht="12.75" x14ac:dyDescent="0.2"/>
    <row r="671" s="23" customFormat="1" ht="12.75" x14ac:dyDescent="0.2"/>
    <row r="672" s="23" customFormat="1" ht="12.75" x14ac:dyDescent="0.2"/>
    <row r="673" s="23" customFormat="1" ht="12.75" x14ac:dyDescent="0.2"/>
    <row r="674" s="23" customFormat="1" ht="12.75" x14ac:dyDescent="0.2"/>
    <row r="675" s="23" customFormat="1" ht="12.75" x14ac:dyDescent="0.2"/>
    <row r="676" s="23" customFormat="1" ht="12.75" x14ac:dyDescent="0.2"/>
    <row r="677" s="23" customFormat="1" ht="12.75" x14ac:dyDescent="0.2"/>
    <row r="678" s="23" customFormat="1" ht="12.75" x14ac:dyDescent="0.2"/>
    <row r="679" s="23" customFormat="1" ht="12.75" x14ac:dyDescent="0.2"/>
    <row r="680" s="23" customFormat="1" ht="12.75" x14ac:dyDescent="0.2"/>
    <row r="681" s="23" customFormat="1" ht="12.75" x14ac:dyDescent="0.2"/>
    <row r="682" s="23" customFormat="1" ht="12.75" x14ac:dyDescent="0.2"/>
    <row r="683" s="23" customFormat="1" ht="12.75" x14ac:dyDescent="0.2"/>
    <row r="684" s="23" customFormat="1" ht="12.75" x14ac:dyDescent="0.2"/>
    <row r="685" s="23" customFormat="1" ht="12.75" x14ac:dyDescent="0.2"/>
    <row r="686" s="23" customFormat="1" ht="12.75" x14ac:dyDescent="0.2"/>
    <row r="687" s="23" customFormat="1" ht="12.75" x14ac:dyDescent="0.2"/>
    <row r="688" s="23" customFormat="1" ht="12.75" x14ac:dyDescent="0.2"/>
    <row r="689" s="23" customFormat="1" ht="12.75" x14ac:dyDescent="0.2"/>
    <row r="690" s="23" customFormat="1" ht="12.75" x14ac:dyDescent="0.2"/>
    <row r="691" s="23" customFormat="1" ht="12.75" x14ac:dyDescent="0.2"/>
    <row r="692" s="23" customFormat="1" ht="12.75" x14ac:dyDescent="0.2"/>
    <row r="693" s="23" customFormat="1" ht="12.75" x14ac:dyDescent="0.2"/>
    <row r="694" s="23" customFormat="1" ht="12.75" x14ac:dyDescent="0.2"/>
    <row r="695" s="23" customFormat="1" ht="12.75" x14ac:dyDescent="0.2"/>
    <row r="696" s="23" customFormat="1" ht="12.75" x14ac:dyDescent="0.2"/>
    <row r="697" s="23" customFormat="1" ht="12.75" x14ac:dyDescent="0.2"/>
    <row r="698" s="23" customFormat="1" ht="12.75" x14ac:dyDescent="0.2"/>
    <row r="699" s="23" customFormat="1" ht="12.75" x14ac:dyDescent="0.2"/>
    <row r="700" s="23" customFormat="1" ht="12.75" x14ac:dyDescent="0.2"/>
    <row r="701" s="23" customFormat="1" ht="12.75" x14ac:dyDescent="0.2"/>
    <row r="702" s="23" customFormat="1" ht="12.75" x14ac:dyDescent="0.2"/>
    <row r="703" s="23" customFormat="1" ht="12.75" x14ac:dyDescent="0.2"/>
    <row r="704" s="23" customFormat="1" ht="12.75" x14ac:dyDescent="0.2"/>
    <row r="705" s="23" customFormat="1" ht="12.75" x14ac:dyDescent="0.2"/>
    <row r="706" s="23" customFormat="1" ht="12.75" x14ac:dyDescent="0.2"/>
    <row r="707" s="23" customFormat="1" ht="12.75" x14ac:dyDescent="0.2"/>
    <row r="708" s="23" customFormat="1" ht="12.75" x14ac:dyDescent="0.2"/>
    <row r="709" s="23" customFormat="1" ht="12.75" x14ac:dyDescent="0.2"/>
    <row r="710" s="23" customFormat="1" ht="12.75" x14ac:dyDescent="0.2"/>
    <row r="711" s="23" customFormat="1" ht="12.75" x14ac:dyDescent="0.2"/>
    <row r="712" s="23" customFormat="1" ht="12.75" x14ac:dyDescent="0.2"/>
    <row r="713" s="23" customFormat="1" ht="12.75" x14ac:dyDescent="0.2"/>
    <row r="714" s="23" customFormat="1" ht="12.75" x14ac:dyDescent="0.2"/>
    <row r="715" s="23" customFormat="1" ht="12.75" x14ac:dyDescent="0.2"/>
    <row r="716" s="23" customFormat="1" ht="12.75" x14ac:dyDescent="0.2"/>
    <row r="717" s="23" customFormat="1" ht="12.75" x14ac:dyDescent="0.2"/>
    <row r="718" s="23" customFormat="1" ht="12.75" x14ac:dyDescent="0.2"/>
    <row r="719" s="23" customFormat="1" ht="12.75" x14ac:dyDescent="0.2"/>
    <row r="720" s="23" customFormat="1" ht="12.75" x14ac:dyDescent="0.2"/>
    <row r="721" s="23" customFormat="1" ht="12.75" x14ac:dyDescent="0.2"/>
    <row r="722" s="23" customFormat="1" ht="12.75" x14ac:dyDescent="0.2"/>
    <row r="723" s="23" customFormat="1" ht="12.75" x14ac:dyDescent="0.2"/>
    <row r="724" s="23" customFormat="1" ht="12.75" x14ac:dyDescent="0.2"/>
    <row r="725" s="23" customFormat="1" ht="12.75" x14ac:dyDescent="0.2"/>
    <row r="726" s="23" customFormat="1" ht="12.75" x14ac:dyDescent="0.2"/>
    <row r="727" s="23" customFormat="1" ht="12.75" x14ac:dyDescent="0.2"/>
    <row r="728" s="23" customFormat="1" ht="12.75" x14ac:dyDescent="0.2"/>
    <row r="729" s="23" customFormat="1" ht="12.75" x14ac:dyDescent="0.2"/>
    <row r="730" s="23" customFormat="1" ht="12.75" x14ac:dyDescent="0.2"/>
    <row r="731" s="23" customFormat="1" ht="12.75" x14ac:dyDescent="0.2"/>
    <row r="732" s="23" customFormat="1" ht="12.75" x14ac:dyDescent="0.2"/>
    <row r="733" s="23" customFormat="1" ht="12.75" x14ac:dyDescent="0.2"/>
    <row r="734" s="23" customFormat="1" ht="12.75" x14ac:dyDescent="0.2"/>
    <row r="735" s="23" customFormat="1" ht="12.75" x14ac:dyDescent="0.2"/>
    <row r="736" s="23" customFormat="1" ht="12.75" x14ac:dyDescent="0.2"/>
    <row r="737" s="23" customFormat="1" ht="12.75" x14ac:dyDescent="0.2"/>
    <row r="738" s="23" customFormat="1" ht="12.75" x14ac:dyDescent="0.2"/>
    <row r="739" s="23" customFormat="1" ht="12.75" x14ac:dyDescent="0.2"/>
    <row r="740" s="23" customFormat="1" ht="12.75" x14ac:dyDescent="0.2"/>
    <row r="741" s="23" customFormat="1" ht="12.75" x14ac:dyDescent="0.2"/>
    <row r="742" s="23" customFormat="1" ht="12.75" x14ac:dyDescent="0.2"/>
    <row r="743" s="23" customFormat="1" ht="12.75" x14ac:dyDescent="0.2"/>
    <row r="744" s="23" customFormat="1" ht="12.75" x14ac:dyDescent="0.2"/>
    <row r="745" s="23" customFormat="1" ht="12.75" x14ac:dyDescent="0.2"/>
    <row r="746" s="23" customFormat="1" ht="12.75" x14ac:dyDescent="0.2"/>
    <row r="747" s="23" customFormat="1" ht="12.75" x14ac:dyDescent="0.2"/>
    <row r="748" s="23" customFormat="1" ht="12.75" x14ac:dyDescent="0.2"/>
    <row r="749" s="23" customFormat="1" ht="12.75" x14ac:dyDescent="0.2"/>
    <row r="750" s="23" customFormat="1" ht="12.75" x14ac:dyDescent="0.2"/>
    <row r="751" s="23" customFormat="1" ht="12.75" x14ac:dyDescent="0.2"/>
    <row r="752" s="23" customFormat="1" ht="12.75" x14ac:dyDescent="0.2"/>
    <row r="753" s="23" customFormat="1" ht="12.75" x14ac:dyDescent="0.2"/>
    <row r="754" s="23" customFormat="1" ht="12.75" x14ac:dyDescent="0.2"/>
    <row r="755" s="23" customFormat="1" ht="12.75" x14ac:dyDescent="0.2"/>
    <row r="756" s="23" customFormat="1" ht="12.75" x14ac:dyDescent="0.2"/>
    <row r="757" s="23" customFormat="1" ht="12.75" x14ac:dyDescent="0.2"/>
    <row r="758" s="23" customFormat="1" ht="12.75" x14ac:dyDescent="0.2"/>
    <row r="759" s="23" customFormat="1" ht="12.75" x14ac:dyDescent="0.2"/>
    <row r="760" s="23" customFormat="1" ht="12.75" x14ac:dyDescent="0.2"/>
    <row r="761" s="23" customFormat="1" ht="12.75" x14ac:dyDescent="0.2"/>
    <row r="762" s="23" customFormat="1" ht="12.75" x14ac:dyDescent="0.2"/>
    <row r="763" s="23" customFormat="1" ht="12.75" x14ac:dyDescent="0.2"/>
    <row r="764" s="23" customFormat="1" ht="12.75" x14ac:dyDescent="0.2"/>
    <row r="765" s="23" customFormat="1" ht="12.75" x14ac:dyDescent="0.2"/>
    <row r="766" s="23" customFormat="1" ht="12.75" x14ac:dyDescent="0.2"/>
    <row r="767" s="23" customFormat="1" ht="12.75" x14ac:dyDescent="0.2"/>
    <row r="768" s="23" customFormat="1" ht="12.75" x14ac:dyDescent="0.2"/>
    <row r="769" s="23" customFormat="1" ht="12.75" x14ac:dyDescent="0.2"/>
    <row r="770" s="23" customFormat="1" ht="12.75" x14ac:dyDescent="0.2"/>
    <row r="771" s="23" customFormat="1" ht="12.75" x14ac:dyDescent="0.2"/>
    <row r="772" s="23" customFormat="1" ht="12.75" x14ac:dyDescent="0.2"/>
    <row r="773" s="23" customFormat="1" ht="12.75" x14ac:dyDescent="0.2"/>
    <row r="774" s="23" customFormat="1" ht="12.75" x14ac:dyDescent="0.2"/>
    <row r="775" s="23" customFormat="1" ht="12.75" x14ac:dyDescent="0.2"/>
    <row r="776" s="23" customFormat="1" ht="12.75" x14ac:dyDescent="0.2"/>
    <row r="777" s="23" customFormat="1" ht="12.75" x14ac:dyDescent="0.2"/>
    <row r="778" s="23" customFormat="1" ht="12.75" x14ac:dyDescent="0.2"/>
    <row r="779" s="23" customFormat="1" ht="12.75" x14ac:dyDescent="0.2"/>
    <row r="780" s="23" customFormat="1" ht="12.75" x14ac:dyDescent="0.2"/>
    <row r="781" s="23" customFormat="1" ht="12.75" x14ac:dyDescent="0.2"/>
    <row r="782" s="23" customFormat="1" ht="12.75" x14ac:dyDescent="0.2"/>
    <row r="783" s="23" customFormat="1" ht="12.75" x14ac:dyDescent="0.2"/>
    <row r="784" s="23" customFormat="1" ht="12.75" x14ac:dyDescent="0.2"/>
    <row r="785" s="23" customFormat="1" ht="12.75" x14ac:dyDescent="0.2"/>
    <row r="786" s="23" customFormat="1" ht="12.75" x14ac:dyDescent="0.2"/>
    <row r="787" s="23" customFormat="1" ht="12.75" x14ac:dyDescent="0.2"/>
    <row r="788" s="23" customFormat="1" ht="12.75" x14ac:dyDescent="0.2"/>
    <row r="789" s="23" customFormat="1" ht="12.75" x14ac:dyDescent="0.2"/>
    <row r="790" s="23" customFormat="1" ht="12.75" x14ac:dyDescent="0.2"/>
    <row r="791" s="23" customFormat="1" ht="12.75" x14ac:dyDescent="0.2"/>
    <row r="792" s="23" customFormat="1" ht="12.75" x14ac:dyDescent="0.2"/>
    <row r="793" s="23" customFormat="1" ht="12.75" x14ac:dyDescent="0.2"/>
    <row r="794" s="23" customFormat="1" ht="12.75" x14ac:dyDescent="0.2"/>
    <row r="795" s="23" customFormat="1" ht="12.75" x14ac:dyDescent="0.2"/>
    <row r="796" s="23" customFormat="1" ht="12.75" x14ac:dyDescent="0.2"/>
    <row r="797" s="23" customFormat="1" ht="12.75" x14ac:dyDescent="0.2"/>
    <row r="798" s="23" customFormat="1" ht="12.75" x14ac:dyDescent="0.2"/>
    <row r="799" s="23" customFormat="1" ht="12.75" x14ac:dyDescent="0.2"/>
    <row r="800" s="23" customFormat="1" ht="12.75" x14ac:dyDescent="0.2"/>
    <row r="801" s="23" customFormat="1" ht="12.75" x14ac:dyDescent="0.2"/>
    <row r="802" s="23" customFormat="1" ht="12.75" x14ac:dyDescent="0.2"/>
    <row r="803" s="23" customFormat="1" ht="12.75" x14ac:dyDescent="0.2"/>
    <row r="804" s="23" customFormat="1" ht="12.75" x14ac:dyDescent="0.2"/>
    <row r="805" s="23" customFormat="1" ht="12.75" x14ac:dyDescent="0.2"/>
    <row r="806" s="23" customFormat="1" ht="12.75" x14ac:dyDescent="0.2"/>
    <row r="807" s="23" customFormat="1" ht="12.75" x14ac:dyDescent="0.2"/>
    <row r="808" s="23" customFormat="1" ht="12.75" x14ac:dyDescent="0.2"/>
    <row r="809" s="23" customFormat="1" ht="12.75" x14ac:dyDescent="0.2"/>
    <row r="810" s="23" customFormat="1" ht="12.75" x14ac:dyDescent="0.2"/>
    <row r="811" s="23" customFormat="1" ht="12.75" x14ac:dyDescent="0.2"/>
    <row r="812" s="23" customFormat="1" ht="12.75" x14ac:dyDescent="0.2"/>
    <row r="813" s="23" customFormat="1" ht="12.75" x14ac:dyDescent="0.2"/>
    <row r="814" s="23" customFormat="1" ht="12.75" x14ac:dyDescent="0.2"/>
    <row r="815" s="23" customFormat="1" ht="12.75" x14ac:dyDescent="0.2"/>
    <row r="816" s="23" customFormat="1" ht="12.75" x14ac:dyDescent="0.2"/>
    <row r="817" s="23" customFormat="1" ht="12.75" x14ac:dyDescent="0.2"/>
    <row r="818" s="23" customFormat="1" ht="12.75" x14ac:dyDescent="0.2"/>
    <row r="819" s="23" customFormat="1" ht="12.75" x14ac:dyDescent="0.2"/>
    <row r="820" s="23" customFormat="1" ht="12.75" x14ac:dyDescent="0.2"/>
    <row r="821" s="23" customFormat="1" ht="12.75" x14ac:dyDescent="0.2"/>
    <row r="822" s="23" customFormat="1" ht="12.75" x14ac:dyDescent="0.2"/>
    <row r="823" s="23" customFormat="1" ht="12.75" x14ac:dyDescent="0.2"/>
    <row r="824" s="23" customFormat="1" ht="12.75" x14ac:dyDescent="0.2"/>
    <row r="825" s="23" customFormat="1" ht="12.75" x14ac:dyDescent="0.2"/>
    <row r="826" s="23" customFormat="1" ht="12.75" x14ac:dyDescent="0.2"/>
    <row r="827" s="23" customFormat="1" ht="12.75" x14ac:dyDescent="0.2"/>
    <row r="828" s="23" customFormat="1" ht="12.75" x14ac:dyDescent="0.2"/>
    <row r="829" s="23" customFormat="1" ht="12.75" x14ac:dyDescent="0.2"/>
    <row r="830" s="23" customFormat="1" ht="12.75" x14ac:dyDescent="0.2"/>
    <row r="831" s="23" customFormat="1" ht="12.75" x14ac:dyDescent="0.2"/>
    <row r="832" s="23" customFormat="1" ht="12.75" x14ac:dyDescent="0.2"/>
    <row r="833" s="23" customFormat="1" ht="12.75" x14ac:dyDescent="0.2"/>
    <row r="834" s="23" customFormat="1" ht="12.75" x14ac:dyDescent="0.2"/>
    <row r="835" s="23" customFormat="1" ht="12.75" x14ac:dyDescent="0.2"/>
    <row r="836" s="23" customFormat="1" ht="12.75" x14ac:dyDescent="0.2"/>
    <row r="837" s="23" customFormat="1" ht="12.75" x14ac:dyDescent="0.2"/>
    <row r="838" s="23" customFormat="1" ht="12.75" x14ac:dyDescent="0.2"/>
    <row r="839" s="23" customFormat="1" ht="12.75" x14ac:dyDescent="0.2"/>
    <row r="840" s="23" customFormat="1" ht="12.75" x14ac:dyDescent="0.2"/>
    <row r="841" s="23" customFormat="1" ht="12.75" x14ac:dyDescent="0.2"/>
    <row r="842" s="23" customFormat="1" ht="12.75" x14ac:dyDescent="0.2"/>
    <row r="843" s="23" customFormat="1" ht="12.75" x14ac:dyDescent="0.2"/>
    <row r="844" s="23" customFormat="1" ht="12.75" x14ac:dyDescent="0.2"/>
    <row r="845" s="23" customFormat="1" ht="12.75" x14ac:dyDescent="0.2"/>
    <row r="846" s="23" customFormat="1" ht="12.75" x14ac:dyDescent="0.2"/>
    <row r="847" s="23" customFormat="1" ht="12.75" x14ac:dyDescent="0.2"/>
    <row r="848" s="23" customFormat="1" ht="12.75" x14ac:dyDescent="0.2"/>
    <row r="849" s="23" customFormat="1" ht="12.75" x14ac:dyDescent="0.2"/>
    <row r="850" s="23" customFormat="1" ht="12.75" x14ac:dyDescent="0.2"/>
    <row r="851" s="23" customFormat="1" ht="12.75" x14ac:dyDescent="0.2"/>
    <row r="852" s="23" customFormat="1" ht="12.75" x14ac:dyDescent="0.2"/>
    <row r="853" s="23" customFormat="1" ht="12.75" x14ac:dyDescent="0.2"/>
    <row r="854" s="23" customFormat="1" ht="12.75" x14ac:dyDescent="0.2"/>
    <row r="855" s="23" customFormat="1" ht="12.75" x14ac:dyDescent="0.2"/>
    <row r="856" s="23" customFormat="1" ht="12.75" x14ac:dyDescent="0.2"/>
    <row r="857" s="23" customFormat="1" ht="12.75" x14ac:dyDescent="0.2"/>
    <row r="858" s="23" customFormat="1" ht="12.75" x14ac:dyDescent="0.2"/>
    <row r="859" s="23" customFormat="1" ht="12.75" x14ac:dyDescent="0.2"/>
    <row r="860" s="23" customFormat="1" ht="12.75" x14ac:dyDescent="0.2"/>
    <row r="861" s="23" customFormat="1" ht="12.75" x14ac:dyDescent="0.2"/>
    <row r="862" s="23" customFormat="1" ht="12.75" x14ac:dyDescent="0.2"/>
    <row r="863" s="23" customFormat="1" ht="12.75" x14ac:dyDescent="0.2"/>
    <row r="864" s="23" customFormat="1" ht="12.75" x14ac:dyDescent="0.2"/>
    <row r="865" s="23" customFormat="1" ht="12.75" x14ac:dyDescent="0.2"/>
    <row r="866" s="23" customFormat="1" ht="12.75" x14ac:dyDescent="0.2"/>
    <row r="867" s="23" customFormat="1" ht="12.75" x14ac:dyDescent="0.2"/>
    <row r="868" s="23" customFormat="1" ht="12.75" x14ac:dyDescent="0.2"/>
    <row r="869" s="23" customFormat="1" ht="12.75" x14ac:dyDescent="0.2"/>
    <row r="870" s="23" customFormat="1" ht="12.75" x14ac:dyDescent="0.2"/>
    <row r="871" s="23" customFormat="1" ht="12.75" x14ac:dyDescent="0.2"/>
    <row r="872" s="23" customFormat="1" ht="12.75" x14ac:dyDescent="0.2"/>
    <row r="873" s="23" customFormat="1" ht="12.75" x14ac:dyDescent="0.2"/>
    <row r="874" s="23" customFormat="1" ht="12.75" x14ac:dyDescent="0.2"/>
    <row r="875" s="23" customFormat="1" ht="12.75" x14ac:dyDescent="0.2"/>
    <row r="876" s="23" customFormat="1" ht="12.75" x14ac:dyDescent="0.2"/>
    <row r="877" s="23" customFormat="1" ht="12.75" x14ac:dyDescent="0.2"/>
    <row r="878" s="23" customFormat="1" ht="12.75" x14ac:dyDescent="0.2"/>
    <row r="879" s="23" customFormat="1" ht="12.75" x14ac:dyDescent="0.2"/>
    <row r="880" s="23" customFormat="1" ht="12.75" x14ac:dyDescent="0.2"/>
    <row r="881" s="23" customFormat="1" ht="12.75" x14ac:dyDescent="0.2"/>
    <row r="882" s="23" customFormat="1" ht="12.75" x14ac:dyDescent="0.2"/>
    <row r="883" s="23" customFormat="1" ht="12.75" x14ac:dyDescent="0.2"/>
    <row r="884" s="23" customFormat="1" ht="12.75" x14ac:dyDescent="0.2"/>
    <row r="885" s="23" customFormat="1" ht="12.75" x14ac:dyDescent="0.2"/>
    <row r="886" s="23" customFormat="1" ht="12.75" x14ac:dyDescent="0.2"/>
    <row r="887" s="23" customFormat="1" ht="12.75" x14ac:dyDescent="0.2"/>
    <row r="888" s="23" customFormat="1" ht="12.75" x14ac:dyDescent="0.2"/>
    <row r="889" s="23" customFormat="1" ht="12.75" x14ac:dyDescent="0.2"/>
    <row r="890" s="23" customFormat="1" ht="12.75" x14ac:dyDescent="0.2"/>
    <row r="891" s="23" customFormat="1" ht="12.75" x14ac:dyDescent="0.2"/>
    <row r="892" s="23" customFormat="1" ht="12.75" x14ac:dyDescent="0.2"/>
    <row r="893" s="23" customFormat="1" ht="12.75" x14ac:dyDescent="0.2"/>
    <row r="894" s="23" customFormat="1" ht="12.75" x14ac:dyDescent="0.2"/>
    <row r="895" s="23" customFormat="1" ht="12.75" x14ac:dyDescent="0.2"/>
    <row r="896" s="23" customFormat="1" ht="12.75" x14ac:dyDescent="0.2"/>
    <row r="897" s="23" customFormat="1" ht="12.75" x14ac:dyDescent="0.2"/>
    <row r="898" s="23" customFormat="1" ht="12.75" x14ac:dyDescent="0.2"/>
    <row r="899" s="23" customFormat="1" ht="12.75" x14ac:dyDescent="0.2"/>
    <row r="900" s="23" customFormat="1" ht="12.75" x14ac:dyDescent="0.2"/>
    <row r="901" s="23" customFormat="1" ht="12.75" x14ac:dyDescent="0.2"/>
    <row r="902" s="23" customFormat="1" ht="12.75" x14ac:dyDescent="0.2"/>
    <row r="903" s="23" customFormat="1" ht="12.75" x14ac:dyDescent="0.2"/>
    <row r="904" s="23" customFormat="1" ht="12.75" x14ac:dyDescent="0.2"/>
    <row r="905" s="23" customFormat="1" ht="12.75" x14ac:dyDescent="0.2"/>
    <row r="906" s="23" customFormat="1" ht="12.75" x14ac:dyDescent="0.2"/>
    <row r="907" s="23" customFormat="1" ht="12.75" x14ac:dyDescent="0.2"/>
    <row r="908" s="23" customFormat="1" ht="12.75" x14ac:dyDescent="0.2"/>
    <row r="909" s="23" customFormat="1" ht="12.75" x14ac:dyDescent="0.2"/>
    <row r="910" s="23" customFormat="1" ht="12.75" x14ac:dyDescent="0.2"/>
    <row r="911" s="23" customFormat="1" ht="12.75" x14ac:dyDescent="0.2"/>
    <row r="912" s="23" customFormat="1" ht="12.75" x14ac:dyDescent="0.2"/>
    <row r="913" s="23" customFormat="1" ht="12.75" x14ac:dyDescent="0.2"/>
    <row r="914" s="23" customFormat="1" ht="12.75" x14ac:dyDescent="0.2"/>
    <row r="915" s="23" customFormat="1" ht="12.75" x14ac:dyDescent="0.2"/>
    <row r="916" s="23" customFormat="1" ht="12.75" x14ac:dyDescent="0.2"/>
    <row r="917" s="23" customFormat="1" ht="12.75" x14ac:dyDescent="0.2"/>
    <row r="918" s="23" customFormat="1" ht="12.75" x14ac:dyDescent="0.2"/>
    <row r="919" s="23" customFormat="1" ht="12.75" x14ac:dyDescent="0.2"/>
    <row r="920" s="23" customFormat="1" ht="12.75" x14ac:dyDescent="0.2"/>
    <row r="921" s="23" customFormat="1" ht="12.75" x14ac:dyDescent="0.2"/>
    <row r="922" s="23" customFormat="1" ht="12.75" x14ac:dyDescent="0.2"/>
    <row r="923" s="23" customFormat="1" ht="12.75" x14ac:dyDescent="0.2"/>
    <row r="924" s="23" customFormat="1" ht="12.75" x14ac:dyDescent="0.2"/>
    <row r="925" s="23" customFormat="1" ht="12.75" x14ac:dyDescent="0.2"/>
    <row r="926" s="23" customFormat="1" ht="12.75" x14ac:dyDescent="0.2"/>
    <row r="927" s="23" customFormat="1" ht="12.75" x14ac:dyDescent="0.2"/>
    <row r="928" s="23" customFormat="1" ht="12.75" x14ac:dyDescent="0.2"/>
    <row r="929" s="23" customFormat="1" ht="12.75" x14ac:dyDescent="0.2"/>
    <row r="930" s="23" customFormat="1" ht="12.75" x14ac:dyDescent="0.2"/>
    <row r="931" s="23" customFormat="1" ht="12.75" x14ac:dyDescent="0.2"/>
    <row r="932" s="23" customFormat="1" ht="12.75" x14ac:dyDescent="0.2"/>
    <row r="933" s="23" customFormat="1" ht="12.75" x14ac:dyDescent="0.2"/>
    <row r="934" s="23" customFormat="1" ht="12.75" x14ac:dyDescent="0.2"/>
    <row r="935" s="23" customFormat="1" ht="12.75" x14ac:dyDescent="0.2"/>
    <row r="936" s="23" customFormat="1" ht="12.75" x14ac:dyDescent="0.2"/>
    <row r="937" s="23" customFormat="1" ht="12.75" x14ac:dyDescent="0.2"/>
    <row r="938" s="23" customFormat="1" ht="12.75" x14ac:dyDescent="0.2"/>
    <row r="939" s="23" customFormat="1" ht="12.75" x14ac:dyDescent="0.2"/>
    <row r="940" s="23" customFormat="1" ht="12.75" x14ac:dyDescent="0.2"/>
    <row r="941" s="23" customFormat="1" ht="12.75" x14ac:dyDescent="0.2"/>
    <row r="942" s="23" customFormat="1" ht="12.75" x14ac:dyDescent="0.2"/>
    <row r="943" s="23" customFormat="1" ht="12.75" x14ac:dyDescent="0.2"/>
    <row r="944" s="23" customFormat="1" ht="12.75" x14ac:dyDescent="0.2"/>
    <row r="945" s="23" customFormat="1" ht="12.75" x14ac:dyDescent="0.2"/>
    <row r="946" s="23" customFormat="1" ht="12.75" x14ac:dyDescent="0.2"/>
    <row r="947" s="23" customFormat="1" ht="12.75" x14ac:dyDescent="0.2"/>
    <row r="948" s="23" customFormat="1" ht="12.75" x14ac:dyDescent="0.2"/>
    <row r="949" s="23" customFormat="1" ht="12.75" x14ac:dyDescent="0.2"/>
    <row r="950" s="23" customFormat="1" ht="12.75" x14ac:dyDescent="0.2"/>
    <row r="951" s="23" customFormat="1" ht="12.75" x14ac:dyDescent="0.2"/>
    <row r="952" s="23" customFormat="1" ht="12.75" x14ac:dyDescent="0.2"/>
    <row r="953" s="23" customFormat="1" ht="12.75" x14ac:dyDescent="0.2"/>
    <row r="954" s="23" customFormat="1" ht="12.75" x14ac:dyDescent="0.2"/>
    <row r="955" s="23" customFormat="1" ht="12.75" x14ac:dyDescent="0.2"/>
    <row r="956" s="23" customFormat="1" ht="12.75" x14ac:dyDescent="0.2"/>
    <row r="957" s="23" customFormat="1" ht="12.75" x14ac:dyDescent="0.2"/>
    <row r="958" s="23" customFormat="1" ht="12.75" x14ac:dyDescent="0.2"/>
    <row r="959" s="23" customFormat="1" ht="12.75" x14ac:dyDescent="0.2"/>
    <row r="960" s="23" customFormat="1" ht="12.75" x14ac:dyDescent="0.2"/>
    <row r="961" s="23" customFormat="1" ht="12.75" x14ac:dyDescent="0.2"/>
    <row r="962" s="23" customFormat="1" ht="12.75" x14ac:dyDescent="0.2"/>
    <row r="963" s="23" customFormat="1" ht="12.75" x14ac:dyDescent="0.2"/>
    <row r="964" s="23" customFormat="1" ht="12.75" x14ac:dyDescent="0.2"/>
    <row r="965" s="23" customFormat="1" ht="12.75" x14ac:dyDescent="0.2"/>
    <row r="966" s="23" customFormat="1" ht="12.75" x14ac:dyDescent="0.2"/>
    <row r="967" s="23" customFormat="1" ht="12.75" x14ac:dyDescent="0.2"/>
    <row r="968" s="23" customFormat="1" ht="12.75" x14ac:dyDescent="0.2"/>
    <row r="969" s="23" customFormat="1" ht="12.75" x14ac:dyDescent="0.2"/>
    <row r="970" s="23" customFormat="1" ht="12.75" x14ac:dyDescent="0.2"/>
    <row r="971" s="23" customFormat="1" ht="12.75" x14ac:dyDescent="0.2"/>
    <row r="972" s="23" customFormat="1" ht="12.75" x14ac:dyDescent="0.2"/>
    <row r="973" s="23" customFormat="1" ht="12.75" x14ac:dyDescent="0.2"/>
    <row r="974" s="23" customFormat="1" ht="12.75" x14ac:dyDescent="0.2"/>
    <row r="975" s="23" customFormat="1" ht="12.75" x14ac:dyDescent="0.2"/>
    <row r="976" s="23" customFormat="1" ht="12.75" x14ac:dyDescent="0.2"/>
    <row r="977" s="23" customFormat="1" ht="12.75" x14ac:dyDescent="0.2"/>
    <row r="978" s="23" customFormat="1" ht="12.75" x14ac:dyDescent="0.2"/>
    <row r="979" s="23" customFormat="1" ht="12.75" x14ac:dyDescent="0.2"/>
    <row r="980" s="23" customFormat="1" ht="12.75" x14ac:dyDescent="0.2"/>
    <row r="981" s="23" customFormat="1" ht="12.75" x14ac:dyDescent="0.2"/>
    <row r="982" s="23" customFormat="1" ht="12.75" x14ac:dyDescent="0.2"/>
    <row r="983" s="23" customFormat="1" ht="12.75" x14ac:dyDescent="0.2"/>
    <row r="984" s="23" customFormat="1" ht="12.75" x14ac:dyDescent="0.2"/>
    <row r="985" s="23" customFormat="1" ht="12.75" x14ac:dyDescent="0.2"/>
    <row r="986" s="23" customFormat="1" ht="12.75" x14ac:dyDescent="0.2"/>
    <row r="987" s="23" customFormat="1" ht="12.75" x14ac:dyDescent="0.2"/>
    <row r="988" s="23" customFormat="1" ht="12.75" x14ac:dyDescent="0.2"/>
    <row r="989" s="23" customFormat="1" ht="12.75" x14ac:dyDescent="0.2"/>
    <row r="990" s="23" customFormat="1" ht="12.75" x14ac:dyDescent="0.2"/>
    <row r="991" s="23" customFormat="1" ht="12.75" x14ac:dyDescent="0.2"/>
    <row r="992" s="23" customFormat="1" ht="12.75" x14ac:dyDescent="0.2"/>
    <row r="993" s="23" customFormat="1" ht="12.75" x14ac:dyDescent="0.2"/>
    <row r="994" s="23" customFormat="1" ht="12.75" x14ac:dyDescent="0.2"/>
    <row r="995" s="23" customFormat="1" ht="12.75" x14ac:dyDescent="0.2"/>
    <row r="996" s="23" customFormat="1" ht="12.75" x14ac:dyDescent="0.2"/>
    <row r="997" s="23" customFormat="1" ht="12.75" x14ac:dyDescent="0.2"/>
    <row r="998" s="23" customFormat="1" ht="12.75" x14ac:dyDescent="0.2"/>
    <row r="999" s="23" customFormat="1" ht="12.75" x14ac:dyDescent="0.2"/>
    <row r="1000" s="23" customFormat="1" ht="12.75" x14ac:dyDescent="0.2"/>
    <row r="1001" s="23" customFormat="1" ht="12.75" x14ac:dyDescent="0.2"/>
    <row r="1002" s="23" customFormat="1" ht="12.75" x14ac:dyDescent="0.2"/>
    <row r="1003" s="23" customFormat="1" ht="12.75" x14ac:dyDescent="0.2"/>
    <row r="1004" s="23" customFormat="1" ht="12.75" x14ac:dyDescent="0.2"/>
    <row r="1005" s="23" customFormat="1" ht="12.75" x14ac:dyDescent="0.2"/>
    <row r="1006" s="23" customFormat="1" ht="12.75" x14ac:dyDescent="0.2"/>
    <row r="1007" s="23" customFormat="1" ht="12.75" x14ac:dyDescent="0.2"/>
    <row r="1008" s="23" customFormat="1" ht="12.75" x14ac:dyDescent="0.2"/>
    <row r="1009" s="23" customFormat="1" ht="12.75" x14ac:dyDescent="0.2"/>
    <row r="1010" s="23" customFormat="1" ht="12.75" x14ac:dyDescent="0.2"/>
    <row r="1011" s="23" customFormat="1" ht="12.75" x14ac:dyDescent="0.2"/>
    <row r="1012" s="23" customFormat="1" ht="12.75" x14ac:dyDescent="0.2"/>
    <row r="1013" s="23" customFormat="1" ht="12.75" x14ac:dyDescent="0.2"/>
    <row r="1014" s="23" customFormat="1" ht="12.75" x14ac:dyDescent="0.2"/>
    <row r="1015" s="23" customFormat="1" ht="12.75" x14ac:dyDescent="0.2"/>
    <row r="1016" s="23" customFormat="1" ht="12.75" x14ac:dyDescent="0.2"/>
    <row r="1017" s="23" customFormat="1" ht="12.75" x14ac:dyDescent="0.2"/>
    <row r="1018" s="23" customFormat="1" ht="12.75" x14ac:dyDescent="0.2"/>
    <row r="1019" s="23" customFormat="1" ht="12.75" x14ac:dyDescent="0.2"/>
    <row r="1020" s="23" customFormat="1" ht="12.75" x14ac:dyDescent="0.2"/>
    <row r="1021" s="23" customFormat="1" ht="12.75" x14ac:dyDescent="0.2"/>
    <row r="1022" s="23" customFormat="1" ht="12.75" x14ac:dyDescent="0.2"/>
    <row r="1023" s="23" customFormat="1" ht="12.75" x14ac:dyDescent="0.2"/>
    <row r="1024" s="23" customFormat="1" ht="12.75" x14ac:dyDescent="0.2"/>
    <row r="1025" s="23" customFormat="1" ht="12.75" x14ac:dyDescent="0.2"/>
    <row r="1026" s="23" customFormat="1" ht="12.75" x14ac:dyDescent="0.2"/>
    <row r="1027" s="23" customFormat="1" ht="12.75" x14ac:dyDescent="0.2"/>
    <row r="1028" s="23" customFormat="1" ht="12.75" x14ac:dyDescent="0.2"/>
    <row r="1029" s="23" customFormat="1" ht="12.75" x14ac:dyDescent="0.2"/>
    <row r="1030" s="23" customFormat="1" ht="12.75" x14ac:dyDescent="0.2"/>
    <row r="1031" s="23" customFormat="1" ht="12.75" x14ac:dyDescent="0.2"/>
    <row r="1032" s="23" customFormat="1" ht="12.75" x14ac:dyDescent="0.2"/>
    <row r="1033" s="23" customFormat="1" ht="12.75" x14ac:dyDescent="0.2"/>
    <row r="1034" s="23" customFormat="1" ht="12.75" x14ac:dyDescent="0.2"/>
    <row r="1035" s="23" customFormat="1" ht="12.75" x14ac:dyDescent="0.2"/>
    <row r="1036" s="23" customFormat="1" ht="12.75" x14ac:dyDescent="0.2"/>
    <row r="1037" s="23" customFormat="1" ht="12.75" x14ac:dyDescent="0.2"/>
    <row r="1038" s="23" customFormat="1" ht="12.75" x14ac:dyDescent="0.2"/>
    <row r="1039" s="23" customFormat="1" ht="12.75" x14ac:dyDescent="0.2"/>
    <row r="1040" s="23" customFormat="1" ht="12.75" x14ac:dyDescent="0.2"/>
    <row r="1041" s="23" customFormat="1" ht="12.75" x14ac:dyDescent="0.2"/>
    <row r="1042" s="23" customFormat="1" ht="12.75" x14ac:dyDescent="0.2"/>
    <row r="1043" s="23" customFormat="1" ht="12.75" x14ac:dyDescent="0.2"/>
    <row r="1044" s="23" customFormat="1" ht="12.75" x14ac:dyDescent="0.2"/>
    <row r="1045" s="23" customFormat="1" ht="12.75" x14ac:dyDescent="0.2"/>
    <row r="1046" s="23" customFormat="1" ht="12.75" x14ac:dyDescent="0.2"/>
    <row r="1047" s="23" customFormat="1" ht="12.75" x14ac:dyDescent="0.2"/>
    <row r="1048" s="23" customFormat="1" ht="12.75" x14ac:dyDescent="0.2"/>
    <row r="1049" s="23" customFormat="1" ht="12.75" x14ac:dyDescent="0.2"/>
    <row r="1050" s="23" customFormat="1" ht="12.75" x14ac:dyDescent="0.2"/>
    <row r="1051" s="23" customFormat="1" ht="12.75" x14ac:dyDescent="0.2"/>
    <row r="1052" s="23" customFormat="1" ht="12.75" x14ac:dyDescent="0.2"/>
    <row r="1053" s="23" customFormat="1" ht="12.75" x14ac:dyDescent="0.2"/>
    <row r="1054" s="23" customFormat="1" ht="12.75" x14ac:dyDescent="0.2"/>
    <row r="1055" s="23" customFormat="1" ht="12.75" x14ac:dyDescent="0.2"/>
    <row r="1056" s="23" customFormat="1" ht="12.75" x14ac:dyDescent="0.2"/>
    <row r="1057" s="23" customFormat="1" ht="12.75" x14ac:dyDescent="0.2"/>
    <row r="1058" s="23" customFormat="1" ht="12.75" x14ac:dyDescent="0.2"/>
    <row r="1059" s="23" customFormat="1" ht="12.75" x14ac:dyDescent="0.2"/>
    <row r="1060" s="23" customFormat="1" ht="12.75" x14ac:dyDescent="0.2"/>
    <row r="1061" s="23" customFormat="1" ht="12.75" x14ac:dyDescent="0.2"/>
    <row r="1062" s="23" customFormat="1" ht="12.75" x14ac:dyDescent="0.2"/>
    <row r="1063" s="23" customFormat="1" ht="12.75" x14ac:dyDescent="0.2"/>
    <row r="1064" s="23" customFormat="1" ht="12.75" x14ac:dyDescent="0.2"/>
    <row r="1065" s="23" customFormat="1" ht="12.75" x14ac:dyDescent="0.2"/>
    <row r="1066" s="23" customFormat="1" ht="12.75" x14ac:dyDescent="0.2"/>
    <row r="1067" s="23" customFormat="1" ht="12.75" x14ac:dyDescent="0.2"/>
    <row r="1068" s="23" customFormat="1" ht="12.75" x14ac:dyDescent="0.2"/>
    <row r="1069" s="23" customFormat="1" ht="12.75" x14ac:dyDescent="0.2"/>
    <row r="1070" s="23" customFormat="1" ht="12.75" x14ac:dyDescent="0.2"/>
    <row r="1071" s="23" customFormat="1" ht="12.75" x14ac:dyDescent="0.2"/>
    <row r="1072" s="23" customFormat="1" ht="12.75" x14ac:dyDescent="0.2"/>
    <row r="1073" s="23" customFormat="1" ht="12.75" x14ac:dyDescent="0.2"/>
    <row r="1074" s="23" customFormat="1" ht="12.75" x14ac:dyDescent="0.2"/>
    <row r="1075" s="23" customFormat="1" ht="12.75" x14ac:dyDescent="0.2"/>
    <row r="1076" s="23" customFormat="1" ht="12.75" x14ac:dyDescent="0.2"/>
    <row r="1077" s="23" customFormat="1" ht="12.75" x14ac:dyDescent="0.2"/>
    <row r="1078" s="23" customFormat="1" ht="12.75" x14ac:dyDescent="0.2"/>
    <row r="1079" s="23" customFormat="1" ht="12.75" x14ac:dyDescent="0.2"/>
    <row r="1080" s="23" customFormat="1" ht="12.75" x14ac:dyDescent="0.2"/>
    <row r="1081" s="23" customFormat="1" ht="12.75" x14ac:dyDescent="0.2"/>
    <row r="1082" s="23" customFormat="1" ht="12.75" x14ac:dyDescent="0.2"/>
    <row r="1083" s="23" customFormat="1" ht="12.75" x14ac:dyDescent="0.2"/>
    <row r="1084" s="23" customFormat="1" ht="12.75" x14ac:dyDescent="0.2"/>
    <row r="1085" s="23" customFormat="1" ht="12.75" x14ac:dyDescent="0.2"/>
    <row r="1086" s="23" customFormat="1" ht="12.75" x14ac:dyDescent="0.2"/>
    <row r="1087" s="23" customFormat="1" ht="12.75" x14ac:dyDescent="0.2"/>
    <row r="1088" s="23" customFormat="1" ht="12.75" x14ac:dyDescent="0.2"/>
    <row r="1089" s="23" customFormat="1" ht="12.75" x14ac:dyDescent="0.2"/>
    <row r="1090" s="23" customFormat="1" ht="12.75" x14ac:dyDescent="0.2"/>
    <row r="1091" s="23" customFormat="1" ht="12.75" x14ac:dyDescent="0.2"/>
    <row r="1092" s="23" customFormat="1" ht="12.75" x14ac:dyDescent="0.2"/>
    <row r="1093" s="23" customFormat="1" ht="12.75" x14ac:dyDescent="0.2"/>
    <row r="1094" s="23" customFormat="1" ht="12.75" x14ac:dyDescent="0.2"/>
    <row r="1095" s="23" customFormat="1" ht="12.75" x14ac:dyDescent="0.2"/>
    <row r="1096" s="23" customFormat="1" ht="12.75" x14ac:dyDescent="0.2"/>
    <row r="1097" s="23" customFormat="1" ht="12.75" x14ac:dyDescent="0.2"/>
    <row r="1098" s="23" customFormat="1" ht="12.75" x14ac:dyDescent="0.2"/>
    <row r="1099" s="23" customFormat="1" ht="12.75" x14ac:dyDescent="0.2"/>
    <row r="1100" s="23" customFormat="1" ht="12.75" x14ac:dyDescent="0.2"/>
    <row r="1101" s="23" customFormat="1" ht="12.75" x14ac:dyDescent="0.2"/>
    <row r="1102" s="23" customFormat="1" ht="12.75" x14ac:dyDescent="0.2"/>
    <row r="1103" s="23" customFormat="1" ht="12.75" x14ac:dyDescent="0.2"/>
    <row r="1104" s="23" customFormat="1" ht="12.75" x14ac:dyDescent="0.2"/>
    <row r="1105" s="23" customFormat="1" ht="12.75" x14ac:dyDescent="0.2"/>
    <row r="1106" s="23" customFormat="1" ht="12.75" x14ac:dyDescent="0.2"/>
    <row r="1107" s="23" customFormat="1" ht="12.75" x14ac:dyDescent="0.2"/>
    <row r="1108" s="23" customFormat="1" ht="12.75" x14ac:dyDescent="0.2"/>
    <row r="1109" s="23" customFormat="1" ht="12.75" x14ac:dyDescent="0.2"/>
    <row r="1110" s="23" customFormat="1" ht="12.75" x14ac:dyDescent="0.2"/>
    <row r="1111" s="23" customFormat="1" ht="12.75" x14ac:dyDescent="0.2"/>
    <row r="1112" s="23" customFormat="1" ht="12.75" x14ac:dyDescent="0.2"/>
    <row r="1113" s="23" customFormat="1" ht="12.75" x14ac:dyDescent="0.2"/>
    <row r="1114" s="23" customFormat="1" ht="12.75" x14ac:dyDescent="0.2"/>
    <row r="1115" s="23" customFormat="1" ht="12.75" x14ac:dyDescent="0.2"/>
    <row r="1116" s="23" customFormat="1" ht="12.75" x14ac:dyDescent="0.2"/>
    <row r="1117" s="23" customFormat="1" ht="12.75" x14ac:dyDescent="0.2"/>
    <row r="1118" s="23" customFormat="1" ht="12.75" x14ac:dyDescent="0.2"/>
    <row r="1119" s="23" customFormat="1" ht="12.75" x14ac:dyDescent="0.2"/>
    <row r="1120" s="23" customFormat="1" ht="12.75" x14ac:dyDescent="0.2"/>
    <row r="1121" s="23" customFormat="1" ht="12.75" x14ac:dyDescent="0.2"/>
    <row r="1122" s="23" customFormat="1" ht="12.75" x14ac:dyDescent="0.2"/>
    <row r="1123" s="23" customFormat="1" ht="12.75" x14ac:dyDescent="0.2"/>
    <row r="1124" s="23" customFormat="1" ht="12.75" x14ac:dyDescent="0.2"/>
    <row r="1125" s="23" customFormat="1" ht="12.75" x14ac:dyDescent="0.2"/>
    <row r="1126" s="23" customFormat="1" ht="12.75" x14ac:dyDescent="0.2"/>
    <row r="1127" s="23" customFormat="1" ht="12.75" x14ac:dyDescent="0.2"/>
    <row r="1128" s="23" customFormat="1" ht="12.75" x14ac:dyDescent="0.2"/>
    <row r="1129" s="23" customFormat="1" ht="12.75" x14ac:dyDescent="0.2"/>
    <row r="1130" s="23" customFormat="1" ht="12.75" x14ac:dyDescent="0.2"/>
    <row r="1131" s="23" customFormat="1" ht="12.75" x14ac:dyDescent="0.2"/>
    <row r="1132" s="23" customFormat="1" ht="12.75" x14ac:dyDescent="0.2"/>
    <row r="1133" s="23" customFormat="1" ht="12.75" x14ac:dyDescent="0.2"/>
    <row r="1134" s="23" customFormat="1" ht="12.75" x14ac:dyDescent="0.2"/>
    <row r="1135" s="23" customFormat="1" ht="12.75" x14ac:dyDescent="0.2"/>
    <row r="1136" s="23" customFormat="1" ht="12.75" x14ac:dyDescent="0.2"/>
    <row r="1137" s="23" customFormat="1" ht="12.75" x14ac:dyDescent="0.2"/>
    <row r="1138" s="23" customFormat="1" ht="12.75" x14ac:dyDescent="0.2"/>
    <row r="1139" s="23" customFormat="1" ht="12.75" x14ac:dyDescent="0.2"/>
    <row r="1140" s="23" customFormat="1" ht="12.75" x14ac:dyDescent="0.2"/>
    <row r="1141" s="23" customFormat="1" ht="12.75" x14ac:dyDescent="0.2"/>
    <row r="1142" s="23" customFormat="1" ht="12.75" x14ac:dyDescent="0.2"/>
    <row r="1143" s="23" customFormat="1" ht="12.75" x14ac:dyDescent="0.2"/>
    <row r="1144" s="23" customFormat="1" ht="12.75" x14ac:dyDescent="0.2"/>
    <row r="1145" s="23" customFormat="1" ht="12.75" x14ac:dyDescent="0.2"/>
    <row r="1146" s="23" customFormat="1" ht="12.75" x14ac:dyDescent="0.2"/>
    <row r="1147" s="23" customFormat="1" ht="12.75" x14ac:dyDescent="0.2"/>
    <row r="1148" s="23" customFormat="1" ht="12.75" x14ac:dyDescent="0.2"/>
    <row r="1149" s="23" customFormat="1" ht="12.75" x14ac:dyDescent="0.2"/>
    <row r="1150" s="23" customFormat="1" ht="12.75" x14ac:dyDescent="0.2"/>
    <row r="1151" s="23" customFormat="1" ht="12.75" x14ac:dyDescent="0.2"/>
    <row r="1152" s="23" customFormat="1" ht="12.75" x14ac:dyDescent="0.2"/>
    <row r="1153" s="23" customFormat="1" ht="12.75" x14ac:dyDescent="0.2"/>
    <row r="1154" s="23" customFormat="1" ht="12.75" x14ac:dyDescent="0.2"/>
    <row r="1155" s="23" customFormat="1" ht="12.75" x14ac:dyDescent="0.2"/>
    <row r="1156" s="23" customFormat="1" ht="12.75" x14ac:dyDescent="0.2"/>
    <row r="1157" s="23" customFormat="1" ht="12.75" x14ac:dyDescent="0.2"/>
    <row r="1158" s="23" customFormat="1" ht="12.75" x14ac:dyDescent="0.2"/>
    <row r="1159" s="23" customFormat="1" ht="12.75" x14ac:dyDescent="0.2"/>
    <row r="1160" s="23" customFormat="1" ht="12.75" x14ac:dyDescent="0.2"/>
    <row r="1161" s="23" customFormat="1" ht="12.75" x14ac:dyDescent="0.2"/>
    <row r="1162" s="23" customFormat="1" ht="12.75" x14ac:dyDescent="0.2"/>
    <row r="1163" s="23" customFormat="1" ht="12.75" x14ac:dyDescent="0.2"/>
    <row r="1164" s="23" customFormat="1" ht="12.75" x14ac:dyDescent="0.2"/>
    <row r="1165" s="23" customFormat="1" ht="12.75" x14ac:dyDescent="0.2"/>
    <row r="1166" s="23" customFormat="1" ht="12.75" x14ac:dyDescent="0.2"/>
    <row r="1167" s="23" customFormat="1" ht="12.75" x14ac:dyDescent="0.2"/>
    <row r="1168" s="23" customFormat="1" ht="12.75" x14ac:dyDescent="0.2"/>
    <row r="1169" s="23" customFormat="1" ht="12.75" x14ac:dyDescent="0.2"/>
    <row r="1170" s="23" customFormat="1" ht="12.75" x14ac:dyDescent="0.2"/>
    <row r="1171" s="23" customFormat="1" ht="12.75" x14ac:dyDescent="0.2"/>
    <row r="1172" s="23" customFormat="1" ht="12.75" x14ac:dyDescent="0.2"/>
    <row r="1173" s="23" customFormat="1" ht="12.75" x14ac:dyDescent="0.2"/>
    <row r="1174" s="23" customFormat="1" ht="12.75" x14ac:dyDescent="0.2"/>
    <row r="1175" s="23" customFormat="1" ht="12.75" x14ac:dyDescent="0.2"/>
    <row r="1176" s="23" customFormat="1" ht="12.75" x14ac:dyDescent="0.2"/>
    <row r="1177" s="23" customFormat="1" ht="12.75" x14ac:dyDescent="0.2"/>
    <row r="1178" s="23" customFormat="1" ht="12.75" x14ac:dyDescent="0.2"/>
    <row r="1179" s="23" customFormat="1" ht="12.75" x14ac:dyDescent="0.2"/>
    <row r="1180" s="23" customFormat="1" ht="12.75" x14ac:dyDescent="0.2"/>
    <row r="1181" s="23" customFormat="1" ht="12.75" x14ac:dyDescent="0.2"/>
    <row r="1182" s="23" customFormat="1" ht="12.75" x14ac:dyDescent="0.2"/>
    <row r="1183" s="23" customFormat="1" ht="12.75" x14ac:dyDescent="0.2"/>
    <row r="1184" s="23" customFormat="1" ht="12.75" x14ac:dyDescent="0.2"/>
    <row r="1185" s="23" customFormat="1" ht="12.75" x14ac:dyDescent="0.2"/>
    <row r="1186" s="23" customFormat="1" ht="12.75" x14ac:dyDescent="0.2"/>
    <row r="1187" s="23" customFormat="1" ht="12.75" x14ac:dyDescent="0.2"/>
    <row r="1188" s="23" customFormat="1" ht="12.75" x14ac:dyDescent="0.2"/>
    <row r="1189" s="23" customFormat="1" ht="12.75" x14ac:dyDescent="0.2"/>
    <row r="1190" s="23" customFormat="1" ht="12.75" x14ac:dyDescent="0.2"/>
    <row r="1191" s="23" customFormat="1" ht="12.75" x14ac:dyDescent="0.2"/>
    <row r="1192" s="23" customFormat="1" ht="12.75" x14ac:dyDescent="0.2"/>
    <row r="1193" s="23" customFormat="1" ht="12.75" x14ac:dyDescent="0.2"/>
    <row r="1194" s="23" customFormat="1" ht="12.75" x14ac:dyDescent="0.2"/>
    <row r="1195" s="23" customFormat="1" ht="12.75" x14ac:dyDescent="0.2"/>
    <row r="1196" s="23" customFormat="1" ht="12.75" x14ac:dyDescent="0.2"/>
    <row r="1197" s="23" customFormat="1" ht="12.75" x14ac:dyDescent="0.2"/>
    <row r="1198" s="23" customFormat="1" ht="12.75" x14ac:dyDescent="0.2"/>
    <row r="1199" s="23" customFormat="1" ht="12.75" x14ac:dyDescent="0.2"/>
    <row r="1200" s="23" customFormat="1" ht="12.75" x14ac:dyDescent="0.2"/>
    <row r="1201" s="23" customFormat="1" ht="12.75" x14ac:dyDescent="0.2"/>
    <row r="1202" s="23" customFormat="1" ht="12.75" x14ac:dyDescent="0.2"/>
    <row r="1203" s="23" customFormat="1" ht="12.75" x14ac:dyDescent="0.2"/>
    <row r="1204" s="23" customFormat="1" ht="12.75" x14ac:dyDescent="0.2"/>
    <row r="1205" s="23" customFormat="1" ht="12.75" x14ac:dyDescent="0.2"/>
    <row r="1206" s="23" customFormat="1" ht="12.75" x14ac:dyDescent="0.2"/>
    <row r="1207" s="23" customFormat="1" ht="12.75" x14ac:dyDescent="0.2"/>
    <row r="1208" s="23" customFormat="1" ht="12.75" x14ac:dyDescent="0.2"/>
    <row r="1209" s="23" customFormat="1" ht="12.75" x14ac:dyDescent="0.2"/>
    <row r="1210" s="23" customFormat="1" ht="12.75" x14ac:dyDescent="0.2"/>
    <row r="1211" s="23" customFormat="1" ht="12.75" x14ac:dyDescent="0.2"/>
    <row r="1212" s="23" customFormat="1" ht="12.75" x14ac:dyDescent="0.2"/>
    <row r="1213" s="23" customFormat="1" ht="12.75" x14ac:dyDescent="0.2"/>
    <row r="1214" s="23" customFormat="1" ht="12.75" x14ac:dyDescent="0.2"/>
    <row r="1215" s="23" customFormat="1" ht="12.75" x14ac:dyDescent="0.2"/>
    <row r="1216" s="23" customFormat="1" ht="12.75" x14ac:dyDescent="0.2"/>
    <row r="1217" s="23" customFormat="1" ht="12.75" x14ac:dyDescent="0.2"/>
    <row r="1218" s="23" customFormat="1" ht="12.75" x14ac:dyDescent="0.2"/>
    <row r="1219" s="23" customFormat="1" ht="12.75" x14ac:dyDescent="0.2"/>
    <row r="1220" s="23" customFormat="1" ht="12.75" x14ac:dyDescent="0.2"/>
    <row r="1221" s="23" customFormat="1" ht="12.75" x14ac:dyDescent="0.2"/>
    <row r="1222" s="23" customFormat="1" ht="12.75" x14ac:dyDescent="0.2"/>
    <row r="1223" s="23" customFormat="1" ht="12.75" x14ac:dyDescent="0.2"/>
    <row r="1224" s="23" customFormat="1" ht="12.75" x14ac:dyDescent="0.2"/>
    <row r="1225" s="23" customFormat="1" ht="12.75" x14ac:dyDescent="0.2"/>
    <row r="1226" s="23" customFormat="1" ht="12.75" x14ac:dyDescent="0.2"/>
    <row r="1227" s="23" customFormat="1" ht="12.75" x14ac:dyDescent="0.2"/>
    <row r="1228" s="23" customFormat="1" ht="12.75" x14ac:dyDescent="0.2"/>
    <row r="1229" s="23" customFormat="1" ht="12.75" x14ac:dyDescent="0.2"/>
    <row r="1230" s="23" customFormat="1" ht="12.75" x14ac:dyDescent="0.2"/>
    <row r="1231" s="23" customFormat="1" ht="12.75" x14ac:dyDescent="0.2"/>
    <row r="1232" s="23" customFormat="1" ht="12.75" x14ac:dyDescent="0.2"/>
    <row r="1233" s="23" customFormat="1" ht="12.75" x14ac:dyDescent="0.2"/>
    <row r="1234" s="23" customFormat="1" ht="12.75" x14ac:dyDescent="0.2"/>
    <row r="1235" s="23" customFormat="1" ht="12.75" x14ac:dyDescent="0.2"/>
    <row r="1236" s="23" customFormat="1" ht="12.75" x14ac:dyDescent="0.2"/>
    <row r="1237" s="23" customFormat="1" ht="12.75" x14ac:dyDescent="0.2"/>
    <row r="1238" s="23" customFormat="1" ht="12.75" x14ac:dyDescent="0.2"/>
    <row r="1239" s="23" customFormat="1" ht="12.75" x14ac:dyDescent="0.2"/>
    <row r="1240" s="23" customFormat="1" ht="12.75" x14ac:dyDescent="0.2"/>
    <row r="1241" s="23" customFormat="1" ht="12.75" x14ac:dyDescent="0.2"/>
    <row r="1242" s="23" customFormat="1" ht="12.75" x14ac:dyDescent="0.2"/>
    <row r="1243" s="23" customFormat="1" ht="12.75" x14ac:dyDescent="0.2"/>
    <row r="1244" s="23" customFormat="1" ht="12.75" x14ac:dyDescent="0.2"/>
    <row r="1245" s="23" customFormat="1" ht="12.75" x14ac:dyDescent="0.2"/>
    <row r="1246" s="23" customFormat="1" ht="12.75" x14ac:dyDescent="0.2"/>
    <row r="1247" s="23" customFormat="1" ht="12.75" x14ac:dyDescent="0.2"/>
    <row r="1248" s="23" customFormat="1" ht="12.75" x14ac:dyDescent="0.2"/>
    <row r="1249" s="23" customFormat="1" ht="12.75" x14ac:dyDescent="0.2"/>
    <row r="1250" s="23" customFormat="1" ht="12.75" x14ac:dyDescent="0.2"/>
    <row r="1251" s="23" customFormat="1" ht="12.75" x14ac:dyDescent="0.2"/>
    <row r="1252" s="23" customFormat="1" ht="12.75" x14ac:dyDescent="0.2"/>
    <row r="1253" s="23" customFormat="1" ht="12.75" x14ac:dyDescent="0.2"/>
    <row r="1254" s="23" customFormat="1" ht="12.75" x14ac:dyDescent="0.2"/>
    <row r="1255" s="23" customFormat="1" ht="12.75" x14ac:dyDescent="0.2"/>
    <row r="1256" s="23" customFormat="1" ht="12.75" x14ac:dyDescent="0.2"/>
    <row r="1257" s="23" customFormat="1" ht="12.75" x14ac:dyDescent="0.2"/>
    <row r="1258" s="23" customFormat="1" ht="12.75" x14ac:dyDescent="0.2"/>
    <row r="1259" s="23" customFormat="1" ht="12.75" x14ac:dyDescent="0.2"/>
    <row r="1260" s="23" customFormat="1" ht="12.75" x14ac:dyDescent="0.2"/>
    <row r="1261" s="23" customFormat="1" ht="12.75" x14ac:dyDescent="0.2"/>
    <row r="1262" s="23" customFormat="1" ht="12.75" x14ac:dyDescent="0.2"/>
    <row r="1263" s="23" customFormat="1" ht="12.75" x14ac:dyDescent="0.2"/>
    <row r="1264" s="23" customFormat="1" ht="12.75" x14ac:dyDescent="0.2"/>
    <row r="1265" s="23" customFormat="1" ht="12.75" x14ac:dyDescent="0.2"/>
    <row r="1266" s="23" customFormat="1" ht="12.75" x14ac:dyDescent="0.2"/>
    <row r="1267" s="23" customFormat="1" ht="12.75" x14ac:dyDescent="0.2"/>
    <row r="1268" s="23" customFormat="1" ht="12.75" x14ac:dyDescent="0.2"/>
    <row r="1269" s="23" customFormat="1" ht="12.75" x14ac:dyDescent="0.2"/>
    <row r="1270" s="23" customFormat="1" ht="12.75" x14ac:dyDescent="0.2"/>
    <row r="1271" s="23" customFormat="1" ht="12.75" x14ac:dyDescent="0.2"/>
    <row r="1272" s="23" customFormat="1" ht="12.75" x14ac:dyDescent="0.2"/>
    <row r="1273" s="23" customFormat="1" ht="12.75" x14ac:dyDescent="0.2"/>
    <row r="1274" s="23" customFormat="1" ht="12.75" x14ac:dyDescent="0.2"/>
    <row r="1275" s="23" customFormat="1" ht="12.75" x14ac:dyDescent="0.2"/>
    <row r="1276" s="23" customFormat="1" ht="12.75" x14ac:dyDescent="0.2"/>
    <row r="1277" s="23" customFormat="1" ht="12.75" x14ac:dyDescent="0.2"/>
    <row r="1278" s="23" customFormat="1" ht="12.75" x14ac:dyDescent="0.2"/>
    <row r="1279" s="23" customFormat="1" ht="12.75" x14ac:dyDescent="0.2"/>
    <row r="1280" s="23" customFormat="1" ht="12.75" x14ac:dyDescent="0.2"/>
    <row r="1281" s="23" customFormat="1" ht="12.75" x14ac:dyDescent="0.2"/>
    <row r="1282" s="23" customFormat="1" ht="12.75" x14ac:dyDescent="0.2"/>
    <row r="1283" s="23" customFormat="1" ht="12.75" x14ac:dyDescent="0.2"/>
    <row r="1284" s="23" customFormat="1" ht="12.75" x14ac:dyDescent="0.2"/>
    <row r="1285" s="23" customFormat="1" ht="12.75" x14ac:dyDescent="0.2"/>
    <row r="1286" s="23" customFormat="1" ht="12.75" x14ac:dyDescent="0.2"/>
    <row r="1287" s="23" customFormat="1" ht="12.75" x14ac:dyDescent="0.2"/>
    <row r="1288" s="23" customFormat="1" ht="12.75" x14ac:dyDescent="0.2"/>
    <row r="1289" s="23" customFormat="1" ht="12.75" x14ac:dyDescent="0.2"/>
    <row r="1290" s="23" customFormat="1" ht="12.75" x14ac:dyDescent="0.2"/>
    <row r="1291" s="23" customFormat="1" ht="12.75" x14ac:dyDescent="0.2"/>
    <row r="1292" s="23" customFormat="1" ht="12.75" x14ac:dyDescent="0.2"/>
    <row r="1293" s="23" customFormat="1" ht="12.75" x14ac:dyDescent="0.2"/>
    <row r="1294" s="23" customFormat="1" ht="12.75" x14ac:dyDescent="0.2"/>
    <row r="1295" s="23" customFormat="1" ht="12.75" x14ac:dyDescent="0.2"/>
    <row r="1296" s="23" customFormat="1" ht="12.75" x14ac:dyDescent="0.2"/>
    <row r="1297" s="23" customFormat="1" ht="12.75" x14ac:dyDescent="0.2"/>
    <row r="1298" s="23" customFormat="1" ht="12.75" x14ac:dyDescent="0.2"/>
    <row r="1299" s="23" customFormat="1" ht="12.75" x14ac:dyDescent="0.2"/>
    <row r="1300" s="23" customFormat="1" ht="12.75" x14ac:dyDescent="0.2"/>
    <row r="1301" s="23" customFormat="1" ht="12.75" x14ac:dyDescent="0.2"/>
    <row r="1302" s="23" customFormat="1" ht="12.75" x14ac:dyDescent="0.2"/>
    <row r="1303" s="23" customFormat="1" ht="12.75" x14ac:dyDescent="0.2"/>
    <row r="1304" s="23" customFormat="1" ht="12.75" x14ac:dyDescent="0.2"/>
    <row r="1305" s="23" customFormat="1" ht="12.75" x14ac:dyDescent="0.2"/>
    <row r="1306" s="23" customFormat="1" ht="12.75" x14ac:dyDescent="0.2"/>
    <row r="1307" s="23" customFormat="1" ht="12.75" x14ac:dyDescent="0.2"/>
    <row r="1308" s="23" customFormat="1" ht="12.75" x14ac:dyDescent="0.2"/>
    <row r="1309" s="23" customFormat="1" ht="12.75" x14ac:dyDescent="0.2"/>
    <row r="1310" s="23" customFormat="1" ht="12.75" x14ac:dyDescent="0.2"/>
    <row r="1311" s="23" customFormat="1" ht="12.75" x14ac:dyDescent="0.2"/>
    <row r="1312" s="23" customFormat="1" ht="12.75" x14ac:dyDescent="0.2"/>
    <row r="1313" s="23" customFormat="1" ht="12.75" x14ac:dyDescent="0.2"/>
    <row r="1314" s="23" customFormat="1" ht="12.75" x14ac:dyDescent="0.2"/>
    <row r="1315" s="23" customFormat="1" ht="12.75" x14ac:dyDescent="0.2"/>
    <row r="1316" s="23" customFormat="1" ht="12.75" x14ac:dyDescent="0.2"/>
    <row r="1317" s="23" customFormat="1" ht="12.75" x14ac:dyDescent="0.2"/>
    <row r="1318" s="23" customFormat="1" ht="12.75" x14ac:dyDescent="0.2"/>
    <row r="1319" s="23" customFormat="1" ht="12.75" x14ac:dyDescent="0.2"/>
    <row r="1320" s="23" customFormat="1" ht="12.75" x14ac:dyDescent="0.2"/>
    <row r="1321" s="23" customFormat="1" ht="12.75" x14ac:dyDescent="0.2"/>
    <row r="1322" s="23" customFormat="1" ht="12.75" x14ac:dyDescent="0.2"/>
    <row r="1323" s="23" customFormat="1" ht="12.75" x14ac:dyDescent="0.2"/>
    <row r="1324" s="23" customFormat="1" ht="12.75" x14ac:dyDescent="0.2"/>
    <row r="1325" s="23" customFormat="1" ht="12.75" x14ac:dyDescent="0.2"/>
    <row r="1326" s="23" customFormat="1" ht="12.75" x14ac:dyDescent="0.2"/>
    <row r="1327" s="23" customFormat="1" ht="12.75" x14ac:dyDescent="0.2"/>
    <row r="1328" s="23" customFormat="1" ht="12.75" x14ac:dyDescent="0.2"/>
    <row r="1329" s="23" customFormat="1" ht="12.75" x14ac:dyDescent="0.2"/>
    <row r="1330" s="23" customFormat="1" ht="12.75" x14ac:dyDescent="0.2"/>
    <row r="1331" s="23" customFormat="1" ht="12.75" x14ac:dyDescent="0.2"/>
    <row r="1332" s="23" customFormat="1" ht="12.75" x14ac:dyDescent="0.2"/>
    <row r="1333" s="23" customFormat="1" ht="12.75" x14ac:dyDescent="0.2"/>
    <row r="1334" s="23" customFormat="1" ht="12.75" x14ac:dyDescent="0.2"/>
    <row r="1335" s="23" customFormat="1" ht="12.75" x14ac:dyDescent="0.2"/>
    <row r="1336" s="23" customFormat="1" ht="12.75" x14ac:dyDescent="0.2"/>
    <row r="1337" s="23" customFormat="1" ht="12.75" x14ac:dyDescent="0.2"/>
    <row r="1338" s="23" customFormat="1" ht="12.75" x14ac:dyDescent="0.2"/>
    <row r="1339" s="23" customFormat="1" ht="12.75" x14ac:dyDescent="0.2"/>
    <row r="1340" s="23" customFormat="1" ht="12.75" x14ac:dyDescent="0.2"/>
    <row r="1341" s="23" customFormat="1" ht="12.75" x14ac:dyDescent="0.2"/>
    <row r="1342" s="23" customFormat="1" ht="12.75" x14ac:dyDescent="0.2"/>
    <row r="1343" s="23" customFormat="1" ht="12.75" x14ac:dyDescent="0.2"/>
    <row r="1344" s="23" customFormat="1" ht="12.75" x14ac:dyDescent="0.2"/>
    <row r="1345" s="23" customFormat="1" ht="12.75" x14ac:dyDescent="0.2"/>
    <row r="1346" s="23" customFormat="1" ht="12.75" x14ac:dyDescent="0.2"/>
    <row r="1347" s="23" customFormat="1" ht="12.75" x14ac:dyDescent="0.2"/>
    <row r="1348" s="23" customFormat="1" ht="12.75" x14ac:dyDescent="0.2"/>
    <row r="1349" s="23" customFormat="1" ht="12.75" x14ac:dyDescent="0.2"/>
    <row r="1350" s="23" customFormat="1" ht="12.75" x14ac:dyDescent="0.2"/>
    <row r="1351" s="23" customFormat="1" ht="12.75" x14ac:dyDescent="0.2"/>
    <row r="1352" s="23" customFormat="1" ht="12.75" x14ac:dyDescent="0.2"/>
    <row r="1353" s="23" customFormat="1" ht="12.75" x14ac:dyDescent="0.2"/>
    <row r="1354" s="23" customFormat="1" ht="12.75" x14ac:dyDescent="0.2"/>
    <row r="1355" s="23" customFormat="1" ht="12.75" x14ac:dyDescent="0.2"/>
    <row r="1356" s="23" customFormat="1" ht="12.75" x14ac:dyDescent="0.2"/>
    <row r="1357" s="23" customFormat="1" ht="12.75" x14ac:dyDescent="0.2"/>
    <row r="1358" s="23" customFormat="1" ht="12.75" x14ac:dyDescent="0.2"/>
    <row r="1359" s="23" customFormat="1" ht="12.75" x14ac:dyDescent="0.2"/>
    <row r="1360" s="23" customFormat="1" ht="12.75" x14ac:dyDescent="0.2"/>
    <row r="1361" s="23" customFormat="1" ht="12.75" x14ac:dyDescent="0.2"/>
    <row r="1362" s="23" customFormat="1" ht="12.75" x14ac:dyDescent="0.2"/>
    <row r="1363" s="23" customFormat="1" ht="12.75" x14ac:dyDescent="0.2"/>
    <row r="1364" s="23" customFormat="1" ht="12.75" x14ac:dyDescent="0.2"/>
    <row r="1365" s="23" customFormat="1" ht="12.75" x14ac:dyDescent="0.2"/>
    <row r="1366" s="23" customFormat="1" ht="12.75" x14ac:dyDescent="0.2"/>
    <row r="1367" s="23" customFormat="1" ht="12.75" x14ac:dyDescent="0.2"/>
    <row r="1368" s="23" customFormat="1" ht="12.75" x14ac:dyDescent="0.2"/>
    <row r="1369" s="23" customFormat="1" ht="12.75" x14ac:dyDescent="0.2"/>
    <row r="1370" s="23" customFormat="1" ht="12.75" x14ac:dyDescent="0.2"/>
    <row r="1371" s="23" customFormat="1" ht="12.75" x14ac:dyDescent="0.2"/>
    <row r="1372" s="23" customFormat="1" ht="12.75" x14ac:dyDescent="0.2"/>
    <row r="1373" s="23" customFormat="1" ht="12.75" x14ac:dyDescent="0.2"/>
    <row r="1374" s="23" customFormat="1" ht="12.75" x14ac:dyDescent="0.2"/>
    <row r="1375" s="23" customFormat="1" ht="12.75" x14ac:dyDescent="0.2"/>
    <row r="1376" s="23" customFormat="1" ht="12.75" x14ac:dyDescent="0.2"/>
    <row r="1377" s="23" customFormat="1" ht="12.75" x14ac:dyDescent="0.2"/>
    <row r="1378" s="23" customFormat="1" ht="12.75" x14ac:dyDescent="0.2"/>
    <row r="1379" s="23" customFormat="1" ht="12.75" x14ac:dyDescent="0.2"/>
    <row r="1380" s="23" customFormat="1" ht="12.75" x14ac:dyDescent="0.2"/>
    <row r="1381" s="23" customFormat="1" ht="12.75" x14ac:dyDescent="0.2"/>
    <row r="1382" s="23" customFormat="1" ht="12.75" x14ac:dyDescent="0.2"/>
    <row r="1383" s="23" customFormat="1" ht="12.75" x14ac:dyDescent="0.2"/>
    <row r="1384" s="23" customFormat="1" ht="12.75" x14ac:dyDescent="0.2"/>
    <row r="1385" s="23" customFormat="1" ht="12.75" x14ac:dyDescent="0.2"/>
    <row r="1386" s="23" customFormat="1" ht="12.75" x14ac:dyDescent="0.2"/>
    <row r="1387" s="23" customFormat="1" ht="12.75" x14ac:dyDescent="0.2"/>
    <row r="1388" s="23" customFormat="1" ht="12.75" x14ac:dyDescent="0.2"/>
    <row r="1389" s="23" customFormat="1" ht="12.75" x14ac:dyDescent="0.2"/>
    <row r="1390" s="23" customFormat="1" ht="12.75" x14ac:dyDescent="0.2"/>
    <row r="1391" s="23" customFormat="1" ht="12.75" x14ac:dyDescent="0.2"/>
    <row r="1392" s="23" customFormat="1" ht="12.75" x14ac:dyDescent="0.2"/>
    <row r="1393" s="23" customFormat="1" ht="12.75" x14ac:dyDescent="0.2"/>
    <row r="1394" s="23" customFormat="1" ht="12.75" x14ac:dyDescent="0.2"/>
    <row r="1395" s="23" customFormat="1" ht="12.75" x14ac:dyDescent="0.2"/>
    <row r="1396" s="23" customFormat="1" ht="12.75" x14ac:dyDescent="0.2"/>
    <row r="1397" s="23" customFormat="1" ht="12.75" x14ac:dyDescent="0.2"/>
    <row r="1398" s="23" customFormat="1" ht="12.75" x14ac:dyDescent="0.2"/>
    <row r="1399" s="23" customFormat="1" ht="12.75" x14ac:dyDescent="0.2"/>
    <row r="1400" s="23" customFormat="1" ht="12.75" x14ac:dyDescent="0.2"/>
    <row r="1401" s="23" customFormat="1" ht="12.75" x14ac:dyDescent="0.2"/>
    <row r="1402" s="23" customFormat="1" ht="12.75" x14ac:dyDescent="0.2"/>
    <row r="1403" s="23" customFormat="1" ht="12.75" x14ac:dyDescent="0.2"/>
    <row r="1404" s="23" customFormat="1" ht="12.75" x14ac:dyDescent="0.2"/>
    <row r="1405" s="23" customFormat="1" ht="12.75" x14ac:dyDescent="0.2"/>
    <row r="1406" s="23" customFormat="1" ht="12.75" x14ac:dyDescent="0.2"/>
    <row r="1407" s="23" customFormat="1" ht="12.75" x14ac:dyDescent="0.2"/>
    <row r="1408" s="23" customFormat="1" ht="12.75" x14ac:dyDescent="0.2"/>
    <row r="1409" s="23" customFormat="1" ht="12.75" x14ac:dyDescent="0.2"/>
    <row r="1410" s="23" customFormat="1" ht="12.75" x14ac:dyDescent="0.2"/>
    <row r="1411" s="23" customFormat="1" ht="12.75" x14ac:dyDescent="0.2"/>
    <row r="1412" s="23" customFormat="1" ht="12.75" x14ac:dyDescent="0.2"/>
    <row r="1413" s="23" customFormat="1" ht="12.75" x14ac:dyDescent="0.2"/>
    <row r="1414" s="23" customFormat="1" ht="12.75" x14ac:dyDescent="0.2"/>
    <row r="1415" s="23" customFormat="1" ht="12.75" x14ac:dyDescent="0.2"/>
    <row r="1416" s="23" customFormat="1" ht="12.75" x14ac:dyDescent="0.2"/>
    <row r="1417" s="23" customFormat="1" ht="12.75" x14ac:dyDescent="0.2"/>
    <row r="1418" s="23" customFormat="1" ht="12.75" x14ac:dyDescent="0.2"/>
    <row r="1419" s="23" customFormat="1" ht="12.75" x14ac:dyDescent="0.2"/>
    <row r="1420" s="23" customFormat="1" ht="12.75" x14ac:dyDescent="0.2"/>
    <row r="1421" s="23" customFormat="1" ht="12.75" x14ac:dyDescent="0.2"/>
    <row r="1422" s="23" customFormat="1" ht="12.75" x14ac:dyDescent="0.2"/>
    <row r="1423" s="23" customFormat="1" ht="12.75" x14ac:dyDescent="0.2"/>
    <row r="1424" s="23" customFormat="1" ht="12.75" x14ac:dyDescent="0.2"/>
    <row r="1425" s="23" customFormat="1" ht="12.75" x14ac:dyDescent="0.2"/>
    <row r="1426" s="23" customFormat="1" ht="12.75" x14ac:dyDescent="0.2"/>
    <row r="1427" s="23" customFormat="1" ht="12.75" x14ac:dyDescent="0.2"/>
    <row r="1428" s="23" customFormat="1" ht="12.75" x14ac:dyDescent="0.2"/>
    <row r="1429" s="23" customFormat="1" ht="12.75" x14ac:dyDescent="0.2"/>
    <row r="1430" s="23" customFormat="1" ht="12.75" x14ac:dyDescent="0.2"/>
    <row r="1431" s="23" customFormat="1" ht="12.75" x14ac:dyDescent="0.2"/>
    <row r="1432" s="23" customFormat="1" ht="12.75" x14ac:dyDescent="0.2"/>
    <row r="1433" s="23" customFormat="1" ht="12.75" x14ac:dyDescent="0.2"/>
    <row r="1434" s="23" customFormat="1" ht="12.75" x14ac:dyDescent="0.2"/>
    <row r="1435" s="23" customFormat="1" ht="12.75" x14ac:dyDescent="0.2"/>
    <row r="1436" s="23" customFormat="1" ht="12.75" x14ac:dyDescent="0.2"/>
    <row r="1437" s="23" customFormat="1" ht="12.75" x14ac:dyDescent="0.2"/>
    <row r="1438" s="23" customFormat="1" ht="12.75" x14ac:dyDescent="0.2"/>
    <row r="1439" s="23" customFormat="1" ht="12.75" x14ac:dyDescent="0.2"/>
    <row r="1440" s="23" customFormat="1" ht="12.75" x14ac:dyDescent="0.2"/>
    <row r="1441" s="23" customFormat="1" ht="12.75" x14ac:dyDescent="0.2"/>
    <row r="1442" s="23" customFormat="1" ht="12.75" x14ac:dyDescent="0.2"/>
    <row r="1443" s="23" customFormat="1" ht="12.75" x14ac:dyDescent="0.2"/>
    <row r="1444" s="23" customFormat="1" ht="12.75" x14ac:dyDescent="0.2"/>
    <row r="1445" s="23" customFormat="1" ht="12.75" x14ac:dyDescent="0.2"/>
    <row r="1446" s="23" customFormat="1" ht="12.75" x14ac:dyDescent="0.2"/>
    <row r="1447" s="23" customFormat="1" ht="12.75" x14ac:dyDescent="0.2"/>
    <row r="1448" s="23" customFormat="1" ht="12.75" x14ac:dyDescent="0.2"/>
    <row r="1449" s="23" customFormat="1" ht="12.75" x14ac:dyDescent="0.2"/>
    <row r="1450" s="23" customFormat="1" ht="12.75" x14ac:dyDescent="0.2"/>
    <row r="1451" s="23" customFormat="1" ht="12.75" x14ac:dyDescent="0.2"/>
    <row r="1452" s="23" customFormat="1" ht="12.75" x14ac:dyDescent="0.2"/>
    <row r="1453" s="23" customFormat="1" ht="12.75" x14ac:dyDescent="0.2"/>
    <row r="1454" s="23" customFormat="1" ht="12.75" x14ac:dyDescent="0.2"/>
    <row r="1455" s="23" customFormat="1" ht="12.75" x14ac:dyDescent="0.2"/>
    <row r="1456" s="23" customFormat="1" ht="12.75" x14ac:dyDescent="0.2"/>
    <row r="1457" s="23" customFormat="1" ht="12.75" x14ac:dyDescent="0.2"/>
    <row r="1458" s="23" customFormat="1" ht="12.75" x14ac:dyDescent="0.2"/>
    <row r="1459" s="23" customFormat="1" ht="12.75" x14ac:dyDescent="0.2"/>
    <row r="1460" s="23" customFormat="1" ht="12.75" x14ac:dyDescent="0.2"/>
    <row r="1461" s="23" customFormat="1" ht="12.75" x14ac:dyDescent="0.2"/>
    <row r="1462" s="23" customFormat="1" ht="12.75" x14ac:dyDescent="0.2"/>
    <row r="1463" s="23" customFormat="1" ht="12.75" x14ac:dyDescent="0.2"/>
    <row r="1464" s="23" customFormat="1" ht="12.75" x14ac:dyDescent="0.2"/>
    <row r="1465" s="23" customFormat="1" ht="12.75" x14ac:dyDescent="0.2"/>
    <row r="1466" s="23" customFormat="1" ht="12.75" x14ac:dyDescent="0.2"/>
    <row r="1467" s="23" customFormat="1" ht="12.75" x14ac:dyDescent="0.2"/>
    <row r="1468" s="23" customFormat="1" ht="12.75" x14ac:dyDescent="0.2"/>
    <row r="1469" s="23" customFormat="1" ht="12.75" x14ac:dyDescent="0.2"/>
    <row r="1470" s="23" customFormat="1" ht="12.75" x14ac:dyDescent="0.2"/>
    <row r="1471" s="23" customFormat="1" ht="12.75" x14ac:dyDescent="0.2"/>
    <row r="1472" s="23" customFormat="1" ht="12.75" x14ac:dyDescent="0.2"/>
    <row r="1473" s="23" customFormat="1" ht="12.75" x14ac:dyDescent="0.2"/>
    <row r="1474" s="23" customFormat="1" ht="12.75" x14ac:dyDescent="0.2"/>
    <row r="1475" s="23" customFormat="1" ht="12.75" x14ac:dyDescent="0.2"/>
    <row r="1476" s="23" customFormat="1" ht="12.75" x14ac:dyDescent="0.2"/>
    <row r="1477" s="23" customFormat="1" ht="12.75" x14ac:dyDescent="0.2"/>
    <row r="1478" s="23" customFormat="1" ht="12.75" x14ac:dyDescent="0.2"/>
    <row r="1479" s="23" customFormat="1" ht="12.75" x14ac:dyDescent="0.2"/>
    <row r="1480" s="23" customFormat="1" ht="12.75" x14ac:dyDescent="0.2"/>
    <row r="1481" s="23" customFormat="1" ht="12.75" x14ac:dyDescent="0.2"/>
    <row r="1482" s="23" customFormat="1" ht="12.75" x14ac:dyDescent="0.2"/>
    <row r="1483" s="23" customFormat="1" ht="12.75" x14ac:dyDescent="0.2"/>
    <row r="1484" s="23" customFormat="1" ht="12.75" x14ac:dyDescent="0.2"/>
    <row r="1485" s="23" customFormat="1" ht="12.75" x14ac:dyDescent="0.2"/>
    <row r="1486" s="23" customFormat="1" ht="12.75" x14ac:dyDescent="0.2"/>
    <row r="1487" s="23" customFormat="1" ht="12.75" x14ac:dyDescent="0.2"/>
    <row r="1488" s="23" customFormat="1" ht="12.75" x14ac:dyDescent="0.2"/>
    <row r="1489" s="23" customFormat="1" ht="12.75" x14ac:dyDescent="0.2"/>
    <row r="1490" s="23" customFormat="1" ht="12.75" x14ac:dyDescent="0.2"/>
    <row r="1491" s="23" customFormat="1" ht="12.75" x14ac:dyDescent="0.2"/>
    <row r="1492" s="23" customFormat="1" ht="12.75" x14ac:dyDescent="0.2"/>
    <row r="1493" s="23" customFormat="1" ht="12.75" x14ac:dyDescent="0.2"/>
    <row r="1494" s="23" customFormat="1" ht="12.75" x14ac:dyDescent="0.2"/>
    <row r="1495" s="23" customFormat="1" ht="12.75" x14ac:dyDescent="0.2"/>
    <row r="1496" s="23" customFormat="1" ht="12.75" x14ac:dyDescent="0.2"/>
    <row r="1497" s="23" customFormat="1" ht="12.75" x14ac:dyDescent="0.2"/>
    <row r="1498" s="23" customFormat="1" ht="12.75" x14ac:dyDescent="0.2"/>
    <row r="1499" s="23" customFormat="1" ht="12.75" x14ac:dyDescent="0.2"/>
    <row r="1500" s="23" customFormat="1" ht="12.75" x14ac:dyDescent="0.2"/>
    <row r="1501" s="23" customFormat="1" ht="12.75" x14ac:dyDescent="0.2"/>
    <row r="1502" s="23" customFormat="1" ht="12.75" x14ac:dyDescent="0.2"/>
    <row r="1503" s="23" customFormat="1" ht="12.75" x14ac:dyDescent="0.2"/>
    <row r="1504" s="23" customFormat="1" ht="12.75" x14ac:dyDescent="0.2"/>
    <row r="1505" s="23" customFormat="1" ht="12.75" x14ac:dyDescent="0.2"/>
    <row r="1506" s="23" customFormat="1" ht="12.75" x14ac:dyDescent="0.2"/>
    <row r="1507" s="23" customFormat="1" ht="12.75" x14ac:dyDescent="0.2"/>
    <row r="1508" s="23" customFormat="1" ht="12.75" x14ac:dyDescent="0.2"/>
    <row r="1509" s="23" customFormat="1" ht="12.75" x14ac:dyDescent="0.2"/>
    <row r="1510" s="23" customFormat="1" ht="12.75" x14ac:dyDescent="0.2"/>
    <row r="1511" s="23" customFormat="1" ht="12.75" x14ac:dyDescent="0.2"/>
    <row r="1512" s="23" customFormat="1" ht="12.75" x14ac:dyDescent="0.2"/>
    <row r="1513" s="23" customFormat="1" ht="12.75" x14ac:dyDescent="0.2"/>
    <row r="1514" s="23" customFormat="1" ht="12.75" x14ac:dyDescent="0.2"/>
    <row r="1515" s="23" customFormat="1" ht="12.75" x14ac:dyDescent="0.2"/>
    <row r="1516" s="23" customFormat="1" ht="12.75" x14ac:dyDescent="0.2"/>
    <row r="1517" s="23" customFormat="1" ht="12.75" x14ac:dyDescent="0.2"/>
    <row r="1518" s="23" customFormat="1" ht="12.75" x14ac:dyDescent="0.2"/>
    <row r="1519" s="23" customFormat="1" ht="12.75" x14ac:dyDescent="0.2"/>
    <row r="1520" s="23" customFormat="1" ht="12.75" x14ac:dyDescent="0.2"/>
    <row r="1521" s="23" customFormat="1" ht="12.75" x14ac:dyDescent="0.2"/>
    <row r="1522" s="23" customFormat="1" ht="12.75" x14ac:dyDescent="0.2"/>
    <row r="1523" s="23" customFormat="1" ht="12.75" x14ac:dyDescent="0.2"/>
    <row r="1524" s="23" customFormat="1" ht="12.75" x14ac:dyDescent="0.2"/>
    <row r="1525" s="23" customFormat="1" ht="12.75" x14ac:dyDescent="0.2"/>
    <row r="1526" s="23" customFormat="1" ht="12.75" x14ac:dyDescent="0.2"/>
    <row r="1527" s="23" customFormat="1" ht="12.75" x14ac:dyDescent="0.2"/>
    <row r="1528" s="23" customFormat="1" ht="12.75" x14ac:dyDescent="0.2"/>
    <row r="1529" s="23" customFormat="1" ht="12.75" x14ac:dyDescent="0.2"/>
    <row r="1530" s="23" customFormat="1" ht="12.75" x14ac:dyDescent="0.2"/>
    <row r="1531" s="23" customFormat="1" ht="12.75" x14ac:dyDescent="0.2"/>
    <row r="1532" s="23" customFormat="1" ht="12.75" x14ac:dyDescent="0.2"/>
    <row r="1533" s="23" customFormat="1" ht="12.75" x14ac:dyDescent="0.2"/>
    <row r="1534" s="23" customFormat="1" ht="12.75" x14ac:dyDescent="0.2"/>
    <row r="1535" s="23" customFormat="1" ht="12.75" x14ac:dyDescent="0.2"/>
    <row r="1536" s="23" customFormat="1" ht="12.75" x14ac:dyDescent="0.2"/>
    <row r="1537" s="23" customFormat="1" ht="12.75" x14ac:dyDescent="0.2"/>
    <row r="1538" s="23" customFormat="1" ht="12.75" x14ac:dyDescent="0.2"/>
    <row r="1539" s="23" customFormat="1" ht="12.75" x14ac:dyDescent="0.2"/>
    <row r="1540" s="23" customFormat="1" ht="12.75" x14ac:dyDescent="0.2"/>
    <row r="1541" s="23" customFormat="1" ht="12.75" x14ac:dyDescent="0.2"/>
    <row r="1542" s="23" customFormat="1" ht="12.75" x14ac:dyDescent="0.2"/>
    <row r="1543" s="23" customFormat="1" ht="12.75" x14ac:dyDescent="0.2"/>
    <row r="1544" s="23" customFormat="1" ht="12.75" x14ac:dyDescent="0.2"/>
    <row r="1545" s="23" customFormat="1" ht="12.75" x14ac:dyDescent="0.2"/>
    <row r="1546" s="23" customFormat="1" ht="12.75" x14ac:dyDescent="0.2"/>
    <row r="1547" s="23" customFormat="1" ht="12.75" x14ac:dyDescent="0.2"/>
    <row r="1548" s="23" customFormat="1" ht="12.75" x14ac:dyDescent="0.2"/>
    <row r="1549" s="23" customFormat="1" ht="12.75" x14ac:dyDescent="0.2"/>
    <row r="1550" s="23" customFormat="1" ht="12.75" x14ac:dyDescent="0.2"/>
    <row r="1551" s="23" customFormat="1" ht="12.75" x14ac:dyDescent="0.2"/>
    <row r="1552" s="23" customFormat="1" ht="12.75" x14ac:dyDescent="0.2"/>
    <row r="1553" s="23" customFormat="1" ht="12.75" x14ac:dyDescent="0.2"/>
    <row r="1554" s="23" customFormat="1" ht="12.75" x14ac:dyDescent="0.2"/>
    <row r="1555" s="23" customFormat="1" ht="12.75" x14ac:dyDescent="0.2"/>
    <row r="1556" s="23" customFormat="1" ht="12.75" x14ac:dyDescent="0.2"/>
    <row r="1557" s="23" customFormat="1" ht="12.75" x14ac:dyDescent="0.2"/>
    <row r="1558" s="23" customFormat="1" ht="12.75" x14ac:dyDescent="0.2"/>
    <row r="1559" s="23" customFormat="1" ht="12.75" x14ac:dyDescent="0.2"/>
    <row r="1560" s="23" customFormat="1" ht="12.75" x14ac:dyDescent="0.2"/>
    <row r="1561" s="23" customFormat="1" ht="12.75" x14ac:dyDescent="0.2"/>
    <row r="1562" s="23" customFormat="1" ht="12.75" x14ac:dyDescent="0.2"/>
    <row r="1563" s="23" customFormat="1" ht="12.75" x14ac:dyDescent="0.2"/>
    <row r="1564" s="23" customFormat="1" ht="12.75" x14ac:dyDescent="0.2"/>
    <row r="1565" s="23" customFormat="1" ht="12.75" x14ac:dyDescent="0.2"/>
    <row r="1566" s="23" customFormat="1" ht="12.75" x14ac:dyDescent="0.2"/>
    <row r="1567" s="23" customFormat="1" ht="12.75" x14ac:dyDescent="0.2"/>
    <row r="1568" s="23" customFormat="1" ht="12.75" x14ac:dyDescent="0.2"/>
    <row r="1569" s="23" customFormat="1" ht="12.75" x14ac:dyDescent="0.2"/>
    <row r="1570" s="23" customFormat="1" ht="12.75" x14ac:dyDescent="0.2"/>
    <row r="1571" s="23" customFormat="1" ht="12.75" x14ac:dyDescent="0.2"/>
    <row r="1572" s="23" customFormat="1" ht="12.75" x14ac:dyDescent="0.2"/>
    <row r="1573" s="23" customFormat="1" ht="12.75" x14ac:dyDescent="0.2"/>
    <row r="1574" s="23" customFormat="1" ht="12.75" x14ac:dyDescent="0.2"/>
    <row r="1575" s="23" customFormat="1" ht="12.75" x14ac:dyDescent="0.2"/>
    <row r="1576" s="23" customFormat="1" ht="12.75" x14ac:dyDescent="0.2"/>
    <row r="1577" s="23" customFormat="1" ht="12.75" x14ac:dyDescent="0.2"/>
    <row r="1578" s="23" customFormat="1" ht="12.75" x14ac:dyDescent="0.2"/>
    <row r="1579" s="23" customFormat="1" ht="12.75" x14ac:dyDescent="0.2"/>
    <row r="1580" s="23" customFormat="1" ht="12.75" x14ac:dyDescent="0.2"/>
    <row r="1581" s="23" customFormat="1" ht="12.75" x14ac:dyDescent="0.2"/>
    <row r="1582" s="23" customFormat="1" ht="12.75" x14ac:dyDescent="0.2"/>
    <row r="1583" s="23" customFormat="1" ht="12.75" x14ac:dyDescent="0.2"/>
    <row r="1584" s="23" customFormat="1" ht="12.75" x14ac:dyDescent="0.2"/>
    <row r="1585" s="23" customFormat="1" ht="12.75" x14ac:dyDescent="0.2"/>
    <row r="1586" s="23" customFormat="1" ht="12.75" x14ac:dyDescent="0.2"/>
    <row r="1587" s="23" customFormat="1" ht="12.75" x14ac:dyDescent="0.2"/>
    <row r="1588" s="23" customFormat="1" ht="12.75" x14ac:dyDescent="0.2"/>
    <row r="1589" s="23" customFormat="1" ht="12.75" x14ac:dyDescent="0.2"/>
    <row r="1590" s="23" customFormat="1" ht="12.75" x14ac:dyDescent="0.2"/>
    <row r="1591" s="23" customFormat="1" ht="12.75" x14ac:dyDescent="0.2"/>
    <row r="1592" s="23" customFormat="1" ht="12.75" x14ac:dyDescent="0.2"/>
    <row r="1593" s="23" customFormat="1" ht="12.75" x14ac:dyDescent="0.2"/>
    <row r="1594" s="23" customFormat="1" ht="12.75" x14ac:dyDescent="0.2"/>
    <row r="1595" s="23" customFormat="1" ht="12.75" x14ac:dyDescent="0.2"/>
    <row r="1596" s="23" customFormat="1" ht="12.75" x14ac:dyDescent="0.2"/>
    <row r="1597" s="23" customFormat="1" ht="12.75" x14ac:dyDescent="0.2"/>
    <row r="1598" s="23" customFormat="1" ht="12.75" x14ac:dyDescent="0.2"/>
    <row r="1599" s="23" customFormat="1" ht="12.75" x14ac:dyDescent="0.2"/>
    <row r="1600" s="23" customFormat="1" ht="12.75" x14ac:dyDescent="0.2"/>
    <row r="1601" s="23" customFormat="1" ht="12.75" x14ac:dyDescent="0.2"/>
    <row r="1602" s="23" customFormat="1" ht="12.75" x14ac:dyDescent="0.2"/>
    <row r="1603" s="23" customFormat="1" ht="12.75" x14ac:dyDescent="0.2"/>
    <row r="1604" s="23" customFormat="1" ht="12.75" x14ac:dyDescent="0.2"/>
    <row r="1605" s="23" customFormat="1" ht="12.75" x14ac:dyDescent="0.2"/>
    <row r="1606" s="23" customFormat="1" ht="12.75" x14ac:dyDescent="0.2"/>
    <row r="1607" s="23" customFormat="1" ht="12.75" x14ac:dyDescent="0.2"/>
    <row r="1608" s="23" customFormat="1" ht="12.75" x14ac:dyDescent="0.2"/>
    <row r="1609" s="23" customFormat="1" ht="12.75" x14ac:dyDescent="0.2"/>
    <row r="1610" s="23" customFormat="1" ht="12.75" x14ac:dyDescent="0.2"/>
    <row r="1611" s="23" customFormat="1" ht="12.75" x14ac:dyDescent="0.2"/>
    <row r="1612" s="23" customFormat="1" ht="12.75" x14ac:dyDescent="0.2"/>
    <row r="1613" s="23" customFormat="1" ht="12.75" x14ac:dyDescent="0.2"/>
    <row r="1614" s="23" customFormat="1" ht="12.75" x14ac:dyDescent="0.2"/>
    <row r="1615" s="23" customFormat="1" ht="12.75" x14ac:dyDescent="0.2"/>
    <row r="1616" s="23" customFormat="1" ht="12.75" x14ac:dyDescent="0.2"/>
    <row r="1617" s="23" customFormat="1" ht="12.75" x14ac:dyDescent="0.2"/>
    <row r="1618" s="23" customFormat="1" ht="12.75" x14ac:dyDescent="0.2"/>
    <row r="1619" s="23" customFormat="1" ht="12.75" x14ac:dyDescent="0.2"/>
    <row r="1620" s="23" customFormat="1" ht="12.75" x14ac:dyDescent="0.2"/>
    <row r="1621" s="23" customFormat="1" ht="12.75" x14ac:dyDescent="0.2"/>
    <row r="1622" s="23" customFormat="1" ht="12.75" x14ac:dyDescent="0.2"/>
    <row r="1623" s="23" customFormat="1" ht="12.75" x14ac:dyDescent="0.2"/>
    <row r="1624" s="23" customFormat="1" ht="12.75" x14ac:dyDescent="0.2"/>
    <row r="1625" s="23" customFormat="1" ht="12.75" x14ac:dyDescent="0.2"/>
    <row r="1626" s="23" customFormat="1" ht="12.75" x14ac:dyDescent="0.2"/>
    <row r="1627" s="23" customFormat="1" ht="12.75" x14ac:dyDescent="0.2"/>
    <row r="1628" s="23" customFormat="1" ht="12.75" x14ac:dyDescent="0.2"/>
    <row r="1629" s="23" customFormat="1" ht="12.75" x14ac:dyDescent="0.2"/>
    <row r="1630" s="23" customFormat="1" ht="12.75" x14ac:dyDescent="0.2"/>
    <row r="1631" s="23" customFormat="1" ht="12.75" x14ac:dyDescent="0.2"/>
    <row r="1632" s="23" customFormat="1" ht="12.75" x14ac:dyDescent="0.2"/>
    <row r="1633" s="23" customFormat="1" ht="12.75" x14ac:dyDescent="0.2"/>
    <row r="1634" s="23" customFormat="1" ht="12.75" x14ac:dyDescent="0.2"/>
    <row r="1635" s="23" customFormat="1" ht="12.75" x14ac:dyDescent="0.2"/>
    <row r="1636" s="23" customFormat="1" ht="12.75" x14ac:dyDescent="0.2"/>
    <row r="1637" s="23" customFormat="1" ht="12.75" x14ac:dyDescent="0.2"/>
    <row r="1638" s="23" customFormat="1" ht="12.75" x14ac:dyDescent="0.2"/>
    <row r="1639" s="23" customFormat="1" ht="12.75" x14ac:dyDescent="0.2"/>
    <row r="1640" s="23" customFormat="1" ht="12.75" x14ac:dyDescent="0.2"/>
    <row r="1641" s="23" customFormat="1" ht="12.75" x14ac:dyDescent="0.2"/>
    <row r="1642" s="23" customFormat="1" ht="12.75" x14ac:dyDescent="0.2"/>
    <row r="1643" s="23" customFormat="1" ht="12.75" x14ac:dyDescent="0.2"/>
    <row r="1644" s="23" customFormat="1" ht="12.75" x14ac:dyDescent="0.2"/>
    <row r="1645" s="23" customFormat="1" ht="12.75" x14ac:dyDescent="0.2"/>
    <row r="1646" s="23" customFormat="1" ht="12.75" x14ac:dyDescent="0.2"/>
    <row r="1647" s="23" customFormat="1" ht="12.75" x14ac:dyDescent="0.2"/>
    <row r="1648" s="23" customFormat="1" ht="12.75" x14ac:dyDescent="0.2"/>
    <row r="1649" s="23" customFormat="1" ht="12.75" x14ac:dyDescent="0.2"/>
    <row r="1650" s="23" customFormat="1" ht="12.75" x14ac:dyDescent="0.2"/>
    <row r="1651" s="23" customFormat="1" ht="12.75" x14ac:dyDescent="0.2"/>
    <row r="1652" s="23" customFormat="1" ht="12.75" x14ac:dyDescent="0.2"/>
    <row r="1653" s="23" customFormat="1" ht="12.75" x14ac:dyDescent="0.2"/>
    <row r="1654" s="23" customFormat="1" ht="12.75" x14ac:dyDescent="0.2"/>
    <row r="1655" s="23" customFormat="1" ht="12.75" x14ac:dyDescent="0.2"/>
    <row r="1656" s="23" customFormat="1" ht="12.75" x14ac:dyDescent="0.2"/>
    <row r="1657" s="23" customFormat="1" ht="12.75" x14ac:dyDescent="0.2"/>
    <row r="1658" s="23" customFormat="1" ht="12.75" x14ac:dyDescent="0.2"/>
    <row r="1659" s="23" customFormat="1" ht="12.75" x14ac:dyDescent="0.2"/>
    <row r="1660" s="23" customFormat="1" ht="12.75" x14ac:dyDescent="0.2"/>
    <row r="1661" s="23" customFormat="1" ht="12.75" x14ac:dyDescent="0.2"/>
    <row r="1662" s="23" customFormat="1" ht="12.75" x14ac:dyDescent="0.2"/>
    <row r="1663" s="23" customFormat="1" ht="12.75" x14ac:dyDescent="0.2"/>
    <row r="1664" s="23" customFormat="1" ht="12.75" x14ac:dyDescent="0.2"/>
    <row r="1665" s="23" customFormat="1" ht="12.75" x14ac:dyDescent="0.2"/>
    <row r="1666" s="23" customFormat="1" ht="12.75" x14ac:dyDescent="0.2"/>
    <row r="1667" s="23" customFormat="1" ht="12.75" x14ac:dyDescent="0.2"/>
    <row r="1668" s="23" customFormat="1" ht="12.75" x14ac:dyDescent="0.2"/>
    <row r="1669" s="23" customFormat="1" ht="12.75" x14ac:dyDescent="0.2"/>
    <row r="1670" s="23" customFormat="1" ht="12.75" x14ac:dyDescent="0.2"/>
    <row r="1671" s="23" customFormat="1" ht="12.75" x14ac:dyDescent="0.2"/>
    <row r="1672" s="23" customFormat="1" ht="12.75" x14ac:dyDescent="0.2"/>
    <row r="1673" s="23" customFormat="1" ht="12.75" x14ac:dyDescent="0.2"/>
    <row r="1674" s="23" customFormat="1" ht="12.75" x14ac:dyDescent="0.2"/>
    <row r="1675" s="23" customFormat="1" ht="12.75" x14ac:dyDescent="0.2"/>
    <row r="1676" s="23" customFormat="1" ht="12.75" x14ac:dyDescent="0.2"/>
    <row r="1677" s="23" customFormat="1" ht="12.75" x14ac:dyDescent="0.2"/>
    <row r="1678" s="23" customFormat="1" ht="12.75" x14ac:dyDescent="0.2"/>
    <row r="1679" s="23" customFormat="1" ht="12.75" x14ac:dyDescent="0.2"/>
    <row r="1680" s="23" customFormat="1" ht="12.75" x14ac:dyDescent="0.2"/>
    <row r="1681" s="23" customFormat="1" ht="12.75" x14ac:dyDescent="0.2"/>
    <row r="1682" s="23" customFormat="1" ht="12.75" x14ac:dyDescent="0.2"/>
    <row r="1683" s="23" customFormat="1" ht="12.75" x14ac:dyDescent="0.2"/>
    <row r="1684" s="23" customFormat="1" ht="12.75" x14ac:dyDescent="0.2"/>
    <row r="1685" s="23" customFormat="1" ht="12.75" x14ac:dyDescent="0.2"/>
    <row r="1686" s="23" customFormat="1" ht="12.75" x14ac:dyDescent="0.2"/>
    <row r="1687" s="23" customFormat="1" ht="12.75" x14ac:dyDescent="0.2"/>
    <row r="1688" s="23" customFormat="1" ht="12.75" x14ac:dyDescent="0.2"/>
    <row r="1689" s="23" customFormat="1" ht="12.75" x14ac:dyDescent="0.2"/>
    <row r="1690" s="23" customFormat="1" ht="12.75" x14ac:dyDescent="0.2"/>
    <row r="1691" s="23" customFormat="1" ht="12.75" x14ac:dyDescent="0.2"/>
    <row r="1692" s="23" customFormat="1" ht="12.75" x14ac:dyDescent="0.2"/>
    <row r="1693" s="23" customFormat="1" ht="12.75" x14ac:dyDescent="0.2"/>
    <row r="1694" s="23" customFormat="1" ht="12.75" x14ac:dyDescent="0.2"/>
    <row r="1695" s="23" customFormat="1" ht="12.75" x14ac:dyDescent="0.2"/>
    <row r="1696" s="23" customFormat="1" ht="12.75" x14ac:dyDescent="0.2"/>
    <row r="1697" s="23" customFormat="1" ht="12.75" x14ac:dyDescent="0.2"/>
    <row r="1698" s="23" customFormat="1" ht="12.75" x14ac:dyDescent="0.2"/>
    <row r="1699" s="23" customFormat="1" ht="12.75" x14ac:dyDescent="0.2"/>
    <row r="1700" s="23" customFormat="1" ht="12.75" x14ac:dyDescent="0.2"/>
    <row r="1701" s="23" customFormat="1" ht="12.75" x14ac:dyDescent="0.2"/>
    <row r="1702" s="23" customFormat="1" ht="12.75" x14ac:dyDescent="0.2"/>
    <row r="1703" s="23" customFormat="1" ht="12.75" x14ac:dyDescent="0.2"/>
    <row r="1704" s="23" customFormat="1" ht="12.75" x14ac:dyDescent="0.2"/>
    <row r="1705" s="23" customFormat="1" ht="12.75" x14ac:dyDescent="0.2"/>
    <row r="1706" s="23" customFormat="1" ht="12.75" x14ac:dyDescent="0.2"/>
    <row r="1707" s="23" customFormat="1" ht="12.75" x14ac:dyDescent="0.2"/>
    <row r="1708" s="23" customFormat="1" ht="12.75" x14ac:dyDescent="0.2"/>
    <row r="1709" s="23" customFormat="1" ht="12.75" x14ac:dyDescent="0.2"/>
    <row r="1710" s="23" customFormat="1" ht="12.75" x14ac:dyDescent="0.2"/>
    <row r="1711" s="23" customFormat="1" ht="12.75" x14ac:dyDescent="0.2"/>
    <row r="1712" s="23" customFormat="1" ht="12.75" x14ac:dyDescent="0.2"/>
    <row r="1713" s="23" customFormat="1" ht="12.75" x14ac:dyDescent="0.2"/>
    <row r="1714" s="23" customFormat="1" ht="12.75" x14ac:dyDescent="0.2"/>
    <row r="1715" s="23" customFormat="1" ht="12.75" x14ac:dyDescent="0.2"/>
    <row r="1716" s="23" customFormat="1" ht="12.75" x14ac:dyDescent="0.2"/>
    <row r="1717" s="23" customFormat="1" ht="12.75" x14ac:dyDescent="0.2"/>
    <row r="1718" s="23" customFormat="1" ht="12.75" x14ac:dyDescent="0.2"/>
    <row r="1719" s="23" customFormat="1" ht="12.75" x14ac:dyDescent="0.2"/>
    <row r="1720" s="23" customFormat="1" ht="12.75" x14ac:dyDescent="0.2"/>
    <row r="1721" s="23" customFormat="1" ht="12.75" x14ac:dyDescent="0.2"/>
    <row r="1722" s="23" customFormat="1" ht="12.75" x14ac:dyDescent="0.2"/>
    <row r="1723" s="23" customFormat="1" ht="12.75" x14ac:dyDescent="0.2"/>
    <row r="1724" s="23" customFormat="1" ht="12.75" x14ac:dyDescent="0.2"/>
    <row r="1725" s="23" customFormat="1" ht="12.75" x14ac:dyDescent="0.2"/>
    <row r="1726" s="23" customFormat="1" ht="12.75" x14ac:dyDescent="0.2"/>
    <row r="1727" s="23" customFormat="1" ht="12.75" x14ac:dyDescent="0.2"/>
    <row r="1728" s="23" customFormat="1" ht="12.75" x14ac:dyDescent="0.2"/>
    <row r="1729" s="23" customFormat="1" ht="12.75" x14ac:dyDescent="0.2"/>
    <row r="1730" s="23" customFormat="1" ht="12.75" x14ac:dyDescent="0.2"/>
    <row r="1731" s="23" customFormat="1" ht="12.75" x14ac:dyDescent="0.2"/>
    <row r="1732" s="23" customFormat="1" ht="12.75" x14ac:dyDescent="0.2"/>
    <row r="1733" s="23" customFormat="1" ht="12.75" x14ac:dyDescent="0.2"/>
    <row r="1734" s="23" customFormat="1" ht="12.75" x14ac:dyDescent="0.2"/>
    <row r="1735" s="23" customFormat="1" ht="12.75" x14ac:dyDescent="0.2"/>
    <row r="1736" s="23" customFormat="1" ht="12.75" x14ac:dyDescent="0.2"/>
    <row r="1737" s="23" customFormat="1" ht="12.75" x14ac:dyDescent="0.2"/>
    <row r="1738" s="23" customFormat="1" ht="12.75" x14ac:dyDescent="0.2"/>
    <row r="1739" s="23" customFormat="1" ht="12.75" x14ac:dyDescent="0.2"/>
    <row r="1740" s="23" customFormat="1" ht="12.75" x14ac:dyDescent="0.2"/>
    <row r="1741" s="23" customFormat="1" ht="12.75" x14ac:dyDescent="0.2"/>
    <row r="1742" s="23" customFormat="1" ht="12.75" x14ac:dyDescent="0.2"/>
    <row r="1743" s="23" customFormat="1" ht="12.75" x14ac:dyDescent="0.2"/>
    <row r="1744" s="23" customFormat="1" ht="12.75" x14ac:dyDescent="0.2"/>
    <row r="1745" s="23" customFormat="1" ht="12.75" x14ac:dyDescent="0.2"/>
    <row r="1746" s="23" customFormat="1" ht="12.75" x14ac:dyDescent="0.2"/>
    <row r="1747" s="23" customFormat="1" ht="12.75" x14ac:dyDescent="0.2"/>
    <row r="1748" s="23" customFormat="1" ht="12.75" x14ac:dyDescent="0.2"/>
    <row r="1749" s="23" customFormat="1" ht="12.75" x14ac:dyDescent="0.2"/>
    <row r="1750" s="23" customFormat="1" ht="12.75" x14ac:dyDescent="0.2"/>
    <row r="1751" s="23" customFormat="1" ht="12.75" x14ac:dyDescent="0.2"/>
    <row r="1752" s="23" customFormat="1" ht="12.75" x14ac:dyDescent="0.2"/>
    <row r="1753" s="23" customFormat="1" ht="12.75" x14ac:dyDescent="0.2"/>
    <row r="1754" s="23" customFormat="1" ht="12.75" x14ac:dyDescent="0.2"/>
    <row r="1755" s="23" customFormat="1" ht="12.75" x14ac:dyDescent="0.2"/>
    <row r="1756" s="23" customFormat="1" ht="12.75" x14ac:dyDescent="0.2"/>
    <row r="1757" s="23" customFormat="1" ht="12.75" x14ac:dyDescent="0.2"/>
    <row r="1758" s="23" customFormat="1" ht="12.75" x14ac:dyDescent="0.2"/>
    <row r="1759" s="23" customFormat="1" ht="12.75" x14ac:dyDescent="0.2"/>
    <row r="1760" s="23" customFormat="1" ht="12.75" x14ac:dyDescent="0.2"/>
    <row r="1761" s="23" customFormat="1" ht="12.75" x14ac:dyDescent="0.2"/>
    <row r="1762" s="23" customFormat="1" ht="12.75" x14ac:dyDescent="0.2"/>
    <row r="1763" s="23" customFormat="1" ht="12.75" x14ac:dyDescent="0.2"/>
    <row r="1764" s="23" customFormat="1" ht="12.75" x14ac:dyDescent="0.2"/>
    <row r="1765" s="23" customFormat="1" ht="12.75" x14ac:dyDescent="0.2"/>
    <row r="1766" s="23" customFormat="1" ht="12.75" x14ac:dyDescent="0.2"/>
    <row r="1767" s="23" customFormat="1" ht="12.75" x14ac:dyDescent="0.2"/>
    <row r="1768" s="23" customFormat="1" ht="12.75" x14ac:dyDescent="0.2"/>
    <row r="1769" s="23" customFormat="1" ht="12.75" x14ac:dyDescent="0.2"/>
    <row r="1770" s="23" customFormat="1" ht="12.75" x14ac:dyDescent="0.2"/>
    <row r="1771" s="23" customFormat="1" ht="12.75" x14ac:dyDescent="0.2"/>
    <row r="1772" s="23" customFormat="1" ht="12.75" x14ac:dyDescent="0.2"/>
    <row r="1773" s="23" customFormat="1" ht="12.75" x14ac:dyDescent="0.2"/>
    <row r="1774" s="23" customFormat="1" ht="12.75" x14ac:dyDescent="0.2"/>
    <row r="1775" s="23" customFormat="1" ht="12.75" x14ac:dyDescent="0.2"/>
    <row r="1776" s="23" customFormat="1" ht="12.75" x14ac:dyDescent="0.2"/>
    <row r="1777" s="23" customFormat="1" ht="12.75" x14ac:dyDescent="0.2"/>
    <row r="1778" s="23" customFormat="1" ht="12.75" x14ac:dyDescent="0.2"/>
    <row r="1779" s="23" customFormat="1" ht="12.75" x14ac:dyDescent="0.2"/>
    <row r="1780" s="23" customFormat="1" ht="12.75" x14ac:dyDescent="0.2"/>
    <row r="1781" s="23" customFormat="1" ht="12.75" x14ac:dyDescent="0.2"/>
    <row r="1782" s="23" customFormat="1" ht="12.75" x14ac:dyDescent="0.2"/>
    <row r="1783" s="23" customFormat="1" ht="12.75" x14ac:dyDescent="0.2"/>
    <row r="1784" s="23" customFormat="1" ht="12.75" x14ac:dyDescent="0.2"/>
    <row r="1785" s="23" customFormat="1" ht="12.75" x14ac:dyDescent="0.2"/>
    <row r="1786" s="23" customFormat="1" ht="12.75" x14ac:dyDescent="0.2"/>
    <row r="1787" s="23" customFormat="1" ht="12.75" x14ac:dyDescent="0.2"/>
    <row r="1788" s="23" customFormat="1" ht="12.75" x14ac:dyDescent="0.2"/>
    <row r="1789" s="23" customFormat="1" ht="12.75" x14ac:dyDescent="0.2"/>
    <row r="1790" s="23" customFormat="1" ht="12.75" x14ac:dyDescent="0.2"/>
    <row r="1791" s="23" customFormat="1" ht="12.75" x14ac:dyDescent="0.2"/>
    <row r="1792" s="23" customFormat="1" ht="12.75" x14ac:dyDescent="0.2"/>
    <row r="1793" s="23" customFormat="1" ht="12.75" x14ac:dyDescent="0.2"/>
    <row r="1794" s="23" customFormat="1" ht="12.75" x14ac:dyDescent="0.2"/>
    <row r="1795" s="23" customFormat="1" ht="12.75" x14ac:dyDescent="0.2"/>
    <row r="1796" s="23" customFormat="1" ht="12.75" x14ac:dyDescent="0.2"/>
    <row r="1797" s="23" customFormat="1" ht="12.75" x14ac:dyDescent="0.2"/>
    <row r="1798" s="23" customFormat="1" ht="12.75" x14ac:dyDescent="0.2"/>
    <row r="1799" s="23" customFormat="1" ht="12.75" x14ac:dyDescent="0.2"/>
    <row r="1800" s="23" customFormat="1" ht="12.75" x14ac:dyDescent="0.2"/>
    <row r="1801" s="23" customFormat="1" ht="12.75" x14ac:dyDescent="0.2"/>
    <row r="1802" s="23" customFormat="1" ht="12.75" x14ac:dyDescent="0.2"/>
    <row r="1803" s="23" customFormat="1" ht="12.75" x14ac:dyDescent="0.2"/>
    <row r="1804" s="23" customFormat="1" ht="12.75" x14ac:dyDescent="0.2"/>
    <row r="1805" s="23" customFormat="1" ht="12.75" x14ac:dyDescent="0.2"/>
    <row r="1806" s="23" customFormat="1" ht="12.75" x14ac:dyDescent="0.2"/>
    <row r="1807" s="23" customFormat="1" ht="12.75" x14ac:dyDescent="0.2"/>
    <row r="1808" s="23" customFormat="1" ht="12.75" x14ac:dyDescent="0.2"/>
    <row r="1809" s="23" customFormat="1" ht="12.75" x14ac:dyDescent="0.2"/>
    <row r="1810" s="23" customFormat="1" ht="12.75" x14ac:dyDescent="0.2"/>
    <row r="1811" s="23" customFormat="1" ht="12.75" x14ac:dyDescent="0.2"/>
    <row r="1812" s="23" customFormat="1" ht="12.75" x14ac:dyDescent="0.2"/>
    <row r="1813" s="23" customFormat="1" ht="12.75" x14ac:dyDescent="0.2"/>
    <row r="1814" s="23" customFormat="1" ht="12.75" x14ac:dyDescent="0.2"/>
    <row r="1815" s="23" customFormat="1" ht="12.75" x14ac:dyDescent="0.2"/>
    <row r="1816" s="23" customFormat="1" ht="12.75" x14ac:dyDescent="0.2"/>
    <row r="1817" s="23" customFormat="1" ht="12.75" x14ac:dyDescent="0.2"/>
    <row r="1818" s="23" customFormat="1" ht="12.75" x14ac:dyDescent="0.2"/>
    <row r="1819" s="23" customFormat="1" ht="12.75" x14ac:dyDescent="0.2"/>
    <row r="1820" s="23" customFormat="1" ht="12.75" x14ac:dyDescent="0.2"/>
    <row r="1821" s="23" customFormat="1" ht="12.75" x14ac:dyDescent="0.2"/>
    <row r="1822" s="23" customFormat="1" ht="12.75" x14ac:dyDescent="0.2"/>
    <row r="1823" s="23" customFormat="1" ht="12.75" x14ac:dyDescent="0.2"/>
    <row r="1824" s="23" customFormat="1" ht="12.75" x14ac:dyDescent="0.2"/>
    <row r="1825" s="23" customFormat="1" ht="12.75" x14ac:dyDescent="0.2"/>
    <row r="1826" s="23" customFormat="1" ht="12.75" x14ac:dyDescent="0.2"/>
    <row r="1827" s="23" customFormat="1" ht="12.75" x14ac:dyDescent="0.2"/>
    <row r="1828" s="23" customFormat="1" ht="12.75" x14ac:dyDescent="0.2"/>
    <row r="1829" s="23" customFormat="1" ht="12.75" x14ac:dyDescent="0.2"/>
    <row r="1830" s="23" customFormat="1" ht="12.75" x14ac:dyDescent="0.2"/>
    <row r="1831" s="23" customFormat="1" ht="12.75" x14ac:dyDescent="0.2"/>
    <row r="1832" s="23" customFormat="1" ht="12.75" x14ac:dyDescent="0.2"/>
    <row r="1833" s="23" customFormat="1" ht="12.75" x14ac:dyDescent="0.2"/>
    <row r="1834" s="23" customFormat="1" ht="12.75" x14ac:dyDescent="0.2"/>
    <row r="1835" s="23" customFormat="1" ht="12.75" x14ac:dyDescent="0.2"/>
    <row r="1836" s="23" customFormat="1" ht="12.75" x14ac:dyDescent="0.2"/>
    <row r="1837" s="23" customFormat="1" ht="12.75" x14ac:dyDescent="0.2"/>
    <row r="1838" s="23" customFormat="1" ht="12.75" x14ac:dyDescent="0.2"/>
    <row r="1839" s="23" customFormat="1" ht="12.75" x14ac:dyDescent="0.2"/>
    <row r="1840" s="23" customFormat="1" ht="12.75" x14ac:dyDescent="0.2"/>
    <row r="1841" s="23" customFormat="1" ht="12.75" x14ac:dyDescent="0.2"/>
    <row r="1842" s="23" customFormat="1" ht="12.75" x14ac:dyDescent="0.2"/>
    <row r="1843" s="23" customFormat="1" ht="12.75" x14ac:dyDescent="0.2"/>
    <row r="1844" s="23" customFormat="1" ht="12.75" x14ac:dyDescent="0.2"/>
    <row r="1845" s="23" customFormat="1" ht="12.75" x14ac:dyDescent="0.2"/>
    <row r="1846" s="23" customFormat="1" ht="12.75" x14ac:dyDescent="0.2"/>
    <row r="1847" s="23" customFormat="1" ht="12.75" x14ac:dyDescent="0.2"/>
    <row r="1848" s="23" customFormat="1" ht="12.75" x14ac:dyDescent="0.2"/>
    <row r="1849" s="23" customFormat="1" ht="12.75" x14ac:dyDescent="0.2"/>
    <row r="1850" s="23" customFormat="1" ht="12.75" x14ac:dyDescent="0.2"/>
    <row r="1851" s="23" customFormat="1" ht="12.75" x14ac:dyDescent="0.2"/>
    <row r="1852" s="23" customFormat="1" ht="12.75" x14ac:dyDescent="0.2"/>
    <row r="1853" s="23" customFormat="1" ht="12.75" x14ac:dyDescent="0.2"/>
    <row r="1854" s="23" customFormat="1" ht="12.75" x14ac:dyDescent="0.2"/>
    <row r="1855" s="23" customFormat="1" ht="12.75" x14ac:dyDescent="0.2"/>
    <row r="1856" s="23" customFormat="1" ht="12.75" x14ac:dyDescent="0.2"/>
    <row r="1857" s="23" customFormat="1" ht="12.75" x14ac:dyDescent="0.2"/>
    <row r="1858" s="23" customFormat="1" ht="12.75" x14ac:dyDescent="0.2"/>
    <row r="1859" s="23" customFormat="1" ht="12.75" x14ac:dyDescent="0.2"/>
    <row r="1860" s="23" customFormat="1" ht="12.75" x14ac:dyDescent="0.2"/>
    <row r="1861" s="23" customFormat="1" ht="12.75" x14ac:dyDescent="0.2"/>
    <row r="1862" s="23" customFormat="1" ht="12.75" x14ac:dyDescent="0.2"/>
    <row r="1863" s="23" customFormat="1" ht="12.75" x14ac:dyDescent="0.2"/>
    <row r="1864" s="23" customFormat="1" ht="12.75" x14ac:dyDescent="0.2"/>
    <row r="1865" s="23" customFormat="1" ht="12.75" x14ac:dyDescent="0.2"/>
    <row r="1866" s="23" customFormat="1" ht="12.75" x14ac:dyDescent="0.2"/>
    <row r="1867" s="23" customFormat="1" ht="12.75" x14ac:dyDescent="0.2"/>
    <row r="1868" s="23" customFormat="1" ht="12.75" x14ac:dyDescent="0.2"/>
    <row r="1869" s="23" customFormat="1" ht="12.75" x14ac:dyDescent="0.2"/>
    <row r="1870" s="23" customFormat="1" ht="12.75" x14ac:dyDescent="0.2"/>
    <row r="1871" s="23" customFormat="1" ht="12.75" x14ac:dyDescent="0.2"/>
    <row r="1872" s="23" customFormat="1" ht="12.75" x14ac:dyDescent="0.2"/>
    <row r="1873" s="23" customFormat="1" ht="12.75" x14ac:dyDescent="0.2"/>
    <row r="1874" s="23" customFormat="1" ht="12.75" x14ac:dyDescent="0.2"/>
    <row r="1875" s="23" customFormat="1" ht="12.75" x14ac:dyDescent="0.2"/>
    <row r="1876" s="23" customFormat="1" ht="12.75" x14ac:dyDescent="0.2"/>
    <row r="1877" s="23" customFormat="1" ht="12.75" x14ac:dyDescent="0.2"/>
    <row r="1878" s="23" customFormat="1" ht="12.75" x14ac:dyDescent="0.2"/>
    <row r="1879" s="23" customFormat="1" ht="12.75" x14ac:dyDescent="0.2"/>
    <row r="1880" s="23" customFormat="1" ht="12.75" x14ac:dyDescent="0.2"/>
    <row r="1881" s="23" customFormat="1" ht="12.75" x14ac:dyDescent="0.2"/>
    <row r="1882" s="23" customFormat="1" ht="12.75" x14ac:dyDescent="0.2"/>
    <row r="1883" s="23" customFormat="1" ht="12.75" x14ac:dyDescent="0.2"/>
    <row r="1884" s="23" customFormat="1" ht="12.75" x14ac:dyDescent="0.2"/>
    <row r="1885" s="23" customFormat="1" ht="12.75" x14ac:dyDescent="0.2"/>
    <row r="1886" s="23" customFormat="1" ht="12.75" x14ac:dyDescent="0.2"/>
    <row r="1887" s="23" customFormat="1" ht="12.75" x14ac:dyDescent="0.2"/>
    <row r="1888" s="23" customFormat="1" ht="12.75" x14ac:dyDescent="0.2"/>
    <row r="1889" s="23" customFormat="1" ht="12.75" x14ac:dyDescent="0.2"/>
    <row r="1890" s="23" customFormat="1" ht="12.75" x14ac:dyDescent="0.2"/>
    <row r="1891" s="23" customFormat="1" ht="12.75" x14ac:dyDescent="0.2"/>
    <row r="1892" s="23" customFormat="1" ht="12.75" x14ac:dyDescent="0.2"/>
    <row r="1893" s="23" customFormat="1" ht="12.75" x14ac:dyDescent="0.2"/>
    <row r="1894" s="23" customFormat="1" ht="12.75" x14ac:dyDescent="0.2"/>
    <row r="1895" s="23" customFormat="1" ht="12.75" x14ac:dyDescent="0.2"/>
    <row r="1896" s="23" customFormat="1" ht="12.75" x14ac:dyDescent="0.2"/>
    <row r="1897" s="23" customFormat="1" ht="12.75" x14ac:dyDescent="0.2"/>
    <row r="1898" s="23" customFormat="1" ht="12.75" x14ac:dyDescent="0.2"/>
    <row r="1899" s="23" customFormat="1" ht="12.75" x14ac:dyDescent="0.2"/>
    <row r="1900" s="23" customFormat="1" ht="12.75" x14ac:dyDescent="0.2"/>
    <row r="1901" s="23" customFormat="1" ht="12.75" x14ac:dyDescent="0.2"/>
    <row r="1902" s="23" customFormat="1" ht="12.75" x14ac:dyDescent="0.2"/>
    <row r="1903" s="23" customFormat="1" ht="12.75" x14ac:dyDescent="0.2"/>
    <row r="1904" s="23" customFormat="1" ht="12.75" x14ac:dyDescent="0.2"/>
    <row r="1905" s="23" customFormat="1" ht="12.75" x14ac:dyDescent="0.2"/>
    <row r="1906" s="23" customFormat="1" ht="12.75" x14ac:dyDescent="0.2"/>
    <row r="1907" s="23" customFormat="1" ht="12.75" x14ac:dyDescent="0.2"/>
    <row r="1908" s="23" customFormat="1" ht="12.75" x14ac:dyDescent="0.2"/>
    <row r="1909" s="23" customFormat="1" ht="12.75" x14ac:dyDescent="0.2"/>
    <row r="1910" s="23" customFormat="1" ht="12.75" x14ac:dyDescent="0.2"/>
    <row r="1911" s="23" customFormat="1" ht="12.75" x14ac:dyDescent="0.2"/>
    <row r="1912" s="23" customFormat="1" ht="12.75" x14ac:dyDescent="0.2"/>
    <row r="1913" s="23" customFormat="1" ht="12.75" x14ac:dyDescent="0.2"/>
    <row r="1914" s="23" customFormat="1" ht="12.75" x14ac:dyDescent="0.2"/>
    <row r="1915" s="23" customFormat="1" ht="12.75" x14ac:dyDescent="0.2"/>
    <row r="1916" s="23" customFormat="1" ht="12.75" x14ac:dyDescent="0.2"/>
    <row r="1917" s="23" customFormat="1" ht="12.75" x14ac:dyDescent="0.2"/>
    <row r="1918" s="23" customFormat="1" ht="12.75" x14ac:dyDescent="0.2"/>
    <row r="1919" s="23" customFormat="1" ht="12.75" x14ac:dyDescent="0.2"/>
    <row r="1920" s="23" customFormat="1" ht="12.75" x14ac:dyDescent="0.2"/>
    <row r="1921" s="23" customFormat="1" ht="12.75" x14ac:dyDescent="0.2"/>
    <row r="1922" s="23" customFormat="1" ht="12.75" x14ac:dyDescent="0.2"/>
    <row r="1923" s="23" customFormat="1" ht="12.75" x14ac:dyDescent="0.2"/>
    <row r="1924" s="23" customFormat="1" ht="12.75" x14ac:dyDescent="0.2"/>
    <row r="1925" s="23" customFormat="1" ht="12.75" x14ac:dyDescent="0.2"/>
    <row r="1926" s="23" customFormat="1" ht="12.75" x14ac:dyDescent="0.2"/>
    <row r="1927" s="23" customFormat="1" ht="12.75" x14ac:dyDescent="0.2"/>
    <row r="1928" s="23" customFormat="1" ht="12.75" x14ac:dyDescent="0.2"/>
    <row r="1929" s="23" customFormat="1" ht="12.75" x14ac:dyDescent="0.2"/>
    <row r="1930" s="23" customFormat="1" ht="12.75" x14ac:dyDescent="0.2"/>
    <row r="1931" s="23" customFormat="1" ht="12.75" x14ac:dyDescent="0.2"/>
    <row r="1932" s="23" customFormat="1" ht="12.75" x14ac:dyDescent="0.2"/>
    <row r="1933" s="23" customFormat="1" ht="12.75" x14ac:dyDescent="0.2"/>
    <row r="1934" s="23" customFormat="1" ht="12.75" x14ac:dyDescent="0.2"/>
    <row r="1935" s="23" customFormat="1" ht="12.75" x14ac:dyDescent="0.2"/>
    <row r="1936" s="23" customFormat="1" ht="12.75" x14ac:dyDescent="0.2"/>
    <row r="1937" s="23" customFormat="1" ht="12.75" x14ac:dyDescent="0.2"/>
    <row r="1938" s="23" customFormat="1" ht="12.75" x14ac:dyDescent="0.2"/>
    <row r="1939" s="23" customFormat="1" ht="12.75" x14ac:dyDescent="0.2"/>
    <row r="1940" s="23" customFormat="1" ht="12.75" x14ac:dyDescent="0.2"/>
    <row r="1941" s="23" customFormat="1" ht="12.75" x14ac:dyDescent="0.2"/>
    <row r="1942" s="23" customFormat="1" ht="12.75" x14ac:dyDescent="0.2"/>
    <row r="1943" s="23" customFormat="1" ht="12.75" x14ac:dyDescent="0.2"/>
    <row r="1944" s="23" customFormat="1" ht="12.75" x14ac:dyDescent="0.2"/>
    <row r="1945" s="23" customFormat="1" ht="12.75" x14ac:dyDescent="0.2"/>
    <row r="1946" s="23" customFormat="1" ht="12.75" x14ac:dyDescent="0.2"/>
    <row r="1947" s="23" customFormat="1" ht="12.75" x14ac:dyDescent="0.2"/>
    <row r="1948" s="23" customFormat="1" ht="12.75" x14ac:dyDescent="0.2"/>
    <row r="1949" s="23" customFormat="1" ht="12.75" x14ac:dyDescent="0.2"/>
    <row r="1950" s="23" customFormat="1" ht="12.75" x14ac:dyDescent="0.2"/>
    <row r="1951" s="23" customFormat="1" ht="12.75" x14ac:dyDescent="0.2"/>
    <row r="1952" s="23" customFormat="1" ht="12.75" x14ac:dyDescent="0.2"/>
    <row r="1953" s="23" customFormat="1" ht="12.75" x14ac:dyDescent="0.2"/>
    <row r="1954" s="23" customFormat="1" ht="12.75" x14ac:dyDescent="0.2"/>
    <row r="1955" s="23" customFormat="1" ht="12.75" x14ac:dyDescent="0.2"/>
    <row r="1956" s="23" customFormat="1" ht="12.75" x14ac:dyDescent="0.2"/>
    <row r="1957" s="23" customFormat="1" ht="12.75" x14ac:dyDescent="0.2"/>
    <row r="1958" s="23" customFormat="1" ht="12.75" x14ac:dyDescent="0.2"/>
    <row r="1959" s="23" customFormat="1" ht="12.75" x14ac:dyDescent="0.2"/>
    <row r="1960" s="23" customFormat="1" ht="12.75" x14ac:dyDescent="0.2"/>
    <row r="1961" s="23" customFormat="1" ht="12.75" x14ac:dyDescent="0.2"/>
    <row r="1962" s="23" customFormat="1" ht="12.75" x14ac:dyDescent="0.2"/>
    <row r="1963" s="23" customFormat="1" ht="12.75" x14ac:dyDescent="0.2"/>
    <row r="1964" s="23" customFormat="1" ht="12.75" x14ac:dyDescent="0.2"/>
    <row r="1965" s="23" customFormat="1" ht="12.75" x14ac:dyDescent="0.2"/>
    <row r="1966" s="23" customFormat="1" ht="12.75" x14ac:dyDescent="0.2"/>
    <row r="1967" s="23" customFormat="1" ht="12.75" x14ac:dyDescent="0.2"/>
    <row r="1968" s="23" customFormat="1" ht="12.75" x14ac:dyDescent="0.2"/>
    <row r="1969" s="23" customFormat="1" ht="12.75" x14ac:dyDescent="0.2"/>
    <row r="1970" s="23" customFormat="1" ht="12.75" x14ac:dyDescent="0.2"/>
    <row r="1971" s="23" customFormat="1" ht="12.75" x14ac:dyDescent="0.2"/>
    <row r="1972" s="23" customFormat="1" ht="12.75" x14ac:dyDescent="0.2"/>
    <row r="1973" s="23" customFormat="1" ht="12.75" x14ac:dyDescent="0.2"/>
    <row r="1974" s="23" customFormat="1" ht="12.75" x14ac:dyDescent="0.2"/>
    <row r="1975" s="23" customFormat="1" ht="12.75" x14ac:dyDescent="0.2"/>
    <row r="1976" s="23" customFormat="1" ht="12.75" x14ac:dyDescent="0.2"/>
    <row r="1977" s="23" customFormat="1" ht="12.75" x14ac:dyDescent="0.2"/>
    <row r="1978" s="23" customFormat="1" ht="12.75" x14ac:dyDescent="0.2"/>
    <row r="1979" s="23" customFormat="1" ht="12.75" x14ac:dyDescent="0.2"/>
    <row r="1980" s="23" customFormat="1" ht="12.75" x14ac:dyDescent="0.2"/>
    <row r="1981" s="23" customFormat="1" ht="12.75" x14ac:dyDescent="0.2"/>
    <row r="1982" s="23" customFormat="1" ht="12.75" x14ac:dyDescent="0.2"/>
    <row r="1983" s="23" customFormat="1" ht="12.75" x14ac:dyDescent="0.2"/>
    <row r="1984" s="23" customFormat="1" ht="12.75" x14ac:dyDescent="0.2"/>
    <row r="1985" s="23" customFormat="1" ht="12.75" x14ac:dyDescent="0.2"/>
    <row r="1986" s="23" customFormat="1" ht="12.75" x14ac:dyDescent="0.2"/>
    <row r="1987" s="23" customFormat="1" ht="12.75" x14ac:dyDescent="0.2"/>
    <row r="1988" s="23" customFormat="1" ht="12.75" x14ac:dyDescent="0.2"/>
    <row r="1989" s="23" customFormat="1" ht="12.75" x14ac:dyDescent="0.2"/>
    <row r="1990" s="23" customFormat="1" ht="12.75" x14ac:dyDescent="0.2"/>
    <row r="1991" s="23" customFormat="1" ht="12.75" x14ac:dyDescent="0.2"/>
    <row r="1992" s="23" customFormat="1" ht="12.75" x14ac:dyDescent="0.2"/>
    <row r="1993" s="23" customFormat="1" ht="12.75" x14ac:dyDescent="0.2"/>
    <row r="1994" s="23" customFormat="1" ht="12.75" x14ac:dyDescent="0.2"/>
    <row r="1995" s="23" customFormat="1" ht="12.75" x14ac:dyDescent="0.2"/>
    <row r="1996" s="23" customFormat="1" ht="12.75" x14ac:dyDescent="0.2"/>
    <row r="1997" s="23" customFormat="1" ht="12.75" x14ac:dyDescent="0.2"/>
    <row r="1998" s="23" customFormat="1" ht="12.75" x14ac:dyDescent="0.2"/>
    <row r="1999" s="23" customFormat="1" ht="12.75" x14ac:dyDescent="0.2"/>
    <row r="2000" s="23" customFormat="1" ht="12.75" x14ac:dyDescent="0.2"/>
    <row r="2001" s="23" customFormat="1" ht="12.75" x14ac:dyDescent="0.2"/>
    <row r="2002" s="23" customFormat="1" ht="12.75" x14ac:dyDescent="0.2"/>
    <row r="2003" s="23" customFormat="1" ht="12.75" x14ac:dyDescent="0.2"/>
    <row r="2004" s="23" customFormat="1" ht="12.75" x14ac:dyDescent="0.2"/>
    <row r="2005" s="23" customFormat="1" ht="12.75" x14ac:dyDescent="0.2"/>
    <row r="2006" s="23" customFormat="1" ht="12.75" x14ac:dyDescent="0.2"/>
    <row r="2007" s="23" customFormat="1" ht="12.75" x14ac:dyDescent="0.2"/>
    <row r="2008" s="23" customFormat="1" ht="12.75" x14ac:dyDescent="0.2"/>
    <row r="2009" s="23" customFormat="1" ht="12.75" x14ac:dyDescent="0.2"/>
    <row r="2010" s="23" customFormat="1" ht="12.75" x14ac:dyDescent="0.2"/>
    <row r="2011" s="23" customFormat="1" ht="12.75" x14ac:dyDescent="0.2"/>
    <row r="2012" s="23" customFormat="1" ht="12.75" x14ac:dyDescent="0.2"/>
    <row r="2013" s="23" customFormat="1" ht="12.75" x14ac:dyDescent="0.2"/>
    <row r="2014" s="23" customFormat="1" ht="12.75" x14ac:dyDescent="0.2"/>
    <row r="2015" s="23" customFormat="1" ht="12.75" x14ac:dyDescent="0.2"/>
    <row r="2016" s="23" customFormat="1" ht="12.75" x14ac:dyDescent="0.2"/>
    <row r="2017" s="23" customFormat="1" ht="12.75" x14ac:dyDescent="0.2"/>
    <row r="2018" s="23" customFormat="1" ht="12.75" x14ac:dyDescent="0.2"/>
    <row r="2019" s="23" customFormat="1" ht="12.75" x14ac:dyDescent="0.2"/>
    <row r="2020" s="23" customFormat="1" ht="12.75" x14ac:dyDescent="0.2"/>
    <row r="2021" s="23" customFormat="1" ht="12.75" x14ac:dyDescent="0.2"/>
    <row r="2022" s="23" customFormat="1" ht="12.75" x14ac:dyDescent="0.2"/>
    <row r="2023" s="23" customFormat="1" ht="12.75" x14ac:dyDescent="0.2"/>
    <row r="2024" s="23" customFormat="1" ht="12.75" x14ac:dyDescent="0.2"/>
    <row r="2025" s="23" customFormat="1" ht="12.75" x14ac:dyDescent="0.2"/>
    <row r="2026" s="23" customFormat="1" ht="12.75" x14ac:dyDescent="0.2"/>
    <row r="2027" s="23" customFormat="1" ht="12.75" x14ac:dyDescent="0.2"/>
    <row r="2028" s="23" customFormat="1" ht="12.75" x14ac:dyDescent="0.2"/>
    <row r="2029" s="23" customFormat="1" ht="12.75" x14ac:dyDescent="0.2"/>
    <row r="2030" s="23" customFormat="1" ht="12.75" x14ac:dyDescent="0.2"/>
    <row r="2031" s="23" customFormat="1" ht="12.75" x14ac:dyDescent="0.2"/>
    <row r="2032" s="23" customFormat="1" ht="12.75" x14ac:dyDescent="0.2"/>
    <row r="2033" s="23" customFormat="1" ht="12.75" x14ac:dyDescent="0.2"/>
    <row r="2034" s="23" customFormat="1" ht="12.75" x14ac:dyDescent="0.2"/>
    <row r="2035" s="23" customFormat="1" ht="12.75" x14ac:dyDescent="0.2"/>
    <row r="2036" s="23" customFormat="1" ht="12.75" x14ac:dyDescent="0.2"/>
    <row r="2037" s="23" customFormat="1" ht="12.75" x14ac:dyDescent="0.2"/>
    <row r="2038" s="23" customFormat="1" ht="12.75" x14ac:dyDescent="0.2"/>
    <row r="2039" s="23" customFormat="1" ht="12.75" x14ac:dyDescent="0.2"/>
    <row r="2040" s="23" customFormat="1" ht="12.75" x14ac:dyDescent="0.2"/>
    <row r="2041" s="23" customFormat="1" ht="12.75" x14ac:dyDescent="0.2"/>
    <row r="2042" s="23" customFormat="1" ht="12.75" x14ac:dyDescent="0.2"/>
    <row r="2043" s="23" customFormat="1" ht="12.75" x14ac:dyDescent="0.2"/>
    <row r="2044" s="23" customFormat="1" ht="12.75" x14ac:dyDescent="0.2"/>
    <row r="2045" s="23" customFormat="1" ht="12.75" x14ac:dyDescent="0.2"/>
    <row r="2046" s="23" customFormat="1" ht="12.75" x14ac:dyDescent="0.2"/>
    <row r="2047" s="23" customFormat="1" ht="12.75" x14ac:dyDescent="0.2"/>
    <row r="2048" s="23" customFormat="1" ht="12.75" x14ac:dyDescent="0.2"/>
    <row r="2049" s="23" customFormat="1" ht="12.75" x14ac:dyDescent="0.2"/>
    <row r="2050" s="23" customFormat="1" ht="12.75" x14ac:dyDescent="0.2"/>
    <row r="2051" s="23" customFormat="1" ht="12.75" x14ac:dyDescent="0.2"/>
    <row r="2052" s="23" customFormat="1" ht="12.75" x14ac:dyDescent="0.2"/>
    <row r="2053" s="23" customFormat="1" ht="12.75" x14ac:dyDescent="0.2"/>
    <row r="2054" s="23" customFormat="1" ht="12.75" x14ac:dyDescent="0.2"/>
    <row r="2055" s="23" customFormat="1" ht="12.75" x14ac:dyDescent="0.2"/>
    <row r="2056" s="23" customFormat="1" ht="12.75" x14ac:dyDescent="0.2"/>
    <row r="2057" s="23" customFormat="1" ht="12.75" x14ac:dyDescent="0.2"/>
    <row r="2058" s="23" customFormat="1" ht="12.75" x14ac:dyDescent="0.2"/>
    <row r="2059" s="23" customFormat="1" ht="12.75" x14ac:dyDescent="0.2"/>
    <row r="2060" s="23" customFormat="1" ht="12.75" x14ac:dyDescent="0.2"/>
    <row r="2061" s="23" customFormat="1" ht="12.75" x14ac:dyDescent="0.2"/>
    <row r="2062" s="23" customFormat="1" ht="12.75" x14ac:dyDescent="0.2"/>
    <row r="2063" s="23" customFormat="1" ht="12.75" x14ac:dyDescent="0.2"/>
    <row r="2064" s="23" customFormat="1" ht="12.75" x14ac:dyDescent="0.2"/>
    <row r="2065" s="23" customFormat="1" ht="12.75" x14ac:dyDescent="0.2"/>
    <row r="2066" s="23" customFormat="1" ht="12.75" x14ac:dyDescent="0.2"/>
    <row r="2067" s="23" customFormat="1" ht="12.75" x14ac:dyDescent="0.2"/>
    <row r="2068" s="23" customFormat="1" ht="12.75" x14ac:dyDescent="0.2"/>
    <row r="2069" s="23" customFormat="1" ht="12.75" x14ac:dyDescent="0.2"/>
    <row r="2070" s="23" customFormat="1" ht="12.75" x14ac:dyDescent="0.2"/>
    <row r="2071" s="23" customFormat="1" ht="12.75" x14ac:dyDescent="0.2"/>
    <row r="2072" s="23" customFormat="1" ht="12.75" x14ac:dyDescent="0.2"/>
    <row r="2073" s="23" customFormat="1" ht="12.75" x14ac:dyDescent="0.2"/>
    <row r="2074" s="23" customFormat="1" ht="12.75" x14ac:dyDescent="0.2"/>
    <row r="2075" s="23" customFormat="1" ht="12.75" x14ac:dyDescent="0.2"/>
    <row r="2076" s="23" customFormat="1" ht="12.75" x14ac:dyDescent="0.2"/>
    <row r="2077" s="23" customFormat="1" ht="12.75" x14ac:dyDescent="0.2"/>
    <row r="2078" s="23" customFormat="1" ht="12.75" x14ac:dyDescent="0.2"/>
    <row r="2079" s="23" customFormat="1" ht="12.75" x14ac:dyDescent="0.2"/>
    <row r="2080" s="23" customFormat="1" ht="12.75" x14ac:dyDescent="0.2"/>
    <row r="2081" s="23" customFormat="1" ht="12.75" x14ac:dyDescent="0.2"/>
    <row r="2082" s="23" customFormat="1" ht="12.75" x14ac:dyDescent="0.2"/>
    <row r="2083" s="23" customFormat="1" ht="12.75" x14ac:dyDescent="0.2"/>
    <row r="2084" s="23" customFormat="1" ht="12.75" x14ac:dyDescent="0.2"/>
    <row r="2085" s="23" customFormat="1" ht="12.75" x14ac:dyDescent="0.2"/>
    <row r="2086" s="23" customFormat="1" ht="12.75" x14ac:dyDescent="0.2"/>
    <row r="2087" s="23" customFormat="1" ht="12.75" x14ac:dyDescent="0.2"/>
    <row r="2088" s="23" customFormat="1" ht="12.75" x14ac:dyDescent="0.2"/>
    <row r="2089" s="23" customFormat="1" ht="12.75" x14ac:dyDescent="0.2"/>
    <row r="2090" s="23" customFormat="1" ht="12.75" x14ac:dyDescent="0.2"/>
    <row r="2091" s="23" customFormat="1" ht="12.75" x14ac:dyDescent="0.2"/>
    <row r="2092" s="23" customFormat="1" ht="12.75" x14ac:dyDescent="0.2"/>
    <row r="2093" s="23" customFormat="1" ht="12.75" x14ac:dyDescent="0.2"/>
    <row r="2094" s="23" customFormat="1" ht="12.75" x14ac:dyDescent="0.2"/>
    <row r="2095" s="23" customFormat="1" ht="12.75" x14ac:dyDescent="0.2"/>
    <row r="2096" s="23" customFormat="1" ht="12.75" x14ac:dyDescent="0.2"/>
    <row r="2097" s="23" customFormat="1" ht="12.75" x14ac:dyDescent="0.2"/>
    <row r="2098" s="23" customFormat="1" ht="12.75" x14ac:dyDescent="0.2"/>
    <row r="2099" s="23" customFormat="1" ht="12.75" x14ac:dyDescent="0.2"/>
    <row r="2100" s="23" customFormat="1" ht="12.75" x14ac:dyDescent="0.2"/>
    <row r="2101" s="23" customFormat="1" ht="12.75" x14ac:dyDescent="0.2"/>
    <row r="2102" s="23" customFormat="1" ht="12.75" x14ac:dyDescent="0.2"/>
    <row r="2103" s="23" customFormat="1" ht="12.75" x14ac:dyDescent="0.2"/>
    <row r="2104" s="23" customFormat="1" ht="12.75" x14ac:dyDescent="0.2"/>
    <row r="2105" s="23" customFormat="1" ht="12.75" x14ac:dyDescent="0.2"/>
    <row r="2106" s="23" customFormat="1" ht="12.75" x14ac:dyDescent="0.2"/>
    <row r="2107" s="23" customFormat="1" ht="12.75" x14ac:dyDescent="0.2"/>
    <row r="2108" s="23" customFormat="1" ht="12.75" x14ac:dyDescent="0.2"/>
    <row r="2109" s="23" customFormat="1" ht="12.75" x14ac:dyDescent="0.2"/>
    <row r="2110" s="23" customFormat="1" ht="12.75" x14ac:dyDescent="0.2"/>
    <row r="2111" s="23" customFormat="1" ht="12.75" x14ac:dyDescent="0.2"/>
    <row r="2112" s="23" customFormat="1" ht="12.75" x14ac:dyDescent="0.2"/>
    <row r="2113" s="23" customFormat="1" ht="12.75" x14ac:dyDescent="0.2"/>
    <row r="2114" s="23" customFormat="1" ht="12.75" x14ac:dyDescent="0.2"/>
    <row r="2115" s="23" customFormat="1" ht="12.75" x14ac:dyDescent="0.2"/>
    <row r="2116" s="23" customFormat="1" ht="12.75" x14ac:dyDescent="0.2"/>
    <row r="2117" s="23" customFormat="1" ht="12.75" x14ac:dyDescent="0.2"/>
    <row r="2118" s="23" customFormat="1" ht="12.75" x14ac:dyDescent="0.2"/>
    <row r="2119" s="23" customFormat="1" ht="12.75" x14ac:dyDescent="0.2"/>
    <row r="2120" s="23" customFormat="1" ht="12.75" x14ac:dyDescent="0.2"/>
    <row r="2121" s="23" customFormat="1" ht="12.75" x14ac:dyDescent="0.2"/>
    <row r="2122" s="23" customFormat="1" ht="12.75" x14ac:dyDescent="0.2"/>
    <row r="2123" s="23" customFormat="1" ht="12.75" x14ac:dyDescent="0.2"/>
    <row r="2124" s="23" customFormat="1" ht="12.75" x14ac:dyDescent="0.2"/>
    <row r="2125" s="23" customFormat="1" ht="12.75" x14ac:dyDescent="0.2"/>
    <row r="2126" s="23" customFormat="1" ht="12.75" x14ac:dyDescent="0.2"/>
    <row r="2127" s="23" customFormat="1" ht="12.75" x14ac:dyDescent="0.2"/>
    <row r="2128" s="23" customFormat="1" ht="12.75" x14ac:dyDescent="0.2"/>
    <row r="2129" s="23" customFormat="1" ht="12.75" x14ac:dyDescent="0.2"/>
    <row r="2130" s="23" customFormat="1" ht="12.75" x14ac:dyDescent="0.2"/>
    <row r="2131" s="23" customFormat="1" ht="12.75" x14ac:dyDescent="0.2"/>
    <row r="2132" s="23" customFormat="1" ht="12.75" x14ac:dyDescent="0.2"/>
    <row r="2133" s="23" customFormat="1" ht="12.75" x14ac:dyDescent="0.2"/>
    <row r="2134" s="23" customFormat="1" ht="12.75" x14ac:dyDescent="0.2"/>
    <row r="2135" s="23" customFormat="1" ht="12.75" x14ac:dyDescent="0.2"/>
    <row r="2136" s="23" customFormat="1" ht="12.75" x14ac:dyDescent="0.2"/>
    <row r="2137" s="23" customFormat="1" ht="12.75" x14ac:dyDescent="0.2"/>
    <row r="2138" s="23" customFormat="1" ht="12.75" x14ac:dyDescent="0.2"/>
    <row r="2139" s="23" customFormat="1" ht="12.75" x14ac:dyDescent="0.2"/>
    <row r="2140" s="23" customFormat="1" ht="12.75" x14ac:dyDescent="0.2"/>
    <row r="2141" s="23" customFormat="1" ht="12.75" x14ac:dyDescent="0.2"/>
    <row r="2142" s="23" customFormat="1" ht="12.75" x14ac:dyDescent="0.2"/>
    <row r="2143" s="23" customFormat="1" ht="12.75" x14ac:dyDescent="0.2"/>
    <row r="2144" s="23" customFormat="1" ht="12.75" x14ac:dyDescent="0.2"/>
    <row r="2145" s="23" customFormat="1" ht="12.75" x14ac:dyDescent="0.2"/>
    <row r="2146" s="23" customFormat="1" ht="12.75" x14ac:dyDescent="0.2"/>
    <row r="2147" s="23" customFormat="1" ht="12.75" x14ac:dyDescent="0.2"/>
    <row r="2148" s="23" customFormat="1" ht="12.75" x14ac:dyDescent="0.2"/>
    <row r="2149" s="23" customFormat="1" ht="12.75" x14ac:dyDescent="0.2"/>
    <row r="2150" s="23" customFormat="1" ht="12.75" x14ac:dyDescent="0.2"/>
    <row r="2151" s="23" customFormat="1" ht="12.75" x14ac:dyDescent="0.2"/>
    <row r="2152" s="23" customFormat="1" ht="12.75" x14ac:dyDescent="0.2"/>
    <row r="2153" s="23" customFormat="1" ht="12.75" x14ac:dyDescent="0.2"/>
    <row r="2154" s="23" customFormat="1" ht="12.75" x14ac:dyDescent="0.2"/>
    <row r="2155" s="23" customFormat="1" ht="12.75" x14ac:dyDescent="0.2"/>
    <row r="2156" s="23" customFormat="1" ht="12.75" x14ac:dyDescent="0.2"/>
    <row r="2157" s="23" customFormat="1" ht="12.75" x14ac:dyDescent="0.2"/>
    <row r="2158" s="23" customFormat="1" ht="12.75" x14ac:dyDescent="0.2"/>
    <row r="2159" s="23" customFormat="1" ht="12.75" x14ac:dyDescent="0.2"/>
    <row r="2160" s="23" customFormat="1" ht="12.75" x14ac:dyDescent="0.2"/>
    <row r="2161" s="23" customFormat="1" ht="12.75" x14ac:dyDescent="0.2"/>
    <row r="2162" s="23" customFormat="1" ht="12.75" x14ac:dyDescent="0.2"/>
    <row r="2163" s="23" customFormat="1" ht="12.75" x14ac:dyDescent="0.2"/>
    <row r="2164" s="23" customFormat="1" ht="12.75" x14ac:dyDescent="0.2"/>
    <row r="2165" s="23" customFormat="1" ht="12.75" x14ac:dyDescent="0.2"/>
    <row r="2166" s="23" customFormat="1" ht="12.75" x14ac:dyDescent="0.2"/>
    <row r="2167" s="23" customFormat="1" ht="12.75" x14ac:dyDescent="0.2"/>
    <row r="2168" s="23" customFormat="1" ht="12.75" x14ac:dyDescent="0.2"/>
    <row r="2169" s="23" customFormat="1" ht="12.75" x14ac:dyDescent="0.2"/>
    <row r="2170" s="23" customFormat="1" ht="12.75" x14ac:dyDescent="0.2"/>
    <row r="2171" s="23" customFormat="1" ht="12.75" x14ac:dyDescent="0.2"/>
    <row r="2172" s="23" customFormat="1" ht="12.75" x14ac:dyDescent="0.2"/>
    <row r="2173" s="23" customFormat="1" ht="12.75" x14ac:dyDescent="0.2"/>
    <row r="2174" s="23" customFormat="1" ht="12.75" x14ac:dyDescent="0.2"/>
    <row r="2175" s="23" customFormat="1" ht="12.75" x14ac:dyDescent="0.2"/>
    <row r="2176" s="23" customFormat="1" ht="12.75" x14ac:dyDescent="0.2"/>
    <row r="2177" s="23" customFormat="1" ht="12.75" x14ac:dyDescent="0.2"/>
    <row r="2178" s="23" customFormat="1" ht="12.75" x14ac:dyDescent="0.2"/>
    <row r="2179" s="23" customFormat="1" ht="12.75" x14ac:dyDescent="0.2"/>
    <row r="2180" s="23" customFormat="1" ht="12.75" x14ac:dyDescent="0.2"/>
    <row r="2181" s="23" customFormat="1" ht="12.75" x14ac:dyDescent="0.2"/>
    <row r="2182" s="23" customFormat="1" ht="12.75" x14ac:dyDescent="0.2"/>
    <row r="2183" s="23" customFormat="1" ht="12.75" x14ac:dyDescent="0.2"/>
    <row r="2184" s="23" customFormat="1" ht="12.75" x14ac:dyDescent="0.2"/>
    <row r="2185" s="23" customFormat="1" ht="12.75" x14ac:dyDescent="0.2"/>
    <row r="2186" s="23" customFormat="1" ht="12.75" x14ac:dyDescent="0.2"/>
    <row r="2187" s="23" customFormat="1" ht="12.75" x14ac:dyDescent="0.2"/>
    <row r="2188" s="23" customFormat="1" ht="12.75" x14ac:dyDescent="0.2"/>
    <row r="2189" s="23" customFormat="1" ht="12.75" x14ac:dyDescent="0.2"/>
    <row r="2190" s="23" customFormat="1" ht="12.75" x14ac:dyDescent="0.2"/>
    <row r="2191" s="23" customFormat="1" ht="12.75" x14ac:dyDescent="0.2"/>
    <row r="2192" s="23" customFormat="1" ht="12.75" x14ac:dyDescent="0.2"/>
    <row r="2193" s="23" customFormat="1" ht="12.75" x14ac:dyDescent="0.2"/>
    <row r="2194" s="23" customFormat="1" ht="12.75" x14ac:dyDescent="0.2"/>
    <row r="2195" s="23" customFormat="1" ht="12.75" x14ac:dyDescent="0.2"/>
    <row r="2196" s="23" customFormat="1" ht="12.75" x14ac:dyDescent="0.2"/>
    <row r="2197" s="23" customFormat="1" ht="12.75" x14ac:dyDescent="0.2"/>
    <row r="2198" s="23" customFormat="1" ht="12.75" x14ac:dyDescent="0.2"/>
    <row r="2199" s="23" customFormat="1" ht="12.75" x14ac:dyDescent="0.2"/>
    <row r="2200" s="23" customFormat="1" ht="12.75" x14ac:dyDescent="0.2"/>
    <row r="2201" s="23" customFormat="1" ht="12.75" x14ac:dyDescent="0.2"/>
    <row r="2202" s="23" customFormat="1" ht="12.75" x14ac:dyDescent="0.2"/>
    <row r="2203" s="23" customFormat="1" ht="12.75" x14ac:dyDescent="0.2"/>
    <row r="2204" s="23" customFormat="1" ht="12.75" x14ac:dyDescent="0.2"/>
    <row r="2205" s="23" customFormat="1" ht="12.75" x14ac:dyDescent="0.2"/>
    <row r="2206" s="23" customFormat="1" ht="12.75" x14ac:dyDescent="0.2"/>
    <row r="2207" s="23" customFormat="1" ht="12.75" x14ac:dyDescent="0.2"/>
    <row r="2208" s="23" customFormat="1" ht="12.75" x14ac:dyDescent="0.2"/>
    <row r="2209" s="23" customFormat="1" ht="12.75" x14ac:dyDescent="0.2"/>
    <row r="2210" s="23" customFormat="1" ht="12.75" x14ac:dyDescent="0.2"/>
    <row r="2211" s="23" customFormat="1" ht="12.75" x14ac:dyDescent="0.2"/>
    <row r="2212" s="23" customFormat="1" ht="12.75" x14ac:dyDescent="0.2"/>
    <row r="2213" s="23" customFormat="1" ht="12.75" x14ac:dyDescent="0.2"/>
    <row r="2214" s="23" customFormat="1" ht="12.75" x14ac:dyDescent="0.2"/>
    <row r="2215" s="23" customFormat="1" ht="12.75" x14ac:dyDescent="0.2"/>
    <row r="2216" s="23" customFormat="1" ht="12.75" x14ac:dyDescent="0.2"/>
    <row r="2217" s="23" customFormat="1" ht="12.75" x14ac:dyDescent="0.2"/>
    <row r="2218" s="23" customFormat="1" ht="12.75" x14ac:dyDescent="0.2"/>
    <row r="2219" s="23" customFormat="1" ht="12.75" x14ac:dyDescent="0.2"/>
    <row r="2220" s="23" customFormat="1" ht="12.75" x14ac:dyDescent="0.2"/>
    <row r="2221" s="23" customFormat="1" ht="12.75" x14ac:dyDescent="0.2"/>
    <row r="2222" s="23" customFormat="1" ht="12.75" x14ac:dyDescent="0.2"/>
    <row r="2223" s="23" customFormat="1" ht="12.75" x14ac:dyDescent="0.2"/>
    <row r="2224" s="23" customFormat="1" ht="12.75" x14ac:dyDescent="0.2"/>
    <row r="2225" s="23" customFormat="1" ht="12.75" x14ac:dyDescent="0.2"/>
    <row r="2226" s="23" customFormat="1" ht="12.75" x14ac:dyDescent="0.2"/>
    <row r="2227" s="23" customFormat="1" ht="12.75" x14ac:dyDescent="0.2"/>
    <row r="2228" s="23" customFormat="1" ht="12.75" x14ac:dyDescent="0.2"/>
    <row r="2229" s="23" customFormat="1" ht="12.75" x14ac:dyDescent="0.2"/>
    <row r="2230" s="23" customFormat="1" ht="12.75" x14ac:dyDescent="0.2"/>
    <row r="2231" s="23" customFormat="1" ht="12.75" x14ac:dyDescent="0.2"/>
    <row r="2232" s="23" customFormat="1" ht="12.75" x14ac:dyDescent="0.2"/>
    <row r="2233" s="23" customFormat="1" ht="12.75" x14ac:dyDescent="0.2"/>
    <row r="2234" s="23" customFormat="1" ht="12.75" x14ac:dyDescent="0.2"/>
    <row r="2235" s="23" customFormat="1" ht="12.75" x14ac:dyDescent="0.2"/>
    <row r="2236" s="23" customFormat="1" ht="12.75" x14ac:dyDescent="0.2"/>
    <row r="2237" s="23" customFormat="1" ht="12.75" x14ac:dyDescent="0.2"/>
    <row r="2238" s="23" customFormat="1" ht="12.75" x14ac:dyDescent="0.2"/>
    <row r="2239" s="23" customFormat="1" ht="12.75" x14ac:dyDescent="0.2"/>
    <row r="2240" s="23" customFormat="1" ht="12.75" x14ac:dyDescent="0.2"/>
    <row r="2241" s="23" customFormat="1" ht="12.75" x14ac:dyDescent="0.2"/>
    <row r="2242" s="23" customFormat="1" ht="12.75" x14ac:dyDescent="0.2"/>
    <row r="2243" s="23" customFormat="1" ht="12.75" x14ac:dyDescent="0.2"/>
    <row r="2244" s="23" customFormat="1" ht="12.75" x14ac:dyDescent="0.2"/>
    <row r="2245" s="23" customFormat="1" ht="12.75" x14ac:dyDescent="0.2"/>
    <row r="2246" s="23" customFormat="1" ht="12.75" x14ac:dyDescent="0.2"/>
    <row r="2247" s="23" customFormat="1" ht="12.75" x14ac:dyDescent="0.2"/>
    <row r="2248" s="23" customFormat="1" ht="12.75" x14ac:dyDescent="0.2"/>
    <row r="2249" s="23" customFormat="1" ht="12.75" x14ac:dyDescent="0.2"/>
    <row r="2250" s="23" customFormat="1" ht="12.75" x14ac:dyDescent="0.2"/>
    <row r="2251" s="23" customFormat="1" ht="12.75" x14ac:dyDescent="0.2"/>
    <row r="2252" s="23" customFormat="1" ht="12.75" x14ac:dyDescent="0.2"/>
    <row r="2253" s="23" customFormat="1" ht="12.75" x14ac:dyDescent="0.2"/>
    <row r="2254" s="23" customFormat="1" ht="12.75" x14ac:dyDescent="0.2"/>
    <row r="2255" s="23" customFormat="1" ht="12.75" x14ac:dyDescent="0.2"/>
    <row r="2256" s="23" customFormat="1" ht="12.75" x14ac:dyDescent="0.2"/>
    <row r="2257" s="23" customFormat="1" ht="12.75" x14ac:dyDescent="0.2"/>
    <row r="2258" s="23" customFormat="1" ht="12.75" x14ac:dyDescent="0.2"/>
    <row r="2259" s="23" customFormat="1" ht="12.75" x14ac:dyDescent="0.2"/>
    <row r="2260" s="23" customFormat="1" ht="12.75" x14ac:dyDescent="0.2"/>
    <row r="2261" s="23" customFormat="1" ht="12.75" x14ac:dyDescent="0.2"/>
    <row r="2262" s="23" customFormat="1" ht="12.75" x14ac:dyDescent="0.2"/>
    <row r="2263" s="23" customFormat="1" ht="12.75" x14ac:dyDescent="0.2"/>
    <row r="2264" s="23" customFormat="1" ht="12.75" x14ac:dyDescent="0.2"/>
    <row r="2265" s="23" customFormat="1" ht="12.75" x14ac:dyDescent="0.2"/>
    <row r="2266" s="23" customFormat="1" ht="12.75" x14ac:dyDescent="0.2"/>
    <row r="2267" s="23" customFormat="1" ht="12.75" x14ac:dyDescent="0.2"/>
    <row r="2268" s="23" customFormat="1" ht="12.75" x14ac:dyDescent="0.2"/>
    <row r="2269" s="23" customFormat="1" ht="12.75" x14ac:dyDescent="0.2"/>
    <row r="2270" s="23" customFormat="1" ht="12.75" x14ac:dyDescent="0.2"/>
    <row r="2271" s="23" customFormat="1" ht="12.75" x14ac:dyDescent="0.2"/>
    <row r="2272" s="23" customFormat="1" ht="12.75" x14ac:dyDescent="0.2"/>
    <row r="2273" s="23" customFormat="1" ht="12.75" x14ac:dyDescent="0.2"/>
    <row r="2274" s="23" customFormat="1" ht="12.75" x14ac:dyDescent="0.2"/>
    <row r="2275" s="23" customFormat="1" ht="12.75" x14ac:dyDescent="0.2"/>
    <row r="2276" s="23" customFormat="1" ht="12.75" x14ac:dyDescent="0.2"/>
    <row r="2277" s="23" customFormat="1" ht="12.75" x14ac:dyDescent="0.2"/>
    <row r="2278" s="23" customFormat="1" ht="12.75" x14ac:dyDescent="0.2"/>
    <row r="2279" s="23" customFormat="1" ht="12.75" x14ac:dyDescent="0.2"/>
    <row r="2280" s="23" customFormat="1" ht="12.75" x14ac:dyDescent="0.2"/>
    <row r="2281" s="23" customFormat="1" ht="12.75" x14ac:dyDescent="0.2"/>
    <row r="2282" s="23" customFormat="1" ht="12.75" x14ac:dyDescent="0.2"/>
    <row r="2283" s="23" customFormat="1" ht="12.75" x14ac:dyDescent="0.2"/>
    <row r="2284" s="23" customFormat="1" ht="12.75" x14ac:dyDescent="0.2"/>
    <row r="2285" s="23" customFormat="1" ht="12.75" x14ac:dyDescent="0.2"/>
    <row r="2286" s="23" customFormat="1" ht="12.75" x14ac:dyDescent="0.2"/>
    <row r="2287" s="23" customFormat="1" ht="12.75" x14ac:dyDescent="0.2"/>
    <row r="2288" s="23" customFormat="1" ht="12.75" x14ac:dyDescent="0.2"/>
    <row r="2289" s="23" customFormat="1" ht="12.75" x14ac:dyDescent="0.2"/>
    <row r="2290" s="23" customFormat="1" ht="12.75" x14ac:dyDescent="0.2"/>
    <row r="2291" s="23" customFormat="1" ht="12.75" x14ac:dyDescent="0.2"/>
    <row r="2292" s="23" customFormat="1" ht="12.75" x14ac:dyDescent="0.2"/>
    <row r="2293" s="23" customFormat="1" ht="12.75" x14ac:dyDescent="0.2"/>
    <row r="2294" s="23" customFormat="1" ht="12.75" x14ac:dyDescent="0.2"/>
    <row r="2295" s="23" customFormat="1" ht="12.75" x14ac:dyDescent="0.2"/>
    <row r="2296" s="23" customFormat="1" ht="12.75" x14ac:dyDescent="0.2"/>
    <row r="2297" s="23" customFormat="1" ht="12.75" x14ac:dyDescent="0.2"/>
    <row r="2298" s="23" customFormat="1" ht="12.75" x14ac:dyDescent="0.2"/>
    <row r="2299" s="23" customFormat="1" ht="12.75" x14ac:dyDescent="0.2"/>
    <row r="2300" s="23" customFormat="1" ht="12.75" x14ac:dyDescent="0.2"/>
    <row r="2301" s="23" customFormat="1" ht="12.75" x14ac:dyDescent="0.2"/>
    <row r="2302" s="23" customFormat="1" ht="12.75" x14ac:dyDescent="0.2"/>
    <row r="2303" s="23" customFormat="1" ht="12.75" x14ac:dyDescent="0.2"/>
    <row r="2304" s="23" customFormat="1" ht="12.75" x14ac:dyDescent="0.2"/>
    <row r="2305" s="23" customFormat="1" ht="12.75" x14ac:dyDescent="0.2"/>
    <row r="2306" s="23" customFormat="1" ht="12.75" x14ac:dyDescent="0.2"/>
    <row r="2307" s="23" customFormat="1" ht="12.75" x14ac:dyDescent="0.2"/>
    <row r="2308" s="23" customFormat="1" ht="12.75" x14ac:dyDescent="0.2"/>
    <row r="2309" s="23" customFormat="1" ht="12.75" x14ac:dyDescent="0.2"/>
    <row r="2310" s="23" customFormat="1" ht="12.75" x14ac:dyDescent="0.2"/>
    <row r="2311" s="23" customFormat="1" ht="12.75" x14ac:dyDescent="0.2"/>
    <row r="2312" s="23" customFormat="1" ht="12.75" x14ac:dyDescent="0.2"/>
    <row r="2313" s="23" customFormat="1" ht="12.75" x14ac:dyDescent="0.2"/>
    <row r="2314" s="23" customFormat="1" ht="12.75" x14ac:dyDescent="0.2"/>
    <row r="2315" s="23" customFormat="1" ht="12.75" x14ac:dyDescent="0.2"/>
    <row r="2316" s="23" customFormat="1" ht="12.75" x14ac:dyDescent="0.2"/>
    <row r="2317" s="23" customFormat="1" ht="12.75" x14ac:dyDescent="0.2"/>
    <row r="2318" s="23" customFormat="1" ht="12.75" x14ac:dyDescent="0.2"/>
    <row r="2319" s="23" customFormat="1" ht="12.75" x14ac:dyDescent="0.2"/>
    <row r="2320" s="23" customFormat="1" ht="12.75" x14ac:dyDescent="0.2"/>
    <row r="2321" s="23" customFormat="1" ht="12.75" x14ac:dyDescent="0.2"/>
    <row r="2322" s="23" customFormat="1" ht="12.75" x14ac:dyDescent="0.2"/>
    <row r="2323" s="23" customFormat="1" ht="12.75" x14ac:dyDescent="0.2"/>
    <row r="2324" s="23" customFormat="1" ht="12.75" x14ac:dyDescent="0.2"/>
    <row r="2325" s="23" customFormat="1" ht="12.75" x14ac:dyDescent="0.2"/>
    <row r="2326" s="23" customFormat="1" ht="12.75" x14ac:dyDescent="0.2"/>
    <row r="2327" s="23" customFormat="1" ht="12.75" x14ac:dyDescent="0.2"/>
    <row r="2328" s="23" customFormat="1" ht="12.75" x14ac:dyDescent="0.2"/>
    <row r="2329" s="23" customFormat="1" ht="12.75" x14ac:dyDescent="0.2"/>
    <row r="2330" s="23" customFormat="1" ht="12.75" x14ac:dyDescent="0.2"/>
    <row r="2331" s="23" customFormat="1" ht="12.75" x14ac:dyDescent="0.2"/>
    <row r="2332" s="23" customFormat="1" ht="12.75" x14ac:dyDescent="0.2"/>
    <row r="2333" s="23" customFormat="1" ht="12.75" x14ac:dyDescent="0.2"/>
    <row r="2334" s="23" customFormat="1" ht="12.75" x14ac:dyDescent="0.2"/>
    <row r="2335" s="23" customFormat="1" ht="12.75" x14ac:dyDescent="0.2"/>
    <row r="2336" s="23" customFormat="1" ht="12.75" x14ac:dyDescent="0.2"/>
    <row r="2337" s="23" customFormat="1" ht="12.75" x14ac:dyDescent="0.2"/>
    <row r="2338" s="23" customFormat="1" ht="12.75" x14ac:dyDescent="0.2"/>
    <row r="2339" s="23" customFormat="1" ht="12.75" x14ac:dyDescent="0.2"/>
    <row r="2340" s="23" customFormat="1" ht="12.75" x14ac:dyDescent="0.2"/>
    <row r="2341" s="23" customFormat="1" ht="12.75" x14ac:dyDescent="0.2"/>
    <row r="2342" s="23" customFormat="1" ht="12.75" x14ac:dyDescent="0.2"/>
    <row r="2343" s="23" customFormat="1" ht="12.75" x14ac:dyDescent="0.2"/>
    <row r="2344" s="23" customFormat="1" ht="12.75" x14ac:dyDescent="0.2"/>
    <row r="2345" s="23" customFormat="1" ht="12.75" x14ac:dyDescent="0.2"/>
    <row r="2346" s="23" customFormat="1" ht="12.75" x14ac:dyDescent="0.2"/>
    <row r="2347" s="23" customFormat="1" ht="12.75" x14ac:dyDescent="0.2"/>
    <row r="2348" s="23" customFormat="1" ht="12.75" x14ac:dyDescent="0.2"/>
    <row r="2349" s="23" customFormat="1" ht="12.75" x14ac:dyDescent="0.2"/>
    <row r="2350" s="23" customFormat="1" ht="12.75" x14ac:dyDescent="0.2"/>
    <row r="2351" s="23" customFormat="1" ht="12.75" x14ac:dyDescent="0.2"/>
    <row r="2352" s="23" customFormat="1" ht="12.75" x14ac:dyDescent="0.2"/>
    <row r="2353" s="23" customFormat="1" ht="12.75" x14ac:dyDescent="0.2"/>
    <row r="2354" s="23" customFormat="1" ht="12.75" x14ac:dyDescent="0.2"/>
    <row r="2355" s="23" customFormat="1" ht="12.75" x14ac:dyDescent="0.2"/>
    <row r="2356" s="23" customFormat="1" ht="12.75" x14ac:dyDescent="0.2"/>
    <row r="2357" s="23" customFormat="1" ht="12.75" x14ac:dyDescent="0.2"/>
    <row r="2358" s="23" customFormat="1" ht="12.75" x14ac:dyDescent="0.2"/>
    <row r="2359" s="23" customFormat="1" ht="12.75" x14ac:dyDescent="0.2"/>
    <row r="2360" s="23" customFormat="1" ht="12.75" x14ac:dyDescent="0.2"/>
    <row r="2361" s="23" customFormat="1" ht="12.75" x14ac:dyDescent="0.2"/>
    <row r="2362" s="23" customFormat="1" ht="12.75" x14ac:dyDescent="0.2"/>
    <row r="2363" s="23" customFormat="1" ht="12.75" x14ac:dyDescent="0.2"/>
    <row r="2364" s="23" customFormat="1" ht="12.75" x14ac:dyDescent="0.2"/>
    <row r="2365" s="23" customFormat="1" ht="12.75" x14ac:dyDescent="0.2"/>
    <row r="2366" s="23" customFormat="1" ht="12.75" x14ac:dyDescent="0.2"/>
    <row r="2367" s="23" customFormat="1" ht="12.75" x14ac:dyDescent="0.2"/>
    <row r="2368" s="23" customFormat="1" ht="12.75" x14ac:dyDescent="0.2"/>
    <row r="2369" s="23" customFormat="1" ht="12.75" x14ac:dyDescent="0.2"/>
    <row r="2370" s="23" customFormat="1" ht="12.75" x14ac:dyDescent="0.2"/>
    <row r="2371" s="23" customFormat="1" ht="12.75" x14ac:dyDescent="0.2"/>
    <row r="2372" s="23" customFormat="1" ht="12.75" x14ac:dyDescent="0.2"/>
    <row r="2373" s="23" customFormat="1" ht="12.75" x14ac:dyDescent="0.2"/>
    <row r="2374" s="23" customFormat="1" ht="12.75" x14ac:dyDescent="0.2"/>
    <row r="2375" s="23" customFormat="1" ht="12.75" x14ac:dyDescent="0.2"/>
    <row r="2376" s="23" customFormat="1" ht="12.75" x14ac:dyDescent="0.2"/>
    <row r="2377" s="23" customFormat="1" ht="12.75" x14ac:dyDescent="0.2"/>
    <row r="2378" s="23" customFormat="1" ht="12.75" x14ac:dyDescent="0.2"/>
    <row r="2379" s="23" customFormat="1" ht="12.75" x14ac:dyDescent="0.2"/>
    <row r="2380" s="23" customFormat="1" ht="12.75" x14ac:dyDescent="0.2"/>
    <row r="2381" s="23" customFormat="1" ht="12.75" x14ac:dyDescent="0.2"/>
    <row r="2382" s="23" customFormat="1" ht="12.75" x14ac:dyDescent="0.2"/>
    <row r="2383" s="23" customFormat="1" ht="12.75" x14ac:dyDescent="0.2"/>
    <row r="2384" s="23" customFormat="1" ht="12.75" x14ac:dyDescent="0.2"/>
    <row r="2385" s="23" customFormat="1" ht="12.75" x14ac:dyDescent="0.2"/>
    <row r="2386" s="23" customFormat="1" ht="12.75" x14ac:dyDescent="0.2"/>
    <row r="2387" s="23" customFormat="1" ht="12.75" x14ac:dyDescent="0.2"/>
    <row r="2388" s="23" customFormat="1" ht="12.75" x14ac:dyDescent="0.2"/>
    <row r="2389" s="23" customFormat="1" ht="12.75" x14ac:dyDescent="0.2"/>
    <row r="2390" s="23" customFormat="1" ht="12.75" x14ac:dyDescent="0.2"/>
    <row r="2391" s="23" customFormat="1" ht="12.75" x14ac:dyDescent="0.2"/>
    <row r="2392" s="23" customFormat="1" ht="12.75" x14ac:dyDescent="0.2"/>
    <row r="2393" s="23" customFormat="1" ht="12.75" x14ac:dyDescent="0.2"/>
    <row r="2394" s="23" customFormat="1" ht="12.75" x14ac:dyDescent="0.2"/>
    <row r="2395" s="23" customFormat="1" ht="12.75" x14ac:dyDescent="0.2"/>
    <row r="2396" s="23" customFormat="1" ht="12.75" x14ac:dyDescent="0.2"/>
    <row r="2397" s="23" customFormat="1" ht="12.75" x14ac:dyDescent="0.2"/>
    <row r="2398" s="23" customFormat="1" ht="12.75" x14ac:dyDescent="0.2"/>
    <row r="2399" s="23" customFormat="1" ht="12.75" x14ac:dyDescent="0.2"/>
    <row r="2400" s="23" customFormat="1" ht="12.75" x14ac:dyDescent="0.2"/>
    <row r="2401" s="23" customFormat="1" ht="12.75" x14ac:dyDescent="0.2"/>
    <row r="2402" s="23" customFormat="1" ht="12.75" x14ac:dyDescent="0.2"/>
    <row r="2403" s="23" customFormat="1" ht="12.75" x14ac:dyDescent="0.2"/>
    <row r="2404" s="23" customFormat="1" ht="12.75" x14ac:dyDescent="0.2"/>
    <row r="2405" s="23" customFormat="1" ht="12.75" x14ac:dyDescent="0.2"/>
    <row r="2406" s="23" customFormat="1" ht="12.75" x14ac:dyDescent="0.2"/>
    <row r="2407" s="23" customFormat="1" ht="12.75" x14ac:dyDescent="0.2"/>
    <row r="2408" s="23" customFormat="1" ht="12.75" x14ac:dyDescent="0.2"/>
    <row r="2409" s="23" customFormat="1" ht="12.75" x14ac:dyDescent="0.2"/>
    <row r="2410" s="23" customFormat="1" ht="12.75" x14ac:dyDescent="0.2"/>
    <row r="2411" s="23" customFormat="1" ht="12.75" x14ac:dyDescent="0.2"/>
    <row r="2412" s="23" customFormat="1" ht="12.75" x14ac:dyDescent="0.2"/>
    <row r="2413" s="23" customFormat="1" ht="12.75" x14ac:dyDescent="0.2"/>
    <row r="2414" s="23" customFormat="1" ht="12.75" x14ac:dyDescent="0.2"/>
    <row r="2415" s="23" customFormat="1" ht="12.75" x14ac:dyDescent="0.2"/>
    <row r="2416" s="23" customFormat="1" ht="12.75" x14ac:dyDescent="0.2"/>
    <row r="2417" s="23" customFormat="1" ht="12.75" x14ac:dyDescent="0.2"/>
    <row r="2418" s="23" customFormat="1" ht="12.75" x14ac:dyDescent="0.2"/>
    <row r="2419" s="23" customFormat="1" ht="12.75" x14ac:dyDescent="0.2"/>
    <row r="2420" s="23" customFormat="1" ht="12.75" x14ac:dyDescent="0.2"/>
    <row r="2421" s="23" customFormat="1" ht="12.75" x14ac:dyDescent="0.2"/>
    <row r="2422" s="23" customFormat="1" ht="12.75" x14ac:dyDescent="0.2"/>
    <row r="2423" s="23" customFormat="1" ht="12.75" x14ac:dyDescent="0.2"/>
    <row r="2424" s="23" customFormat="1" ht="12.75" x14ac:dyDescent="0.2"/>
    <row r="2425" s="23" customFormat="1" ht="12.75" x14ac:dyDescent="0.2"/>
    <row r="2426" s="23" customFormat="1" ht="12.75" x14ac:dyDescent="0.2"/>
    <row r="2427" s="23" customFormat="1" ht="12.75" x14ac:dyDescent="0.2"/>
    <row r="2428" s="23" customFormat="1" ht="12.75" x14ac:dyDescent="0.2"/>
    <row r="2429" s="23" customFormat="1" ht="12.75" x14ac:dyDescent="0.2"/>
    <row r="2430" s="23" customFormat="1" ht="12.75" x14ac:dyDescent="0.2"/>
    <row r="2431" s="23" customFormat="1" ht="12.75" x14ac:dyDescent="0.2"/>
    <row r="2432" s="23" customFormat="1" ht="12.75" x14ac:dyDescent="0.2"/>
    <row r="2433" s="23" customFormat="1" ht="12.75" x14ac:dyDescent="0.2"/>
    <row r="2434" s="23" customFormat="1" ht="12.75" x14ac:dyDescent="0.2"/>
    <row r="2435" s="23" customFormat="1" ht="12.75" x14ac:dyDescent="0.2"/>
    <row r="2436" s="23" customFormat="1" ht="12.75" x14ac:dyDescent="0.2"/>
    <row r="2437" s="23" customFormat="1" ht="12.75" x14ac:dyDescent="0.2"/>
    <row r="2438" s="23" customFormat="1" ht="12.75" x14ac:dyDescent="0.2"/>
    <row r="2439" s="23" customFormat="1" ht="12.75" x14ac:dyDescent="0.2"/>
    <row r="2440" s="23" customFormat="1" ht="12.75" x14ac:dyDescent="0.2"/>
    <row r="2441" s="23" customFormat="1" ht="12.75" x14ac:dyDescent="0.2"/>
    <row r="2442" s="23" customFormat="1" ht="12.75" x14ac:dyDescent="0.2"/>
    <row r="2443" s="23" customFormat="1" ht="12.75" x14ac:dyDescent="0.2"/>
    <row r="2444" s="23" customFormat="1" ht="12.75" x14ac:dyDescent="0.2"/>
    <row r="2445" s="23" customFormat="1" ht="12.75" x14ac:dyDescent="0.2"/>
    <row r="2446" s="23" customFormat="1" ht="12.75" x14ac:dyDescent="0.2"/>
    <row r="2447" s="23" customFormat="1" ht="12.75" x14ac:dyDescent="0.2"/>
    <row r="2448" s="23" customFormat="1" ht="12.75" x14ac:dyDescent="0.2"/>
    <row r="2449" s="23" customFormat="1" ht="12.75" x14ac:dyDescent="0.2"/>
    <row r="2450" s="23" customFormat="1" ht="12.75" x14ac:dyDescent="0.2"/>
    <row r="2451" s="23" customFormat="1" ht="12.75" x14ac:dyDescent="0.2"/>
    <row r="2452" s="23" customFormat="1" ht="12.75" x14ac:dyDescent="0.2"/>
    <row r="2453" s="23" customFormat="1" ht="12.75" x14ac:dyDescent="0.2"/>
    <row r="2454" s="23" customFormat="1" ht="12.75" x14ac:dyDescent="0.2"/>
    <row r="2455" s="23" customFormat="1" ht="12.75" x14ac:dyDescent="0.2"/>
    <row r="2456" s="23" customFormat="1" ht="12.75" x14ac:dyDescent="0.2"/>
    <row r="2457" s="23" customFormat="1" ht="12.75" x14ac:dyDescent="0.2"/>
    <row r="2458" s="23" customFormat="1" ht="12.75" x14ac:dyDescent="0.2"/>
    <row r="2459" s="23" customFormat="1" ht="12.75" x14ac:dyDescent="0.2"/>
    <row r="2460" s="23" customFormat="1" ht="12.75" x14ac:dyDescent="0.2"/>
    <row r="2461" s="23" customFormat="1" ht="12.75" x14ac:dyDescent="0.2"/>
    <row r="2462" s="23" customFormat="1" ht="12.75" x14ac:dyDescent="0.2"/>
    <row r="2463" s="23" customFormat="1" ht="12.75" x14ac:dyDescent="0.2"/>
    <row r="2464" s="23" customFormat="1" ht="12.75" x14ac:dyDescent="0.2"/>
    <row r="2465" s="23" customFormat="1" ht="12.75" x14ac:dyDescent="0.2"/>
    <row r="2466" s="23" customFormat="1" ht="12.75" x14ac:dyDescent="0.2"/>
    <row r="2467" s="23" customFormat="1" ht="12.75" x14ac:dyDescent="0.2"/>
    <row r="2468" s="23" customFormat="1" ht="12.75" x14ac:dyDescent="0.2"/>
    <row r="2469" s="23" customFormat="1" ht="12.75" x14ac:dyDescent="0.2"/>
    <row r="2470" s="23" customFormat="1" ht="12.75" x14ac:dyDescent="0.2"/>
    <row r="2471" s="23" customFormat="1" ht="12.75" x14ac:dyDescent="0.2"/>
    <row r="2472" s="23" customFormat="1" ht="12.75" x14ac:dyDescent="0.2"/>
    <row r="2473" s="23" customFormat="1" ht="12.75" x14ac:dyDescent="0.2"/>
    <row r="2474" s="23" customFormat="1" ht="12.75" x14ac:dyDescent="0.2"/>
    <row r="2475" s="23" customFormat="1" ht="12.75" x14ac:dyDescent="0.2"/>
    <row r="2476" s="23" customFormat="1" ht="12.75" x14ac:dyDescent="0.2"/>
    <row r="2477" s="23" customFormat="1" ht="12.75" x14ac:dyDescent="0.2"/>
    <row r="2478" s="23" customFormat="1" ht="12.75" x14ac:dyDescent="0.2"/>
    <row r="2479" s="23" customFormat="1" ht="12.75" x14ac:dyDescent="0.2"/>
    <row r="2480" s="23" customFormat="1" ht="12.75" x14ac:dyDescent="0.2"/>
    <row r="2481" s="23" customFormat="1" ht="12.75" x14ac:dyDescent="0.2"/>
    <row r="2482" s="23" customFormat="1" ht="12.75" x14ac:dyDescent="0.2"/>
    <row r="2483" s="23" customFormat="1" ht="12.75" x14ac:dyDescent="0.2"/>
    <row r="2484" s="23" customFormat="1" ht="12.75" x14ac:dyDescent="0.2"/>
    <row r="2485" s="23" customFormat="1" ht="12.75" x14ac:dyDescent="0.2"/>
    <row r="2486" s="23" customFormat="1" ht="12.75" x14ac:dyDescent="0.2"/>
    <row r="2487" s="23" customFormat="1" ht="12.75" x14ac:dyDescent="0.2"/>
    <row r="2488" s="23" customFormat="1" ht="12.75" x14ac:dyDescent="0.2"/>
    <row r="2489" s="23" customFormat="1" ht="12.75" x14ac:dyDescent="0.2"/>
    <row r="2490" s="23" customFormat="1" ht="12.75" x14ac:dyDescent="0.2"/>
    <row r="2491" s="23" customFormat="1" ht="12.75" x14ac:dyDescent="0.2"/>
    <row r="2492" s="23" customFormat="1" ht="12.75" x14ac:dyDescent="0.2"/>
    <row r="2493" s="23" customFormat="1" ht="12.75" x14ac:dyDescent="0.2"/>
    <row r="2494" s="23" customFormat="1" ht="12.75" x14ac:dyDescent="0.2"/>
    <row r="2495" s="23" customFormat="1" ht="12.75" x14ac:dyDescent="0.2"/>
    <row r="2496" s="23" customFormat="1" ht="12.75" x14ac:dyDescent="0.2"/>
    <row r="2497" s="23" customFormat="1" ht="12.75" x14ac:dyDescent="0.2"/>
    <row r="2498" s="23" customFormat="1" ht="12.75" x14ac:dyDescent="0.2"/>
    <row r="2499" s="23" customFormat="1" ht="12.75" x14ac:dyDescent="0.2"/>
    <row r="2500" s="23" customFormat="1" ht="12.75" x14ac:dyDescent="0.2"/>
    <row r="2501" s="23" customFormat="1" ht="12.75" x14ac:dyDescent="0.2"/>
    <row r="2502" s="23" customFormat="1" ht="12.75" x14ac:dyDescent="0.2"/>
    <row r="2503" s="23" customFormat="1" ht="12.75" x14ac:dyDescent="0.2"/>
    <row r="2504" s="23" customFormat="1" ht="12.75" x14ac:dyDescent="0.2"/>
    <row r="2505" s="23" customFormat="1" ht="12.75" x14ac:dyDescent="0.2"/>
    <row r="2506" s="23" customFormat="1" ht="12.75" x14ac:dyDescent="0.2"/>
    <row r="2507" s="23" customFormat="1" ht="12.75" x14ac:dyDescent="0.2"/>
    <row r="2508" s="23" customFormat="1" ht="12.75" x14ac:dyDescent="0.2"/>
    <row r="2509" s="23" customFormat="1" ht="12.75" x14ac:dyDescent="0.2"/>
    <row r="2510" s="23" customFormat="1" ht="12.75" x14ac:dyDescent="0.2"/>
    <row r="2511" s="23" customFormat="1" ht="12.75" x14ac:dyDescent="0.2"/>
    <row r="2512" s="23" customFormat="1" ht="12.75" x14ac:dyDescent="0.2"/>
    <row r="2513" s="23" customFormat="1" ht="12.75" x14ac:dyDescent="0.2"/>
    <row r="2514" s="23" customFormat="1" ht="12.75" x14ac:dyDescent="0.2"/>
    <row r="2515" s="23" customFormat="1" ht="12.75" x14ac:dyDescent="0.2"/>
    <row r="2516" s="23" customFormat="1" ht="12.75" x14ac:dyDescent="0.2"/>
    <row r="2517" s="23" customFormat="1" ht="12.75" x14ac:dyDescent="0.2"/>
    <row r="2518" s="23" customFormat="1" ht="12.75" x14ac:dyDescent="0.2"/>
    <row r="2519" s="23" customFormat="1" ht="12.75" x14ac:dyDescent="0.2"/>
    <row r="2520" s="23" customFormat="1" ht="12.75" x14ac:dyDescent="0.2"/>
    <row r="2521" s="23" customFormat="1" ht="12.75" x14ac:dyDescent="0.2"/>
    <row r="2522" s="23" customFormat="1" ht="12.75" x14ac:dyDescent="0.2"/>
    <row r="2523" s="23" customFormat="1" ht="12.75" x14ac:dyDescent="0.2"/>
    <row r="2524" s="23" customFormat="1" ht="12.75" x14ac:dyDescent="0.2"/>
    <row r="2525" s="23" customFormat="1" ht="12.75" x14ac:dyDescent="0.2"/>
    <row r="2526" s="23" customFormat="1" ht="12.75" x14ac:dyDescent="0.2"/>
    <row r="2527" s="23" customFormat="1" ht="12.75" x14ac:dyDescent="0.2"/>
    <row r="2528" s="23" customFormat="1" ht="12.75" x14ac:dyDescent="0.2"/>
    <row r="2529" s="23" customFormat="1" ht="12.75" x14ac:dyDescent="0.2"/>
    <row r="2530" s="23" customFormat="1" ht="12.75" x14ac:dyDescent="0.2"/>
    <row r="2531" s="23" customFormat="1" ht="12.75" x14ac:dyDescent="0.2"/>
    <row r="2532" s="23" customFormat="1" ht="12.75" x14ac:dyDescent="0.2"/>
    <row r="2533" s="23" customFormat="1" ht="12.75" x14ac:dyDescent="0.2"/>
    <row r="2534" s="23" customFormat="1" ht="12.75" x14ac:dyDescent="0.2"/>
    <row r="2535" s="23" customFormat="1" ht="12.75" x14ac:dyDescent="0.2"/>
    <row r="2536" s="23" customFormat="1" ht="12.75" x14ac:dyDescent="0.2"/>
    <row r="2537" s="23" customFormat="1" ht="12.75" x14ac:dyDescent="0.2"/>
    <row r="2538" s="23" customFormat="1" ht="12.75" x14ac:dyDescent="0.2"/>
    <row r="2539" s="23" customFormat="1" ht="12.75" x14ac:dyDescent="0.2"/>
    <row r="2540" s="23" customFormat="1" ht="12.75" x14ac:dyDescent="0.2"/>
    <row r="2541" s="23" customFormat="1" ht="12.75" x14ac:dyDescent="0.2"/>
    <row r="2542" s="23" customFormat="1" ht="12.75" x14ac:dyDescent="0.2"/>
    <row r="2543" s="23" customFormat="1" ht="12.75" x14ac:dyDescent="0.2"/>
    <row r="2544" s="23" customFormat="1" ht="12.75" x14ac:dyDescent="0.2"/>
    <row r="2545" s="23" customFormat="1" ht="12.75" x14ac:dyDescent="0.2"/>
    <row r="2546" s="23" customFormat="1" ht="12.75" x14ac:dyDescent="0.2"/>
    <row r="2547" s="23" customFormat="1" ht="12.75" x14ac:dyDescent="0.2"/>
    <row r="2548" s="23" customFormat="1" ht="12.75" x14ac:dyDescent="0.2"/>
    <row r="2549" s="23" customFormat="1" ht="12.75" x14ac:dyDescent="0.2"/>
    <row r="2550" s="23" customFormat="1" ht="12.75" x14ac:dyDescent="0.2"/>
    <row r="2551" s="23" customFormat="1" ht="12.75" x14ac:dyDescent="0.2"/>
    <row r="2552" s="23" customFormat="1" ht="12.75" x14ac:dyDescent="0.2"/>
    <row r="2553" s="23" customFormat="1" ht="12.75" x14ac:dyDescent="0.2"/>
    <row r="2554" s="23" customFormat="1" ht="12.75" x14ac:dyDescent="0.2"/>
    <row r="2555" s="23" customFormat="1" ht="12.75" x14ac:dyDescent="0.2"/>
    <row r="2556" s="23" customFormat="1" ht="12.75" x14ac:dyDescent="0.2"/>
    <row r="2557" s="23" customFormat="1" ht="12.75" x14ac:dyDescent="0.2"/>
    <row r="2558" s="23" customFormat="1" ht="12.75" x14ac:dyDescent="0.2"/>
    <row r="2559" s="23" customFormat="1" ht="12.75" x14ac:dyDescent="0.2"/>
    <row r="2560" s="23" customFormat="1" ht="12.75" x14ac:dyDescent="0.2"/>
    <row r="2561" s="23" customFormat="1" ht="12.75" x14ac:dyDescent="0.2"/>
    <row r="2562" s="23" customFormat="1" ht="12.75" x14ac:dyDescent="0.2"/>
    <row r="2563" s="23" customFormat="1" ht="12.75" x14ac:dyDescent="0.2"/>
    <row r="2564" s="23" customFormat="1" ht="12.75" x14ac:dyDescent="0.2"/>
    <row r="2565" s="23" customFormat="1" ht="12.75" x14ac:dyDescent="0.2"/>
    <row r="2566" s="23" customFormat="1" ht="12.75" x14ac:dyDescent="0.2"/>
    <row r="2567" s="23" customFormat="1" ht="12.75" x14ac:dyDescent="0.2"/>
    <row r="2568" s="23" customFormat="1" ht="12.75" x14ac:dyDescent="0.2"/>
    <row r="2569" s="23" customFormat="1" ht="12.75" x14ac:dyDescent="0.2"/>
    <row r="2570" s="23" customFormat="1" ht="12.75" x14ac:dyDescent="0.2"/>
    <row r="2571" s="23" customFormat="1" ht="12.75" x14ac:dyDescent="0.2"/>
    <row r="2572" s="23" customFormat="1" ht="12.75" x14ac:dyDescent="0.2"/>
    <row r="2573" s="23" customFormat="1" ht="12.75" x14ac:dyDescent="0.2"/>
    <row r="2574" s="23" customFormat="1" ht="12.75" x14ac:dyDescent="0.2"/>
    <row r="2575" s="23" customFormat="1" ht="12.75" x14ac:dyDescent="0.2"/>
    <row r="2576" s="23" customFormat="1" ht="12.75" x14ac:dyDescent="0.2"/>
    <row r="2577" s="23" customFormat="1" ht="12.75" x14ac:dyDescent="0.2"/>
    <row r="2578" s="23" customFormat="1" ht="12.75" x14ac:dyDescent="0.2"/>
    <row r="2579" s="23" customFormat="1" ht="12.75" x14ac:dyDescent="0.2"/>
    <row r="2580" s="23" customFormat="1" ht="12.75" x14ac:dyDescent="0.2"/>
    <row r="2581" s="23" customFormat="1" ht="12.75" x14ac:dyDescent="0.2"/>
    <row r="2582" s="23" customFormat="1" ht="12.75" x14ac:dyDescent="0.2"/>
    <row r="2583" s="23" customFormat="1" ht="12.75" x14ac:dyDescent="0.2"/>
    <row r="2584" s="23" customFormat="1" ht="12.75" x14ac:dyDescent="0.2"/>
    <row r="2585" s="23" customFormat="1" ht="12.75" x14ac:dyDescent="0.2"/>
    <row r="2586" s="23" customFormat="1" ht="12.75" x14ac:dyDescent="0.2"/>
    <row r="2587" s="23" customFormat="1" ht="12.75" x14ac:dyDescent="0.2"/>
    <row r="2588" s="23" customFormat="1" ht="12.75" x14ac:dyDescent="0.2"/>
    <row r="2589" s="23" customFormat="1" ht="12.75" x14ac:dyDescent="0.2"/>
    <row r="2590" s="23" customFormat="1" ht="12.75" x14ac:dyDescent="0.2"/>
    <row r="2591" s="23" customFormat="1" ht="12.75" x14ac:dyDescent="0.2"/>
    <row r="2592" s="23" customFormat="1" ht="12.75" x14ac:dyDescent="0.2"/>
    <row r="2593" s="23" customFormat="1" ht="12.75" x14ac:dyDescent="0.2"/>
    <row r="2594" s="23" customFormat="1" ht="12.75" x14ac:dyDescent="0.2"/>
    <row r="2595" s="23" customFormat="1" ht="12.75" x14ac:dyDescent="0.2"/>
    <row r="2596" s="23" customFormat="1" ht="12.75" x14ac:dyDescent="0.2"/>
    <row r="2597" s="23" customFormat="1" ht="12.75" x14ac:dyDescent="0.2"/>
    <row r="2598" s="23" customFormat="1" ht="12.75" x14ac:dyDescent="0.2"/>
    <row r="2599" s="23" customFormat="1" ht="12.75" x14ac:dyDescent="0.2"/>
    <row r="2600" s="23" customFormat="1" ht="12.75" x14ac:dyDescent="0.2"/>
    <row r="2601" s="23" customFormat="1" ht="12.75" x14ac:dyDescent="0.2"/>
    <row r="2602" s="23" customFormat="1" ht="12.75" x14ac:dyDescent="0.2"/>
    <row r="2603" s="23" customFormat="1" ht="12.75" x14ac:dyDescent="0.2"/>
    <row r="2604" s="23" customFormat="1" ht="12.75" x14ac:dyDescent="0.2"/>
    <row r="2605" s="23" customFormat="1" ht="12.75" x14ac:dyDescent="0.2"/>
    <row r="2606" s="23" customFormat="1" ht="12.75" x14ac:dyDescent="0.2"/>
    <row r="2607" s="23" customFormat="1" ht="12.75" x14ac:dyDescent="0.2"/>
    <row r="2608" s="23" customFormat="1" ht="12.75" x14ac:dyDescent="0.2"/>
    <row r="2609" s="23" customFormat="1" ht="12.75" x14ac:dyDescent="0.2"/>
    <row r="2610" s="23" customFormat="1" ht="12.75" x14ac:dyDescent="0.2"/>
    <row r="2611" s="23" customFormat="1" ht="12.75" x14ac:dyDescent="0.2"/>
    <row r="2612" s="23" customFormat="1" ht="12.75" x14ac:dyDescent="0.2"/>
    <row r="2613" s="23" customFormat="1" ht="12.75" x14ac:dyDescent="0.2"/>
    <row r="2614" s="23" customFormat="1" ht="12.75" x14ac:dyDescent="0.2"/>
    <row r="2615" s="23" customFormat="1" ht="12.75" x14ac:dyDescent="0.2"/>
    <row r="2616" s="23" customFormat="1" ht="12.75" x14ac:dyDescent="0.2"/>
    <row r="2617" s="23" customFormat="1" ht="12.75" x14ac:dyDescent="0.2"/>
    <row r="2618" s="23" customFormat="1" ht="12.75" x14ac:dyDescent="0.2"/>
    <row r="2619" s="23" customFormat="1" ht="12.75" x14ac:dyDescent="0.2"/>
    <row r="2620" s="23" customFormat="1" ht="12.75" x14ac:dyDescent="0.2"/>
    <row r="2621" s="23" customFormat="1" ht="12.75" x14ac:dyDescent="0.2"/>
    <row r="2622" s="23" customFormat="1" ht="12.75" x14ac:dyDescent="0.2"/>
    <row r="2623" s="23" customFormat="1" ht="12.75" x14ac:dyDescent="0.2"/>
    <row r="2624" s="23" customFormat="1" ht="12.75" x14ac:dyDescent="0.2"/>
    <row r="2625" s="23" customFormat="1" ht="12.75" x14ac:dyDescent="0.2"/>
    <row r="2626" s="23" customFormat="1" ht="12.75" x14ac:dyDescent="0.2"/>
    <row r="2627" s="23" customFormat="1" ht="12.75" x14ac:dyDescent="0.2"/>
    <row r="2628" s="23" customFormat="1" ht="12.75" x14ac:dyDescent="0.2"/>
    <row r="2629" s="23" customFormat="1" ht="12.75" x14ac:dyDescent="0.2"/>
    <row r="2630" s="23" customFormat="1" ht="12.75" x14ac:dyDescent="0.2"/>
    <row r="2631" s="23" customFormat="1" ht="12.75" x14ac:dyDescent="0.2"/>
    <row r="2632" s="23" customFormat="1" ht="12.75" x14ac:dyDescent="0.2"/>
    <row r="2633" s="23" customFormat="1" ht="12.75" x14ac:dyDescent="0.2"/>
    <row r="2634" s="23" customFormat="1" ht="12.75" x14ac:dyDescent="0.2"/>
    <row r="2635" s="23" customFormat="1" ht="12.75" x14ac:dyDescent="0.2"/>
    <row r="2636" s="23" customFormat="1" ht="12.75" x14ac:dyDescent="0.2"/>
    <row r="2637" s="23" customFormat="1" ht="12.75" x14ac:dyDescent="0.2"/>
    <row r="2638" s="23" customFormat="1" ht="12.75" x14ac:dyDescent="0.2"/>
    <row r="2639" s="23" customFormat="1" ht="12.75" x14ac:dyDescent="0.2"/>
    <row r="2640" s="23" customFormat="1" ht="12.75" x14ac:dyDescent="0.2"/>
    <row r="2641" s="23" customFormat="1" ht="12.75" x14ac:dyDescent="0.2"/>
    <row r="2642" s="23" customFormat="1" ht="12.75" x14ac:dyDescent="0.2"/>
    <row r="2643" s="23" customFormat="1" ht="12.75" x14ac:dyDescent="0.2"/>
    <row r="2644" s="23" customFormat="1" ht="12.75" x14ac:dyDescent="0.2"/>
    <row r="2645" s="23" customFormat="1" ht="12.75" x14ac:dyDescent="0.2"/>
    <row r="2646" s="23" customFormat="1" ht="12.75" x14ac:dyDescent="0.2"/>
    <row r="2647" s="23" customFormat="1" ht="12.75" x14ac:dyDescent="0.2"/>
    <row r="2648" s="23" customFormat="1" ht="12.75" x14ac:dyDescent="0.2"/>
    <row r="2649" s="23" customFormat="1" ht="12.75" x14ac:dyDescent="0.2"/>
    <row r="2650" s="23" customFormat="1" ht="12.75" x14ac:dyDescent="0.2"/>
    <row r="2651" s="23" customFormat="1" ht="12.75" x14ac:dyDescent="0.2"/>
    <row r="2652" s="23" customFormat="1" ht="12.75" x14ac:dyDescent="0.2"/>
    <row r="2653" s="23" customFormat="1" ht="12.75" x14ac:dyDescent="0.2"/>
    <row r="2654" s="23" customFormat="1" ht="12.75" x14ac:dyDescent="0.2"/>
    <row r="2655" s="23" customFormat="1" ht="12.75" x14ac:dyDescent="0.2"/>
    <row r="2656" s="23" customFormat="1" ht="12.75" x14ac:dyDescent="0.2"/>
    <row r="2657" s="23" customFormat="1" ht="12.75" x14ac:dyDescent="0.2"/>
    <row r="2658" s="23" customFormat="1" ht="12.75" x14ac:dyDescent="0.2"/>
    <row r="2659" s="23" customFormat="1" ht="12.75" x14ac:dyDescent="0.2"/>
    <row r="2660" s="23" customFormat="1" ht="12.75" x14ac:dyDescent="0.2"/>
    <row r="2661" s="23" customFormat="1" ht="12.75" x14ac:dyDescent="0.2"/>
    <row r="2662" s="23" customFormat="1" ht="12.75" x14ac:dyDescent="0.2"/>
    <row r="2663" s="23" customFormat="1" ht="12.75" x14ac:dyDescent="0.2"/>
    <row r="2664" s="23" customFormat="1" ht="12.75" x14ac:dyDescent="0.2"/>
    <row r="2665" s="23" customFormat="1" ht="12.75" x14ac:dyDescent="0.2"/>
    <row r="2666" s="23" customFormat="1" ht="12.75" x14ac:dyDescent="0.2"/>
    <row r="2667" s="23" customFormat="1" ht="12.75" x14ac:dyDescent="0.2"/>
    <row r="2668" s="23" customFormat="1" ht="12.75" x14ac:dyDescent="0.2"/>
    <row r="2669" s="23" customFormat="1" ht="12.75" x14ac:dyDescent="0.2"/>
    <row r="2670" s="23" customFormat="1" ht="12.75" x14ac:dyDescent="0.2"/>
    <row r="2671" s="23" customFormat="1" ht="12.75" x14ac:dyDescent="0.2"/>
    <row r="2672" s="23" customFormat="1" ht="12.75" x14ac:dyDescent="0.2"/>
    <row r="2673" s="23" customFormat="1" ht="12.75" x14ac:dyDescent="0.2"/>
    <row r="2674" s="23" customFormat="1" ht="12.75" x14ac:dyDescent="0.2"/>
    <row r="2675" s="23" customFormat="1" ht="12.75" x14ac:dyDescent="0.2"/>
    <row r="2676" s="23" customFormat="1" ht="12.75" x14ac:dyDescent="0.2"/>
    <row r="2677" s="23" customFormat="1" ht="12.75" x14ac:dyDescent="0.2"/>
    <row r="2678" s="23" customFormat="1" ht="12.75" x14ac:dyDescent="0.2"/>
    <row r="2679" s="23" customFormat="1" ht="12.75" x14ac:dyDescent="0.2"/>
    <row r="2680" s="23" customFormat="1" ht="12.75" x14ac:dyDescent="0.2"/>
    <row r="2681" s="23" customFormat="1" ht="12.75" x14ac:dyDescent="0.2"/>
    <row r="2682" s="23" customFormat="1" ht="12.75" x14ac:dyDescent="0.2"/>
    <row r="2683" s="23" customFormat="1" ht="12.75" x14ac:dyDescent="0.2"/>
    <row r="2684" s="23" customFormat="1" ht="12.75" x14ac:dyDescent="0.2"/>
    <row r="2685" s="23" customFormat="1" ht="12.75" x14ac:dyDescent="0.2"/>
    <row r="2686" s="23" customFormat="1" ht="12.75" x14ac:dyDescent="0.2"/>
    <row r="2687" s="23" customFormat="1" ht="12.75" x14ac:dyDescent="0.2"/>
    <row r="2688" s="23" customFormat="1" ht="12.75" x14ac:dyDescent="0.2"/>
    <row r="2689" s="23" customFormat="1" ht="12.75" x14ac:dyDescent="0.2"/>
    <row r="2690" s="23" customFormat="1" ht="12.75" x14ac:dyDescent="0.2"/>
    <row r="2691" s="23" customFormat="1" ht="12.75" x14ac:dyDescent="0.2"/>
    <row r="2692" s="23" customFormat="1" ht="12.75" x14ac:dyDescent="0.2"/>
    <row r="2693" s="23" customFormat="1" ht="12.75" x14ac:dyDescent="0.2"/>
    <row r="2694" s="23" customFormat="1" ht="12.75" x14ac:dyDescent="0.2"/>
    <row r="2695" s="23" customFormat="1" ht="12.75" x14ac:dyDescent="0.2"/>
    <row r="2696" s="23" customFormat="1" ht="12.75" x14ac:dyDescent="0.2"/>
    <row r="2697" s="23" customFormat="1" ht="12.75" x14ac:dyDescent="0.2"/>
    <row r="2698" s="23" customFormat="1" ht="12.75" x14ac:dyDescent="0.2"/>
    <row r="2699" s="23" customFormat="1" ht="12.75" x14ac:dyDescent="0.2"/>
    <row r="2700" s="23" customFormat="1" ht="12.75" x14ac:dyDescent="0.2"/>
    <row r="2701" s="23" customFormat="1" ht="12.75" x14ac:dyDescent="0.2"/>
    <row r="2702" s="23" customFormat="1" ht="12.75" x14ac:dyDescent="0.2"/>
    <row r="2703" s="23" customFormat="1" ht="12.75" x14ac:dyDescent="0.2"/>
    <row r="2704" s="23" customFormat="1" ht="12.75" x14ac:dyDescent="0.2"/>
    <row r="2705" s="23" customFormat="1" ht="12.75" x14ac:dyDescent="0.2"/>
    <row r="2706" s="23" customFormat="1" ht="12.75" x14ac:dyDescent="0.2"/>
    <row r="2707" s="23" customFormat="1" ht="12.75" x14ac:dyDescent="0.2"/>
    <row r="2708" s="23" customFormat="1" ht="12.75" x14ac:dyDescent="0.2"/>
    <row r="2709" s="23" customFormat="1" ht="12.75" x14ac:dyDescent="0.2"/>
    <row r="2710" s="23" customFormat="1" ht="12.75" x14ac:dyDescent="0.2"/>
    <row r="2711" s="23" customFormat="1" ht="12.75" x14ac:dyDescent="0.2"/>
    <row r="2712" s="23" customFormat="1" ht="12.75" x14ac:dyDescent="0.2"/>
    <row r="2713" s="23" customFormat="1" ht="12.75" x14ac:dyDescent="0.2"/>
    <row r="2714" s="23" customFormat="1" ht="12.75" x14ac:dyDescent="0.2"/>
    <row r="2715" s="23" customFormat="1" ht="12.75" x14ac:dyDescent="0.2"/>
    <row r="2716" s="23" customFormat="1" ht="12.75" x14ac:dyDescent="0.2"/>
    <row r="2717" s="23" customFormat="1" ht="12.75" x14ac:dyDescent="0.2"/>
    <row r="2718" s="23" customFormat="1" ht="12.75" x14ac:dyDescent="0.2"/>
    <row r="2719" s="23" customFormat="1" ht="12.75" x14ac:dyDescent="0.2"/>
    <row r="2720" s="23" customFormat="1" ht="12.75" x14ac:dyDescent="0.2"/>
    <row r="2721" s="23" customFormat="1" ht="12.75" x14ac:dyDescent="0.2"/>
    <row r="2722" s="23" customFormat="1" ht="12.75" x14ac:dyDescent="0.2"/>
    <row r="2723" s="23" customFormat="1" ht="12.75" x14ac:dyDescent="0.2"/>
    <row r="2724" s="23" customFormat="1" ht="12.75" x14ac:dyDescent="0.2"/>
    <row r="2725" s="23" customFormat="1" ht="12.75" x14ac:dyDescent="0.2"/>
    <row r="2726" s="23" customFormat="1" ht="12.75" x14ac:dyDescent="0.2"/>
    <row r="2727" s="23" customFormat="1" ht="12.75" x14ac:dyDescent="0.2"/>
    <row r="2728" s="23" customFormat="1" ht="12.75" x14ac:dyDescent="0.2"/>
    <row r="2729" s="23" customFormat="1" ht="12.75" x14ac:dyDescent="0.2"/>
    <row r="2730" s="23" customFormat="1" ht="12.75" x14ac:dyDescent="0.2"/>
    <row r="2731" s="23" customFormat="1" ht="12.75" x14ac:dyDescent="0.2"/>
    <row r="2732" s="23" customFormat="1" ht="12.75" x14ac:dyDescent="0.2"/>
    <row r="2733" s="23" customFormat="1" ht="12.75" x14ac:dyDescent="0.2"/>
    <row r="2734" s="23" customFormat="1" ht="12.75" x14ac:dyDescent="0.2"/>
    <row r="2735" s="23" customFormat="1" ht="12.75" x14ac:dyDescent="0.2"/>
    <row r="2736" s="23" customFormat="1" ht="12.75" x14ac:dyDescent="0.2"/>
    <row r="2737" s="23" customFormat="1" ht="12.75" x14ac:dyDescent="0.2"/>
    <row r="2738" s="23" customFormat="1" ht="12.75" x14ac:dyDescent="0.2"/>
    <row r="2739" s="23" customFormat="1" ht="12.75" x14ac:dyDescent="0.2"/>
    <row r="2740" s="23" customFormat="1" ht="12.75" x14ac:dyDescent="0.2"/>
    <row r="2741" s="23" customFormat="1" ht="12.75" x14ac:dyDescent="0.2"/>
    <row r="2742" s="23" customFormat="1" ht="12.75" x14ac:dyDescent="0.2"/>
    <row r="2743" s="23" customFormat="1" ht="12.75" x14ac:dyDescent="0.2"/>
    <row r="2744" s="23" customFormat="1" ht="12.75" x14ac:dyDescent="0.2"/>
    <row r="2745" s="23" customFormat="1" ht="12.75" x14ac:dyDescent="0.2"/>
    <row r="2746" s="23" customFormat="1" ht="12.75" x14ac:dyDescent="0.2"/>
    <row r="2747" s="23" customFormat="1" ht="12.75" x14ac:dyDescent="0.2"/>
    <row r="2748" s="23" customFormat="1" ht="12.75" x14ac:dyDescent="0.2"/>
    <row r="2749" s="23" customFormat="1" ht="12.75" x14ac:dyDescent="0.2"/>
    <row r="2750" s="23" customFormat="1" ht="12.75" x14ac:dyDescent="0.2"/>
    <row r="2751" s="23" customFormat="1" ht="12.75" x14ac:dyDescent="0.2"/>
    <row r="2752" s="23" customFormat="1" ht="12.75" x14ac:dyDescent="0.2"/>
    <row r="2753" s="23" customFormat="1" ht="12.75" x14ac:dyDescent="0.2"/>
    <row r="2754" s="23" customFormat="1" ht="12.75" x14ac:dyDescent="0.2"/>
    <row r="2755" s="23" customFormat="1" ht="12.75" x14ac:dyDescent="0.2"/>
    <row r="2756" s="23" customFormat="1" ht="12.75" x14ac:dyDescent="0.2"/>
    <row r="2757" s="23" customFormat="1" ht="12.75" x14ac:dyDescent="0.2"/>
    <row r="2758" s="23" customFormat="1" ht="12.75" x14ac:dyDescent="0.2"/>
    <row r="2759" s="23" customFormat="1" ht="12.75" x14ac:dyDescent="0.2"/>
    <row r="2760" s="23" customFormat="1" ht="12.75" x14ac:dyDescent="0.2"/>
    <row r="2761" s="23" customFormat="1" ht="12.75" x14ac:dyDescent="0.2"/>
    <row r="2762" s="23" customFormat="1" ht="12.75" x14ac:dyDescent="0.2"/>
    <row r="2763" s="23" customFormat="1" ht="12.75" x14ac:dyDescent="0.2"/>
    <row r="2764" s="23" customFormat="1" ht="12.75" x14ac:dyDescent="0.2"/>
    <row r="2765" s="23" customFormat="1" ht="12.75" x14ac:dyDescent="0.2"/>
    <row r="2766" s="23" customFormat="1" ht="12.75" x14ac:dyDescent="0.2"/>
    <row r="2767" s="23" customFormat="1" ht="12.75" x14ac:dyDescent="0.2"/>
    <row r="2768" s="23" customFormat="1" ht="12.75" x14ac:dyDescent="0.2"/>
    <row r="2769" s="23" customFormat="1" ht="12.75" x14ac:dyDescent="0.2"/>
    <row r="2770" s="23" customFormat="1" ht="12.75" x14ac:dyDescent="0.2"/>
    <row r="2771" s="23" customFormat="1" ht="12.75" x14ac:dyDescent="0.2"/>
    <row r="2772" s="23" customFormat="1" ht="12.75" x14ac:dyDescent="0.2"/>
    <row r="2773" s="23" customFormat="1" ht="12.75" x14ac:dyDescent="0.2"/>
    <row r="2774" s="23" customFormat="1" ht="12.75" x14ac:dyDescent="0.2"/>
    <row r="2775" s="23" customFormat="1" ht="12.75" x14ac:dyDescent="0.2"/>
    <row r="2776" s="23" customFormat="1" ht="12.75" x14ac:dyDescent="0.2"/>
    <row r="2777" s="23" customFormat="1" ht="12.75" x14ac:dyDescent="0.2"/>
    <row r="2778" s="23" customFormat="1" ht="12.75" x14ac:dyDescent="0.2"/>
    <row r="2779" s="23" customFormat="1" ht="12.75" x14ac:dyDescent="0.2"/>
    <row r="2780" s="23" customFormat="1" ht="12.75" x14ac:dyDescent="0.2"/>
    <row r="2781" s="23" customFormat="1" ht="12.75" x14ac:dyDescent="0.2"/>
    <row r="2782" s="23" customFormat="1" ht="12.75" x14ac:dyDescent="0.2"/>
    <row r="2783" s="23" customFormat="1" ht="12.75" x14ac:dyDescent="0.2"/>
    <row r="2784" s="23" customFormat="1" ht="12.75" x14ac:dyDescent="0.2"/>
    <row r="2785" s="23" customFormat="1" ht="12.75" x14ac:dyDescent="0.2"/>
    <row r="2786" s="23" customFormat="1" ht="12.75" x14ac:dyDescent="0.2"/>
    <row r="2787" s="23" customFormat="1" ht="12.75" x14ac:dyDescent="0.2"/>
    <row r="2788" s="23" customFormat="1" ht="12.75" x14ac:dyDescent="0.2"/>
    <row r="2789" s="23" customFormat="1" ht="12.75" x14ac:dyDescent="0.2"/>
    <row r="2790" s="23" customFormat="1" ht="12.75" x14ac:dyDescent="0.2"/>
    <row r="2791" s="23" customFormat="1" ht="12.75" x14ac:dyDescent="0.2"/>
    <row r="2792" s="23" customFormat="1" ht="12.75" x14ac:dyDescent="0.2"/>
    <row r="2793" s="23" customFormat="1" ht="12.75" x14ac:dyDescent="0.2"/>
    <row r="2794" s="23" customFormat="1" ht="12.75" x14ac:dyDescent="0.2"/>
    <row r="2795" s="23" customFormat="1" ht="12.75" x14ac:dyDescent="0.2"/>
    <row r="2796" s="23" customFormat="1" ht="12.75" x14ac:dyDescent="0.2"/>
    <row r="2797" s="23" customFormat="1" ht="12.75" x14ac:dyDescent="0.2"/>
    <row r="2798" s="23" customFormat="1" ht="12.75" x14ac:dyDescent="0.2"/>
    <row r="2799" s="23" customFormat="1" ht="12.75" x14ac:dyDescent="0.2"/>
    <row r="2800" s="23" customFormat="1" ht="12.75" x14ac:dyDescent="0.2"/>
    <row r="2801" s="23" customFormat="1" ht="12.75" x14ac:dyDescent="0.2"/>
    <row r="2802" s="23" customFormat="1" ht="12.75" x14ac:dyDescent="0.2"/>
    <row r="2803" s="23" customFormat="1" ht="12.75" x14ac:dyDescent="0.2"/>
    <row r="2804" s="23" customFormat="1" ht="12.75" x14ac:dyDescent="0.2"/>
    <row r="2805" s="23" customFormat="1" ht="12.75" x14ac:dyDescent="0.2"/>
    <row r="2806" s="23" customFormat="1" ht="12.75" x14ac:dyDescent="0.2"/>
    <row r="2807" s="23" customFormat="1" ht="12.75" x14ac:dyDescent="0.2"/>
    <row r="2808" s="23" customFormat="1" ht="12.75" x14ac:dyDescent="0.2"/>
    <row r="2809" s="23" customFormat="1" ht="12.75" x14ac:dyDescent="0.2"/>
    <row r="2810" s="23" customFormat="1" ht="12.75" x14ac:dyDescent="0.2"/>
    <row r="2811" s="23" customFormat="1" ht="12.75" x14ac:dyDescent="0.2"/>
    <row r="2812" s="23" customFormat="1" ht="12.75" x14ac:dyDescent="0.2"/>
    <row r="2813" s="23" customFormat="1" ht="12.75" x14ac:dyDescent="0.2"/>
    <row r="2814" s="23" customFormat="1" ht="12.75" x14ac:dyDescent="0.2"/>
    <row r="2815" s="23" customFormat="1" ht="12.75" x14ac:dyDescent="0.2"/>
    <row r="2816" s="23" customFormat="1" ht="12.75" x14ac:dyDescent="0.2"/>
    <row r="2817" s="23" customFormat="1" ht="12.75" x14ac:dyDescent="0.2"/>
    <row r="2818" s="23" customFormat="1" ht="12.75" x14ac:dyDescent="0.2"/>
    <row r="2819" s="23" customFormat="1" ht="12.75" x14ac:dyDescent="0.2"/>
    <row r="2820" s="23" customFormat="1" ht="12.75" x14ac:dyDescent="0.2"/>
    <row r="2821" s="23" customFormat="1" ht="12.75" x14ac:dyDescent="0.2"/>
    <row r="2822" s="23" customFormat="1" ht="12.75" x14ac:dyDescent="0.2"/>
    <row r="2823" s="23" customFormat="1" ht="12.75" x14ac:dyDescent="0.2"/>
    <row r="2824" s="23" customFormat="1" ht="12.75" x14ac:dyDescent="0.2"/>
    <row r="2825" s="23" customFormat="1" ht="12.75" x14ac:dyDescent="0.2"/>
    <row r="2826" s="23" customFormat="1" ht="12.75" x14ac:dyDescent="0.2"/>
    <row r="2827" s="23" customFormat="1" ht="12.75" x14ac:dyDescent="0.2"/>
    <row r="2828" s="23" customFormat="1" ht="12.75" x14ac:dyDescent="0.2"/>
    <row r="2829" s="23" customFormat="1" ht="12.75" x14ac:dyDescent="0.2"/>
    <row r="2830" s="23" customFormat="1" ht="12.75" x14ac:dyDescent="0.2"/>
    <row r="2831" s="23" customFormat="1" ht="12.75" x14ac:dyDescent="0.2"/>
    <row r="2832" s="23" customFormat="1" ht="12.75" x14ac:dyDescent="0.2"/>
    <row r="2833" s="23" customFormat="1" ht="12.75" x14ac:dyDescent="0.2"/>
    <row r="2834" s="23" customFormat="1" ht="12.75" x14ac:dyDescent="0.2"/>
    <row r="2835" s="23" customFormat="1" ht="12.75" x14ac:dyDescent="0.2"/>
    <row r="2836" s="23" customFormat="1" ht="12.75" x14ac:dyDescent="0.2"/>
    <row r="2837" s="23" customFormat="1" ht="12.75" x14ac:dyDescent="0.2"/>
    <row r="2838" s="23" customFormat="1" ht="12.75" x14ac:dyDescent="0.2"/>
    <row r="2839" s="23" customFormat="1" ht="12.75" x14ac:dyDescent="0.2"/>
    <row r="2840" s="23" customFormat="1" ht="12.75" x14ac:dyDescent="0.2"/>
    <row r="2841" s="23" customFormat="1" ht="12.75" x14ac:dyDescent="0.2"/>
    <row r="2842" s="23" customFormat="1" ht="12.75" x14ac:dyDescent="0.2"/>
    <row r="2843" s="23" customFormat="1" ht="12.75" x14ac:dyDescent="0.2"/>
    <row r="2844" s="23" customFormat="1" ht="12.75" x14ac:dyDescent="0.2"/>
    <row r="2845" s="23" customFormat="1" ht="12.75" x14ac:dyDescent="0.2"/>
    <row r="2846" s="23" customFormat="1" ht="12.75" x14ac:dyDescent="0.2"/>
    <row r="2847" s="23" customFormat="1" ht="12.75" x14ac:dyDescent="0.2"/>
    <row r="2848" s="23" customFormat="1" ht="12.75" x14ac:dyDescent="0.2"/>
    <row r="2849" s="23" customFormat="1" ht="12.75" x14ac:dyDescent="0.2"/>
    <row r="2850" s="23" customFormat="1" ht="12.75" x14ac:dyDescent="0.2"/>
    <row r="2851" s="23" customFormat="1" ht="12.75" x14ac:dyDescent="0.2"/>
    <row r="2852" s="23" customFormat="1" ht="12.75" x14ac:dyDescent="0.2"/>
    <row r="2853" s="23" customFormat="1" ht="12.75" x14ac:dyDescent="0.2"/>
    <row r="2854" s="23" customFormat="1" ht="12.75" x14ac:dyDescent="0.2"/>
    <row r="2855" s="23" customFormat="1" ht="12.75" x14ac:dyDescent="0.2"/>
    <row r="2856" s="23" customFormat="1" ht="12.75" x14ac:dyDescent="0.2"/>
    <row r="2857" s="23" customFormat="1" ht="12.75" x14ac:dyDescent="0.2"/>
    <row r="2858" s="23" customFormat="1" ht="12.75" x14ac:dyDescent="0.2"/>
    <row r="2859" s="23" customFormat="1" ht="12.75" x14ac:dyDescent="0.2"/>
    <row r="2860" s="23" customFormat="1" ht="12.75" x14ac:dyDescent="0.2"/>
    <row r="2861" s="23" customFormat="1" ht="12.75" x14ac:dyDescent="0.2"/>
    <row r="2862" s="23" customFormat="1" ht="12.75" x14ac:dyDescent="0.2"/>
    <row r="2863" s="23" customFormat="1" ht="12.75" x14ac:dyDescent="0.2"/>
    <row r="2864" s="23" customFormat="1" ht="12.75" x14ac:dyDescent="0.2"/>
    <row r="2865" s="23" customFormat="1" ht="12.75" x14ac:dyDescent="0.2"/>
    <row r="2866" s="23" customFormat="1" ht="12.75" x14ac:dyDescent="0.2"/>
    <row r="2867" s="23" customFormat="1" ht="12.75" x14ac:dyDescent="0.2"/>
    <row r="2868" s="23" customFormat="1" ht="12.75" x14ac:dyDescent="0.2"/>
    <row r="2869" s="23" customFormat="1" ht="12.75" x14ac:dyDescent="0.2"/>
    <row r="2870" s="23" customFormat="1" ht="12.75" x14ac:dyDescent="0.2"/>
    <row r="2871" s="23" customFormat="1" ht="12.75" x14ac:dyDescent="0.2"/>
    <row r="2872" s="23" customFormat="1" ht="12.75" x14ac:dyDescent="0.2"/>
    <row r="2873" s="23" customFormat="1" ht="12.75" x14ac:dyDescent="0.2"/>
    <row r="2874" s="23" customFormat="1" ht="12.75" x14ac:dyDescent="0.2"/>
    <row r="2875" s="23" customFormat="1" ht="12.75" x14ac:dyDescent="0.2"/>
    <row r="2876" s="23" customFormat="1" ht="12.75" x14ac:dyDescent="0.2"/>
    <row r="2877" s="23" customFormat="1" ht="12.75" x14ac:dyDescent="0.2"/>
    <row r="2878" s="23" customFormat="1" ht="12.75" x14ac:dyDescent="0.2"/>
    <row r="2879" s="23" customFormat="1" ht="12.75" x14ac:dyDescent="0.2"/>
    <row r="2880" s="23" customFormat="1" ht="12.75" x14ac:dyDescent="0.2"/>
    <row r="2881" s="23" customFormat="1" ht="12.75" x14ac:dyDescent="0.2"/>
    <row r="2882" s="23" customFormat="1" ht="12.75" x14ac:dyDescent="0.2"/>
    <row r="2883" s="23" customFormat="1" ht="12.75" x14ac:dyDescent="0.2"/>
    <row r="2884" s="23" customFormat="1" ht="12.75" x14ac:dyDescent="0.2"/>
    <row r="2885" s="23" customFormat="1" ht="12.75" x14ac:dyDescent="0.2"/>
    <row r="2886" s="23" customFormat="1" ht="12.75" x14ac:dyDescent="0.2"/>
    <row r="2887" s="23" customFormat="1" ht="12.75" x14ac:dyDescent="0.2"/>
    <row r="2888" s="23" customFormat="1" ht="12.75" x14ac:dyDescent="0.2"/>
    <row r="2889" s="23" customFormat="1" ht="12.75" x14ac:dyDescent="0.2"/>
    <row r="2890" s="23" customFormat="1" ht="12.75" x14ac:dyDescent="0.2"/>
    <row r="2891" s="23" customFormat="1" ht="12.75" x14ac:dyDescent="0.2"/>
    <row r="2892" s="23" customFormat="1" ht="12.75" x14ac:dyDescent="0.2"/>
    <row r="2893" s="23" customFormat="1" ht="12.75" x14ac:dyDescent="0.2"/>
    <row r="2894" s="23" customFormat="1" ht="12.75" x14ac:dyDescent="0.2"/>
    <row r="2895" s="23" customFormat="1" ht="12.75" x14ac:dyDescent="0.2"/>
    <row r="2896" s="23" customFormat="1" ht="12.75" x14ac:dyDescent="0.2"/>
    <row r="2897" s="23" customFormat="1" ht="12.75" x14ac:dyDescent="0.2"/>
    <row r="2898" s="23" customFormat="1" ht="12.75" x14ac:dyDescent="0.2"/>
    <row r="2899" s="23" customFormat="1" ht="12.75" x14ac:dyDescent="0.2"/>
    <row r="2900" s="23" customFormat="1" ht="12.75" x14ac:dyDescent="0.2"/>
    <row r="2901" s="23" customFormat="1" ht="12.75" x14ac:dyDescent="0.2"/>
    <row r="2902" s="23" customFormat="1" ht="12.75" x14ac:dyDescent="0.2"/>
    <row r="2903" s="23" customFormat="1" ht="12.75" x14ac:dyDescent="0.2"/>
    <row r="2904" s="23" customFormat="1" ht="12.75" x14ac:dyDescent="0.2"/>
    <row r="2905" s="23" customFormat="1" ht="12.75" x14ac:dyDescent="0.2"/>
    <row r="2906" s="23" customFormat="1" ht="12.75" x14ac:dyDescent="0.2"/>
    <row r="2907" s="23" customFormat="1" ht="12.75" x14ac:dyDescent="0.2"/>
    <row r="2908" s="23" customFormat="1" ht="12.75" x14ac:dyDescent="0.2"/>
    <row r="2909" s="23" customFormat="1" ht="12.75" x14ac:dyDescent="0.2"/>
    <row r="2910" s="23" customFormat="1" ht="12.75" x14ac:dyDescent="0.2"/>
    <row r="2911" s="23" customFormat="1" ht="12.75" x14ac:dyDescent="0.2"/>
    <row r="2912" s="23" customFormat="1" ht="12.75" x14ac:dyDescent="0.2"/>
    <row r="2913" s="23" customFormat="1" ht="12.75" x14ac:dyDescent="0.2"/>
    <row r="2914" s="23" customFormat="1" ht="12.75" x14ac:dyDescent="0.2"/>
    <row r="2915" s="23" customFormat="1" ht="12.75" x14ac:dyDescent="0.2"/>
    <row r="2916" s="23" customFormat="1" ht="12.75" x14ac:dyDescent="0.2"/>
    <row r="2917" s="23" customFormat="1" ht="12.75" x14ac:dyDescent="0.2"/>
    <row r="2918" s="23" customFormat="1" ht="12.75" x14ac:dyDescent="0.2"/>
    <row r="2919" s="23" customFormat="1" ht="12.75" x14ac:dyDescent="0.2"/>
    <row r="2920" s="23" customFormat="1" ht="12.75" x14ac:dyDescent="0.2"/>
    <row r="2921" s="23" customFormat="1" ht="12.75" x14ac:dyDescent="0.2"/>
    <row r="2922" s="23" customFormat="1" ht="12.75" x14ac:dyDescent="0.2"/>
    <row r="2923" s="23" customFormat="1" ht="12.75" x14ac:dyDescent="0.2"/>
    <row r="2924" s="23" customFormat="1" ht="12.75" x14ac:dyDescent="0.2"/>
    <row r="2925" s="23" customFormat="1" ht="12.75" x14ac:dyDescent="0.2"/>
    <row r="2926" s="23" customFormat="1" ht="12.75" x14ac:dyDescent="0.2"/>
    <row r="2927" s="23" customFormat="1" ht="12.75" x14ac:dyDescent="0.2"/>
    <row r="2928" s="23" customFormat="1" ht="12.75" x14ac:dyDescent="0.2"/>
    <row r="2929" s="23" customFormat="1" ht="12.75" x14ac:dyDescent="0.2"/>
    <row r="2930" s="23" customFormat="1" ht="12.75" x14ac:dyDescent="0.2"/>
    <row r="2931" s="23" customFormat="1" ht="12.75" x14ac:dyDescent="0.2"/>
    <row r="2932" s="23" customFormat="1" ht="12.75" x14ac:dyDescent="0.2"/>
    <row r="2933" s="23" customFormat="1" ht="12.75" x14ac:dyDescent="0.2"/>
    <row r="2934" s="23" customFormat="1" ht="12.75" x14ac:dyDescent="0.2"/>
    <row r="2935" s="23" customFormat="1" ht="12.75" x14ac:dyDescent="0.2"/>
    <row r="2936" s="23" customFormat="1" ht="12.75" x14ac:dyDescent="0.2"/>
    <row r="2937" s="23" customFormat="1" ht="12.75" x14ac:dyDescent="0.2"/>
    <row r="2938" s="23" customFormat="1" ht="12.75" x14ac:dyDescent="0.2"/>
    <row r="2939" s="23" customFormat="1" ht="12.75" x14ac:dyDescent="0.2"/>
    <row r="2940" s="23" customFormat="1" ht="12.75" x14ac:dyDescent="0.2"/>
    <row r="2941" s="23" customFormat="1" ht="12.75" x14ac:dyDescent="0.2"/>
    <row r="2942" s="23" customFormat="1" ht="12.75" x14ac:dyDescent="0.2"/>
    <row r="2943" s="23" customFormat="1" ht="12.75" x14ac:dyDescent="0.2"/>
    <row r="2944" s="23" customFormat="1" ht="12.75" x14ac:dyDescent="0.2"/>
    <row r="2945" s="23" customFormat="1" ht="12.75" x14ac:dyDescent="0.2"/>
    <row r="2946" s="23" customFormat="1" ht="12.75" x14ac:dyDescent="0.2"/>
    <row r="2947" s="23" customFormat="1" ht="12.75" x14ac:dyDescent="0.2"/>
    <row r="2948" s="23" customFormat="1" ht="12.75" x14ac:dyDescent="0.2"/>
    <row r="2949" s="23" customFormat="1" ht="12.75" x14ac:dyDescent="0.2"/>
    <row r="2950" s="23" customFormat="1" ht="12.75" x14ac:dyDescent="0.2"/>
    <row r="2951" s="23" customFormat="1" ht="12.75" x14ac:dyDescent="0.2"/>
    <row r="2952" s="23" customFormat="1" ht="12.75" x14ac:dyDescent="0.2"/>
    <row r="2953" s="23" customFormat="1" ht="12.75" x14ac:dyDescent="0.2"/>
    <row r="2954" s="23" customFormat="1" ht="12.75" x14ac:dyDescent="0.2"/>
    <row r="2955" s="23" customFormat="1" ht="12.75" x14ac:dyDescent="0.2"/>
    <row r="2956" s="23" customFormat="1" ht="12.75" x14ac:dyDescent="0.2"/>
    <row r="2957" s="23" customFormat="1" ht="12.75" x14ac:dyDescent="0.2"/>
    <row r="2958" s="23" customFormat="1" ht="12.75" x14ac:dyDescent="0.2"/>
    <row r="2959" s="23" customFormat="1" ht="12.75" x14ac:dyDescent="0.2"/>
    <row r="2960" s="23" customFormat="1" ht="12.75" x14ac:dyDescent="0.2"/>
    <row r="2961" s="23" customFormat="1" ht="12.75" x14ac:dyDescent="0.2"/>
    <row r="2962" s="23" customFormat="1" ht="12.75" x14ac:dyDescent="0.2"/>
    <row r="2963" s="23" customFormat="1" ht="12.75" x14ac:dyDescent="0.2"/>
    <row r="2964" s="23" customFormat="1" ht="12.75" x14ac:dyDescent="0.2"/>
    <row r="2965" s="23" customFormat="1" ht="12.75" x14ac:dyDescent="0.2"/>
    <row r="2966" s="23" customFormat="1" ht="12.75" x14ac:dyDescent="0.2"/>
    <row r="2967" s="23" customFormat="1" ht="12.75" x14ac:dyDescent="0.2"/>
    <row r="2968" s="23" customFormat="1" ht="12.75" x14ac:dyDescent="0.2"/>
    <row r="2969" s="23" customFormat="1" ht="12.75" x14ac:dyDescent="0.2"/>
    <row r="2970" s="23" customFormat="1" ht="12.75" x14ac:dyDescent="0.2"/>
    <row r="2971" s="23" customFormat="1" ht="12.75" x14ac:dyDescent="0.2"/>
    <row r="2972" s="23" customFormat="1" ht="12.75" x14ac:dyDescent="0.2"/>
    <row r="2973" s="23" customFormat="1" ht="12.75" x14ac:dyDescent="0.2"/>
    <row r="2974" s="23" customFormat="1" ht="12.75" x14ac:dyDescent="0.2"/>
    <row r="2975" s="23" customFormat="1" ht="12.75" x14ac:dyDescent="0.2"/>
    <row r="2976" s="23" customFormat="1" ht="12.75" x14ac:dyDescent="0.2"/>
    <row r="2977" s="23" customFormat="1" ht="12.75" x14ac:dyDescent="0.2"/>
    <row r="2978" s="23" customFormat="1" ht="12.75" x14ac:dyDescent="0.2"/>
    <row r="2979" s="23" customFormat="1" ht="12.75" x14ac:dyDescent="0.2"/>
    <row r="2980" s="23" customFormat="1" ht="12.75" x14ac:dyDescent="0.2"/>
    <row r="2981" s="23" customFormat="1" ht="12.75" x14ac:dyDescent="0.2"/>
    <row r="2982" s="23" customFormat="1" ht="12.75" x14ac:dyDescent="0.2"/>
    <row r="2983" s="23" customFormat="1" ht="12.75" x14ac:dyDescent="0.2"/>
    <row r="2984" s="23" customFormat="1" ht="12.75" x14ac:dyDescent="0.2"/>
    <row r="2985" s="23" customFormat="1" ht="12.75" x14ac:dyDescent="0.2"/>
    <row r="2986" s="23" customFormat="1" ht="12.75" x14ac:dyDescent="0.2"/>
    <row r="2987" s="23" customFormat="1" ht="12.75" x14ac:dyDescent="0.2"/>
    <row r="2988" s="23" customFormat="1" ht="12.75" x14ac:dyDescent="0.2"/>
    <row r="2989" s="23" customFormat="1" ht="12.75" x14ac:dyDescent="0.2"/>
    <row r="2990" s="23" customFormat="1" ht="12.75" x14ac:dyDescent="0.2"/>
    <row r="2991" s="23" customFormat="1" ht="12.75" x14ac:dyDescent="0.2"/>
    <row r="2992" s="23" customFormat="1" ht="12.75" x14ac:dyDescent="0.2"/>
    <row r="2993" s="23" customFormat="1" ht="12.75" x14ac:dyDescent="0.2"/>
    <row r="2994" s="23" customFormat="1" ht="12.75" x14ac:dyDescent="0.2"/>
    <row r="2995" s="23" customFormat="1" ht="12.75" x14ac:dyDescent="0.2"/>
    <row r="2996" s="23" customFormat="1" ht="12.75" x14ac:dyDescent="0.2"/>
    <row r="2997" s="23" customFormat="1" ht="12.75" x14ac:dyDescent="0.2"/>
    <row r="2998" s="23" customFormat="1" ht="12.75" x14ac:dyDescent="0.2"/>
    <row r="2999" s="23" customFormat="1" ht="12.75" x14ac:dyDescent="0.2"/>
    <row r="3000" s="23" customFormat="1" ht="12.75" x14ac:dyDescent="0.2"/>
    <row r="3001" s="23" customFormat="1" ht="12.75" x14ac:dyDescent="0.2"/>
    <row r="3002" s="23" customFormat="1" ht="12.75" x14ac:dyDescent="0.2"/>
    <row r="3003" s="23" customFormat="1" ht="12.75" x14ac:dyDescent="0.2"/>
    <row r="3004" s="23" customFormat="1" ht="12.75" x14ac:dyDescent="0.2"/>
    <row r="3005" s="23" customFormat="1" ht="12.75" x14ac:dyDescent="0.2"/>
    <row r="3006" s="23" customFormat="1" ht="12.75" x14ac:dyDescent="0.2"/>
    <row r="3007" s="23" customFormat="1" ht="12.75" x14ac:dyDescent="0.2"/>
    <row r="3008" s="23" customFormat="1" ht="12.75" x14ac:dyDescent="0.2"/>
    <row r="3009" s="23" customFormat="1" ht="12.75" x14ac:dyDescent="0.2"/>
    <row r="3010" s="23" customFormat="1" ht="12.75" x14ac:dyDescent="0.2"/>
    <row r="3011" s="23" customFormat="1" ht="12.75" x14ac:dyDescent="0.2"/>
    <row r="3012" s="23" customFormat="1" ht="12.75" x14ac:dyDescent="0.2"/>
    <row r="3013" s="23" customFormat="1" ht="12.75" x14ac:dyDescent="0.2"/>
    <row r="3014" s="23" customFormat="1" ht="12.75" x14ac:dyDescent="0.2"/>
    <row r="3015" s="23" customFormat="1" ht="12.75" x14ac:dyDescent="0.2"/>
    <row r="3016" s="23" customFormat="1" ht="12.75" x14ac:dyDescent="0.2"/>
    <row r="3017" s="23" customFormat="1" ht="12.75" x14ac:dyDescent="0.2"/>
    <row r="3018" s="23" customFormat="1" ht="12.75" x14ac:dyDescent="0.2"/>
    <row r="3019" s="23" customFormat="1" ht="12.75" x14ac:dyDescent="0.2"/>
    <row r="3020" s="23" customFormat="1" ht="12.75" x14ac:dyDescent="0.2"/>
    <row r="3021" s="23" customFormat="1" ht="12.75" x14ac:dyDescent="0.2"/>
    <row r="3022" s="23" customFormat="1" ht="12.75" x14ac:dyDescent="0.2"/>
    <row r="3023" s="23" customFormat="1" ht="12.75" x14ac:dyDescent="0.2"/>
    <row r="3024" s="23" customFormat="1" ht="12.75" x14ac:dyDescent="0.2"/>
    <row r="3025" s="23" customFormat="1" ht="12.75" x14ac:dyDescent="0.2"/>
    <row r="3026" s="23" customFormat="1" ht="12.75" x14ac:dyDescent="0.2"/>
    <row r="3027" s="23" customFormat="1" ht="12.75" x14ac:dyDescent="0.2"/>
    <row r="3028" s="23" customFormat="1" ht="12.75" x14ac:dyDescent="0.2"/>
    <row r="3029" s="23" customFormat="1" ht="12.75" x14ac:dyDescent="0.2"/>
    <row r="3030" s="23" customFormat="1" ht="12.75" x14ac:dyDescent="0.2"/>
    <row r="3031" s="23" customFormat="1" ht="12.75" x14ac:dyDescent="0.2"/>
    <row r="3032" s="23" customFormat="1" ht="12.75" x14ac:dyDescent="0.2"/>
    <row r="3033" s="23" customFormat="1" ht="12.75" x14ac:dyDescent="0.2"/>
    <row r="3034" s="23" customFormat="1" ht="12.75" x14ac:dyDescent="0.2"/>
    <row r="3035" s="23" customFormat="1" ht="12.75" x14ac:dyDescent="0.2"/>
    <row r="3036" s="23" customFormat="1" ht="12.75" x14ac:dyDescent="0.2"/>
    <row r="3037" s="23" customFormat="1" ht="12.75" x14ac:dyDescent="0.2"/>
    <row r="3038" s="23" customFormat="1" ht="12.75" x14ac:dyDescent="0.2"/>
    <row r="3039" s="23" customFormat="1" ht="12.75" x14ac:dyDescent="0.2"/>
    <row r="3040" s="23" customFormat="1" ht="12.75" x14ac:dyDescent="0.2"/>
    <row r="3041" s="23" customFormat="1" ht="12.75" x14ac:dyDescent="0.2"/>
    <row r="3042" s="23" customFormat="1" ht="12.75" x14ac:dyDescent="0.2"/>
    <row r="3043" s="23" customFormat="1" ht="12.75" x14ac:dyDescent="0.2"/>
    <row r="3044" s="23" customFormat="1" ht="12.75" x14ac:dyDescent="0.2"/>
    <row r="3045" s="23" customFormat="1" ht="12.75" x14ac:dyDescent="0.2"/>
    <row r="3046" s="23" customFormat="1" ht="12.75" x14ac:dyDescent="0.2"/>
    <row r="3047" s="23" customFormat="1" ht="12.75" x14ac:dyDescent="0.2"/>
    <row r="3048" s="23" customFormat="1" ht="12.75" x14ac:dyDescent="0.2"/>
    <row r="3049" s="23" customFormat="1" ht="12.75" x14ac:dyDescent="0.2"/>
    <row r="3050" s="23" customFormat="1" ht="12.75" x14ac:dyDescent="0.2"/>
    <row r="3051" s="23" customFormat="1" ht="12.75" x14ac:dyDescent="0.2"/>
    <row r="3052" s="23" customFormat="1" ht="12.75" x14ac:dyDescent="0.2"/>
    <row r="3053" s="23" customFormat="1" ht="12.75" x14ac:dyDescent="0.2"/>
    <row r="3054" s="23" customFormat="1" ht="12.75" x14ac:dyDescent="0.2"/>
    <row r="3055" s="23" customFormat="1" ht="12.75" x14ac:dyDescent="0.2"/>
    <row r="3056" s="23" customFormat="1" ht="12.75" x14ac:dyDescent="0.2"/>
    <row r="3057" s="23" customFormat="1" ht="12.75" x14ac:dyDescent="0.2"/>
    <row r="3058" s="23" customFormat="1" ht="12.75" x14ac:dyDescent="0.2"/>
    <row r="3059" s="23" customFormat="1" ht="12.75" x14ac:dyDescent="0.2"/>
    <row r="3060" s="23" customFormat="1" ht="12.75" x14ac:dyDescent="0.2"/>
    <row r="3061" s="23" customFormat="1" ht="12.75" x14ac:dyDescent="0.2"/>
    <row r="3062" s="23" customFormat="1" ht="12.75" x14ac:dyDescent="0.2"/>
    <row r="3063" s="23" customFormat="1" ht="12.75" x14ac:dyDescent="0.2"/>
    <row r="3064" s="23" customFormat="1" ht="12.75" x14ac:dyDescent="0.2"/>
    <row r="3065" s="23" customFormat="1" ht="12.75" x14ac:dyDescent="0.2"/>
    <row r="3066" s="23" customFormat="1" ht="12.75" x14ac:dyDescent="0.2"/>
    <row r="3067" s="23" customFormat="1" ht="12.75" x14ac:dyDescent="0.2"/>
    <row r="3068" s="23" customFormat="1" ht="12.75" x14ac:dyDescent="0.2"/>
    <row r="3069" s="23" customFormat="1" ht="12.75" x14ac:dyDescent="0.2"/>
    <row r="3070" s="23" customFormat="1" ht="12.75" x14ac:dyDescent="0.2"/>
    <row r="3071" s="23" customFormat="1" ht="12.75" x14ac:dyDescent="0.2"/>
    <row r="3072" s="23" customFormat="1" ht="12.75" x14ac:dyDescent="0.2"/>
    <row r="3073" s="23" customFormat="1" ht="12.75" x14ac:dyDescent="0.2"/>
    <row r="3074" s="23" customFormat="1" ht="12.75" x14ac:dyDescent="0.2"/>
    <row r="3075" s="23" customFormat="1" ht="12.75" x14ac:dyDescent="0.2"/>
    <row r="3076" s="23" customFormat="1" ht="12.75" x14ac:dyDescent="0.2"/>
    <row r="3077" s="23" customFormat="1" ht="12.75" x14ac:dyDescent="0.2"/>
    <row r="3078" s="23" customFormat="1" ht="12.75" x14ac:dyDescent="0.2"/>
    <row r="3079" s="23" customFormat="1" ht="12.75" x14ac:dyDescent="0.2"/>
    <row r="3080" s="23" customFormat="1" ht="12.75" x14ac:dyDescent="0.2"/>
    <row r="3081" s="23" customFormat="1" ht="12.75" x14ac:dyDescent="0.2"/>
    <row r="3082" s="23" customFormat="1" ht="12.75" x14ac:dyDescent="0.2"/>
    <row r="3083" s="23" customFormat="1" ht="12.75" x14ac:dyDescent="0.2"/>
    <row r="3084" s="23" customFormat="1" ht="12.75" x14ac:dyDescent="0.2"/>
    <row r="3085" s="23" customFormat="1" ht="12.75" x14ac:dyDescent="0.2"/>
    <row r="3086" s="23" customFormat="1" ht="12.75" x14ac:dyDescent="0.2"/>
    <row r="3087" s="23" customFormat="1" ht="12.75" x14ac:dyDescent="0.2"/>
    <row r="3088" s="23" customFormat="1" ht="12.75" x14ac:dyDescent="0.2"/>
    <row r="3089" s="23" customFormat="1" ht="12.75" x14ac:dyDescent="0.2"/>
    <row r="3090" s="23" customFormat="1" ht="12.75" x14ac:dyDescent="0.2"/>
    <row r="3091" s="23" customFormat="1" ht="12.75" x14ac:dyDescent="0.2"/>
    <row r="3092" s="23" customFormat="1" ht="12.75" x14ac:dyDescent="0.2"/>
    <row r="3093" s="23" customFormat="1" ht="12.75" x14ac:dyDescent="0.2"/>
    <row r="3094" s="23" customFormat="1" ht="12.75" x14ac:dyDescent="0.2"/>
    <row r="3095" s="23" customFormat="1" ht="12.75" x14ac:dyDescent="0.2"/>
    <row r="3096" s="23" customFormat="1" ht="12.75" x14ac:dyDescent="0.2"/>
    <row r="3097" s="23" customFormat="1" ht="12.75" x14ac:dyDescent="0.2"/>
    <row r="3098" s="23" customFormat="1" ht="12.75" x14ac:dyDescent="0.2"/>
    <row r="3099" s="23" customFormat="1" ht="12.75" x14ac:dyDescent="0.2"/>
    <row r="3100" s="23" customFormat="1" ht="12.75" x14ac:dyDescent="0.2"/>
    <row r="3101" s="23" customFormat="1" ht="12.75" x14ac:dyDescent="0.2"/>
    <row r="3102" s="23" customFormat="1" ht="12.75" x14ac:dyDescent="0.2"/>
    <row r="3103" s="23" customFormat="1" ht="12.75" x14ac:dyDescent="0.2"/>
    <row r="3104" s="23" customFormat="1" ht="12.75" x14ac:dyDescent="0.2"/>
    <row r="3105" s="23" customFormat="1" ht="12.75" x14ac:dyDescent="0.2"/>
    <row r="3106" s="23" customFormat="1" ht="12.75" x14ac:dyDescent="0.2"/>
    <row r="3107" s="23" customFormat="1" ht="12.75" x14ac:dyDescent="0.2"/>
    <row r="3108" s="23" customFormat="1" ht="12.75" x14ac:dyDescent="0.2"/>
    <row r="3109" s="23" customFormat="1" ht="12.75" x14ac:dyDescent="0.2"/>
    <row r="3110" s="23" customFormat="1" ht="12.75" x14ac:dyDescent="0.2"/>
    <row r="3111" s="23" customFormat="1" ht="12.75" x14ac:dyDescent="0.2"/>
    <row r="3112" s="23" customFormat="1" ht="12.75" x14ac:dyDescent="0.2"/>
    <row r="3113" s="23" customFormat="1" ht="12.75" x14ac:dyDescent="0.2"/>
    <row r="3114" s="23" customFormat="1" ht="12.75" x14ac:dyDescent="0.2"/>
    <row r="3115" s="23" customFormat="1" ht="12.75" x14ac:dyDescent="0.2"/>
    <row r="3116" s="23" customFormat="1" ht="12.75" x14ac:dyDescent="0.2"/>
    <row r="3117" s="23" customFormat="1" ht="12.75" x14ac:dyDescent="0.2"/>
    <row r="3118" s="23" customFormat="1" ht="12.75" x14ac:dyDescent="0.2"/>
    <row r="3119" s="23" customFormat="1" ht="12.75" x14ac:dyDescent="0.2"/>
    <row r="3120" s="23" customFormat="1" ht="12.75" x14ac:dyDescent="0.2"/>
  </sheetData>
  <hyperlinks>
    <hyperlink ref="D23"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AN58"/>
  <sheetViews>
    <sheetView showGridLines="0" topLeftCell="A7" zoomScaleNormal="100" workbookViewId="0"/>
  </sheetViews>
  <sheetFormatPr defaultRowHeight="12.75" x14ac:dyDescent="0.2"/>
  <cols>
    <col min="1" max="1" width="3.28515625" customWidth="1"/>
    <col min="5" max="5" width="17.42578125" bestFit="1" customWidth="1"/>
    <col min="6" max="6" width="10.140625" bestFit="1" customWidth="1"/>
    <col min="7" max="7" width="10.7109375" customWidth="1"/>
    <col min="8" max="15" width="14.5703125" customWidth="1"/>
    <col min="16" max="16" width="13.85546875" customWidth="1"/>
    <col min="17" max="17" width="13.7109375" customWidth="1"/>
    <col min="23" max="23" width="7.7109375" customWidth="1"/>
    <col min="24" max="24" width="8.140625" customWidth="1"/>
    <col min="25" max="25" width="8.7109375" customWidth="1"/>
    <col min="26" max="27" width="8.140625" customWidth="1"/>
    <col min="28" max="28" width="10.7109375" customWidth="1"/>
    <col min="29" max="29" width="8.140625" customWidth="1"/>
    <col min="30" max="30" width="13.28515625" customWidth="1"/>
    <col min="31" max="35" width="10.85546875" hidden="1" customWidth="1"/>
    <col min="36" max="36" width="8.140625" hidden="1" customWidth="1"/>
    <col min="37" max="37" width="10.28515625" hidden="1" customWidth="1"/>
    <col min="38" max="40" width="8.140625" hidden="1" customWidth="1"/>
    <col min="41" max="41" width="9.7109375" customWidth="1"/>
    <col min="42" max="48" width="8.140625" customWidth="1"/>
  </cols>
  <sheetData>
    <row r="1" spans="2:38" x14ac:dyDescent="0.2">
      <c r="B1" s="490" t="s">
        <v>424</v>
      </c>
    </row>
    <row r="2" spans="2:38" s="917" customFormat="1" ht="20.45" customHeight="1" x14ac:dyDescent="0.2">
      <c r="D2" s="1197" t="s">
        <v>268</v>
      </c>
      <c r="E2" s="1197"/>
      <c r="F2" s="1197"/>
      <c r="G2" s="1197"/>
      <c r="H2" s="1197"/>
      <c r="I2" s="1197"/>
      <c r="J2" s="1197"/>
      <c r="K2" s="1197"/>
      <c r="L2" s="1197"/>
      <c r="M2" s="1197"/>
      <c r="N2" s="1197"/>
      <c r="O2" s="1197"/>
      <c r="P2" s="1197"/>
      <c r="Q2" s="1197"/>
      <c r="R2" s="1197"/>
      <c r="S2" s="1197"/>
      <c r="T2" s="1197"/>
      <c r="U2" s="1197"/>
      <c r="V2" s="1197"/>
      <c r="W2" s="1197"/>
      <c r="X2" s="1197"/>
      <c r="Y2" s="1197"/>
      <c r="Z2" s="1197"/>
      <c r="AA2" s="1197"/>
      <c r="AB2" s="1197"/>
      <c r="AC2" s="1197"/>
      <c r="AD2" s="1197"/>
      <c r="AE2" s="1197"/>
      <c r="AF2" s="1197"/>
      <c r="AG2" s="1197"/>
      <c r="AH2" s="1197"/>
      <c r="AI2" s="1197"/>
      <c r="AJ2" s="1197"/>
      <c r="AK2" s="1197"/>
      <c r="AL2" s="1197"/>
    </row>
    <row r="3" spans="2:38" s="917" customFormat="1" ht="39" customHeight="1" x14ac:dyDescent="0.2">
      <c r="D3" s="969" t="s">
        <v>131</v>
      </c>
      <c r="E3" s="970"/>
      <c r="F3" s="1195" t="s">
        <v>436</v>
      </c>
      <c r="G3" s="1195"/>
      <c r="H3" s="1195"/>
      <c r="I3" s="1196" t="s">
        <v>437</v>
      </c>
      <c r="J3" s="1196"/>
      <c r="K3" s="1196"/>
      <c r="L3" s="1195" t="s">
        <v>438</v>
      </c>
      <c r="M3" s="1195"/>
      <c r="N3" s="1195"/>
      <c r="O3" s="1196" t="s">
        <v>112</v>
      </c>
      <c r="P3" s="1196"/>
      <c r="Q3" s="1196"/>
      <c r="R3" s="1196" t="s">
        <v>141</v>
      </c>
      <c r="S3" s="1196"/>
      <c r="T3" s="1196"/>
      <c r="U3" s="1196" t="s">
        <v>185</v>
      </c>
      <c r="V3" s="1196"/>
      <c r="W3" s="1196"/>
      <c r="X3" s="1196" t="s">
        <v>254</v>
      </c>
      <c r="Y3" s="1196"/>
      <c r="Z3" s="1196"/>
      <c r="AA3" s="1196" t="s">
        <v>260</v>
      </c>
      <c r="AB3" s="1196"/>
      <c r="AC3" s="1196"/>
      <c r="AD3" s="1196" t="s">
        <v>283</v>
      </c>
      <c r="AE3" s="1196"/>
      <c r="AF3" s="1196"/>
      <c r="AG3" s="1196" t="s">
        <v>335</v>
      </c>
      <c r="AH3" s="1196"/>
      <c r="AI3" s="1196"/>
      <c r="AJ3" s="1196" t="s">
        <v>365</v>
      </c>
      <c r="AK3" s="1196"/>
      <c r="AL3" s="1196"/>
    </row>
    <row r="4" spans="2:38" s="917" customFormat="1" ht="56.25" x14ac:dyDescent="0.2">
      <c r="D4" s="1194" t="s">
        <v>133</v>
      </c>
      <c r="E4" s="1194"/>
      <c r="F4" s="966" t="s">
        <v>28</v>
      </c>
      <c r="G4" s="966" t="s">
        <v>75</v>
      </c>
      <c r="H4" s="966" t="s">
        <v>76</v>
      </c>
      <c r="I4" s="966" t="s">
        <v>28</v>
      </c>
      <c r="J4" s="966" t="s">
        <v>75</v>
      </c>
      <c r="K4" s="966" t="s">
        <v>76</v>
      </c>
      <c r="L4" s="966" t="s">
        <v>28</v>
      </c>
      <c r="M4" s="966" t="s">
        <v>75</v>
      </c>
      <c r="N4" s="966" t="s">
        <v>76</v>
      </c>
      <c r="O4" s="966" t="s">
        <v>28</v>
      </c>
      <c r="P4" s="966" t="s">
        <v>75</v>
      </c>
      <c r="Q4" s="966" t="s">
        <v>76</v>
      </c>
      <c r="R4" s="966" t="s">
        <v>28</v>
      </c>
      <c r="S4" s="966" t="s">
        <v>75</v>
      </c>
      <c r="T4" s="966" t="s">
        <v>76</v>
      </c>
      <c r="U4" s="966" t="s">
        <v>28</v>
      </c>
      <c r="V4" s="966" t="s">
        <v>75</v>
      </c>
      <c r="W4" s="966" t="s">
        <v>76</v>
      </c>
      <c r="X4" s="966" t="s">
        <v>28</v>
      </c>
      <c r="Y4" s="966" t="s">
        <v>75</v>
      </c>
      <c r="Z4" s="966" t="s">
        <v>76</v>
      </c>
      <c r="AA4" s="966" t="s">
        <v>28</v>
      </c>
      <c r="AB4" s="966" t="s">
        <v>75</v>
      </c>
      <c r="AC4" s="966" t="s">
        <v>76</v>
      </c>
      <c r="AD4" s="966" t="s">
        <v>28</v>
      </c>
      <c r="AE4" s="966" t="s">
        <v>75</v>
      </c>
      <c r="AF4" s="966" t="s">
        <v>76</v>
      </c>
      <c r="AG4" s="966" t="s">
        <v>28</v>
      </c>
      <c r="AH4" s="966" t="s">
        <v>75</v>
      </c>
      <c r="AI4" s="966" t="s">
        <v>76</v>
      </c>
      <c r="AJ4" s="966" t="s">
        <v>28</v>
      </c>
      <c r="AK4" s="966" t="s">
        <v>75</v>
      </c>
      <c r="AL4" s="966" t="s">
        <v>76</v>
      </c>
    </row>
    <row r="5" spans="2:38" s="917" customFormat="1" x14ac:dyDescent="0.2">
      <c r="D5" s="967" t="s">
        <v>29</v>
      </c>
      <c r="E5" s="967" t="s">
        <v>52</v>
      </c>
      <c r="F5" s="944">
        <v>2573</v>
      </c>
      <c r="G5" s="944">
        <v>-164058.07690700001</v>
      </c>
      <c r="H5" s="944">
        <v>328.20997199999999</v>
      </c>
      <c r="I5" s="944">
        <v>2989</v>
      </c>
      <c r="J5" s="944">
        <v>-201126.40358000001</v>
      </c>
      <c r="K5" s="944">
        <v>516.29388400000005</v>
      </c>
      <c r="L5" s="944">
        <v>3791</v>
      </c>
      <c r="M5" s="944">
        <v>-267407.78831999999</v>
      </c>
      <c r="N5" s="944">
        <v>939.23251800000003</v>
      </c>
      <c r="O5" s="927">
        <v>4337</v>
      </c>
      <c r="P5" s="927">
        <v>-317652.02322700003</v>
      </c>
      <c r="Q5" s="927">
        <v>849.71392500000002</v>
      </c>
      <c r="R5" s="927">
        <v>4681</v>
      </c>
      <c r="S5" s="927">
        <v>-349363.18927500001</v>
      </c>
      <c r="T5" s="927">
        <v>637.99417500000004</v>
      </c>
      <c r="U5" s="927">
        <v>5018</v>
      </c>
      <c r="V5" s="927">
        <v>-377745.65905800002</v>
      </c>
      <c r="W5" s="927">
        <v>593.144002</v>
      </c>
      <c r="X5" s="927">
        <v>5403</v>
      </c>
      <c r="Y5" s="927">
        <v>-433856.651763</v>
      </c>
      <c r="Z5" s="927">
        <v>646.84762999999998</v>
      </c>
      <c r="AA5" s="927">
        <v>6008</v>
      </c>
      <c r="AB5" s="927">
        <v>-534891.64658900001</v>
      </c>
      <c r="AC5" s="927">
        <v>768.26849300000003</v>
      </c>
      <c r="AD5" s="927">
        <v>6368</v>
      </c>
      <c r="AE5" s="927">
        <v>-853206.72827199998</v>
      </c>
      <c r="AF5" s="927">
        <v>1350.007353</v>
      </c>
      <c r="AG5" s="927">
        <v>6449</v>
      </c>
      <c r="AH5" s="927">
        <v>-686547.12051899999</v>
      </c>
      <c r="AI5" s="927">
        <v>2980.8615869999999</v>
      </c>
      <c r="AJ5" s="927">
        <v>3307</v>
      </c>
      <c r="AK5" s="927">
        <v>-294762.17631499999</v>
      </c>
      <c r="AL5" s="927">
        <v>10.376716</v>
      </c>
    </row>
    <row r="6" spans="2:38" s="917" customFormat="1" x14ac:dyDescent="0.2">
      <c r="D6" s="967" t="s">
        <v>30</v>
      </c>
      <c r="E6" s="968" t="s">
        <v>53</v>
      </c>
      <c r="F6" s="944">
        <v>2245</v>
      </c>
      <c r="G6" s="944">
        <v>-15590.05789</v>
      </c>
      <c r="H6" s="944">
        <v>10.551360000000001</v>
      </c>
      <c r="I6" s="944">
        <v>2622</v>
      </c>
      <c r="J6" s="944">
        <v>-18258.856983999998</v>
      </c>
      <c r="K6" s="944">
        <v>0.12701599999999999</v>
      </c>
      <c r="L6" s="944">
        <v>3259</v>
      </c>
      <c r="M6" s="944">
        <v>-22760.796504999998</v>
      </c>
      <c r="N6" s="944">
        <v>0.98492299999999999</v>
      </c>
      <c r="O6" s="927">
        <v>3621</v>
      </c>
      <c r="P6" s="927">
        <v>-25157.557354</v>
      </c>
      <c r="Q6" s="927">
        <v>1.4766140000000001</v>
      </c>
      <c r="R6" s="927">
        <v>3958</v>
      </c>
      <c r="S6" s="927">
        <v>-27487.004268000001</v>
      </c>
      <c r="T6" s="927">
        <v>0.20788899999999999</v>
      </c>
      <c r="U6" s="927">
        <v>4278</v>
      </c>
      <c r="V6" s="927">
        <v>-29734.453685</v>
      </c>
      <c r="W6" s="927">
        <v>24.955805000000002</v>
      </c>
      <c r="X6" s="927">
        <v>4555</v>
      </c>
      <c r="Y6" s="927">
        <v>-31780.601117999999</v>
      </c>
      <c r="Z6" s="927">
        <v>0.85696799999999995</v>
      </c>
      <c r="AA6" s="927">
        <v>4961</v>
      </c>
      <c r="AB6" s="927">
        <v>-34529.528594000003</v>
      </c>
      <c r="AC6" s="927">
        <v>1.014127</v>
      </c>
      <c r="AD6" s="927">
        <v>5235</v>
      </c>
      <c r="AE6" s="927">
        <v>-36568.989700999999</v>
      </c>
      <c r="AF6" s="927">
        <v>7.8077399999999999</v>
      </c>
      <c r="AG6" s="927">
        <v>5106</v>
      </c>
      <c r="AH6" s="927">
        <v>-35730.196789000001</v>
      </c>
      <c r="AI6" s="927">
        <v>90.341542000000004</v>
      </c>
      <c r="AJ6" s="927">
        <v>3411</v>
      </c>
      <c r="AK6" s="927">
        <v>-23745.914090999999</v>
      </c>
      <c r="AL6" s="927">
        <v>2.2200999999999999E-2</v>
      </c>
    </row>
    <row r="7" spans="2:38" s="917" customFormat="1" x14ac:dyDescent="0.2">
      <c r="D7" s="967" t="s">
        <v>32</v>
      </c>
      <c r="E7" s="968" t="s">
        <v>54</v>
      </c>
      <c r="F7" s="944">
        <v>14042</v>
      </c>
      <c r="G7" s="944">
        <v>-29245.135310999998</v>
      </c>
      <c r="H7" s="944">
        <v>4.6962409999999997</v>
      </c>
      <c r="I7" s="944">
        <v>17058</v>
      </c>
      <c r="J7" s="944">
        <v>-35570.181782</v>
      </c>
      <c r="K7" s="944">
        <v>5.3693</v>
      </c>
      <c r="L7" s="944">
        <v>21132</v>
      </c>
      <c r="M7" s="944">
        <v>-44086.111826</v>
      </c>
      <c r="N7" s="944">
        <v>34.772503999999998</v>
      </c>
      <c r="O7" s="927">
        <v>23963</v>
      </c>
      <c r="P7" s="927">
        <v>-50005.761157000001</v>
      </c>
      <c r="Q7" s="927">
        <v>4.1704049999999997</v>
      </c>
      <c r="R7" s="927">
        <v>25879</v>
      </c>
      <c r="S7" s="927">
        <v>-54010.654439999998</v>
      </c>
      <c r="T7" s="927">
        <v>2.410237</v>
      </c>
      <c r="U7" s="927">
        <v>27020</v>
      </c>
      <c r="V7" s="927">
        <v>-56930.593392000002</v>
      </c>
      <c r="W7" s="927">
        <v>90.631477000000004</v>
      </c>
      <c r="X7" s="927">
        <v>28285</v>
      </c>
      <c r="Y7" s="927">
        <v>-59938.335975000002</v>
      </c>
      <c r="Z7" s="927">
        <v>3.267595</v>
      </c>
      <c r="AA7" s="927">
        <v>30085</v>
      </c>
      <c r="AB7" s="927">
        <v>-64192.534461000003</v>
      </c>
      <c r="AC7" s="927">
        <v>7.5339910000000003</v>
      </c>
      <c r="AD7" s="927">
        <v>30275</v>
      </c>
      <c r="AE7" s="927">
        <v>-64993.381630000003</v>
      </c>
      <c r="AF7" s="927">
        <v>12.017351</v>
      </c>
      <c r="AG7" s="927">
        <v>29503</v>
      </c>
      <c r="AH7" s="927">
        <v>-63674.945108</v>
      </c>
      <c r="AI7" s="927">
        <v>2.360805</v>
      </c>
      <c r="AJ7" s="927">
        <v>21290</v>
      </c>
      <c r="AK7" s="927">
        <v>-45652.069362000002</v>
      </c>
      <c r="AL7" s="927">
        <v>0.34987600000000002</v>
      </c>
    </row>
    <row r="8" spans="2:38" s="917" customFormat="1" x14ac:dyDescent="0.2">
      <c r="D8" s="967" t="s">
        <v>33</v>
      </c>
      <c r="E8" s="968" t="s">
        <v>55</v>
      </c>
      <c r="F8" s="944">
        <v>14469</v>
      </c>
      <c r="G8" s="944">
        <v>-10128.227817999999</v>
      </c>
      <c r="H8" s="944">
        <v>0.716696</v>
      </c>
      <c r="I8" s="944">
        <v>17280</v>
      </c>
      <c r="J8" s="944">
        <v>-12154.022145999999</v>
      </c>
      <c r="K8" s="944">
        <v>3.2409180000000002</v>
      </c>
      <c r="L8" s="944">
        <v>20779</v>
      </c>
      <c r="M8" s="944">
        <v>-14613.80401</v>
      </c>
      <c r="N8" s="944">
        <v>1.4439900000000001</v>
      </c>
      <c r="O8" s="927">
        <v>22702</v>
      </c>
      <c r="P8" s="927">
        <v>-15995.797490999999</v>
      </c>
      <c r="Q8" s="927">
        <v>18.852511</v>
      </c>
      <c r="R8" s="927">
        <v>23532</v>
      </c>
      <c r="S8" s="927">
        <v>-16605.913242999999</v>
      </c>
      <c r="T8" s="927">
        <v>0.97817100000000001</v>
      </c>
      <c r="U8" s="927">
        <v>23968</v>
      </c>
      <c r="V8" s="927">
        <v>-16949.861075000001</v>
      </c>
      <c r="W8" s="927">
        <v>0.47051500000000002</v>
      </c>
      <c r="X8" s="927">
        <v>23915</v>
      </c>
      <c r="Y8" s="927">
        <v>-16953.464637000001</v>
      </c>
      <c r="Z8" s="927">
        <v>0.94634099999999999</v>
      </c>
      <c r="AA8" s="927">
        <v>24849</v>
      </c>
      <c r="AB8" s="927">
        <v>-17657.400042000001</v>
      </c>
      <c r="AC8" s="927">
        <v>2.7500179999999999</v>
      </c>
      <c r="AD8" s="927">
        <v>24412</v>
      </c>
      <c r="AE8" s="927">
        <v>-17347.244006000001</v>
      </c>
      <c r="AF8" s="927">
        <v>0.28896899999999998</v>
      </c>
      <c r="AG8" s="927">
        <v>23150</v>
      </c>
      <c r="AH8" s="927">
        <v>-16511.294418000001</v>
      </c>
      <c r="AI8" s="927">
        <v>0.60650999999999999</v>
      </c>
      <c r="AJ8" s="927">
        <v>16867</v>
      </c>
      <c r="AK8" s="927">
        <v>-12049.521799</v>
      </c>
      <c r="AL8" s="927">
        <v>0.62161500000000003</v>
      </c>
    </row>
    <row r="9" spans="2:38" s="917" customFormat="1" x14ac:dyDescent="0.2">
      <c r="D9" s="967" t="s">
        <v>34</v>
      </c>
      <c r="E9" s="968" t="s">
        <v>56</v>
      </c>
      <c r="F9" s="944">
        <v>22214</v>
      </c>
      <c r="G9" s="944">
        <v>-7849.4504299999999</v>
      </c>
      <c r="H9" s="944">
        <v>0.62757399999999997</v>
      </c>
      <c r="I9" s="944">
        <v>25195</v>
      </c>
      <c r="J9" s="944">
        <v>-8929.7355299999999</v>
      </c>
      <c r="K9" s="944">
        <v>0.44436900000000001</v>
      </c>
      <c r="L9" s="944">
        <v>28839</v>
      </c>
      <c r="M9" s="944">
        <v>-10248.462137</v>
      </c>
      <c r="N9" s="944">
        <v>0.24873400000000001</v>
      </c>
      <c r="O9" s="927">
        <v>30515</v>
      </c>
      <c r="P9" s="927">
        <v>-10895.853188999999</v>
      </c>
      <c r="Q9" s="927">
        <v>0.85542600000000002</v>
      </c>
      <c r="R9" s="927">
        <v>30249</v>
      </c>
      <c r="S9" s="927">
        <v>-10805.949801999999</v>
      </c>
      <c r="T9" s="927">
        <v>1.834676</v>
      </c>
      <c r="U9" s="927">
        <v>29248</v>
      </c>
      <c r="V9" s="927">
        <v>-10469.010700999999</v>
      </c>
      <c r="W9" s="927">
        <v>0.25028800000000001</v>
      </c>
      <c r="X9" s="927">
        <v>28847</v>
      </c>
      <c r="Y9" s="927">
        <v>-10366.167775</v>
      </c>
      <c r="Z9" s="927">
        <v>0.39643899999999999</v>
      </c>
      <c r="AA9" s="927">
        <v>29143</v>
      </c>
      <c r="AB9" s="927">
        <v>-10467.882109</v>
      </c>
      <c r="AC9" s="927">
        <v>0.98716199999999998</v>
      </c>
      <c r="AD9" s="927">
        <v>28433</v>
      </c>
      <c r="AE9" s="927">
        <v>-10201.374621999999</v>
      </c>
      <c r="AF9" s="927">
        <v>7.2782900000000001</v>
      </c>
      <c r="AG9" s="927">
        <v>26521</v>
      </c>
      <c r="AH9" s="927">
        <v>-9539.3823379999994</v>
      </c>
      <c r="AI9" s="927">
        <v>0.45643699999999998</v>
      </c>
      <c r="AJ9" s="927">
        <v>19032</v>
      </c>
      <c r="AK9" s="927">
        <v>-6854.2811879999999</v>
      </c>
      <c r="AL9" s="927">
        <v>4.7946999999999997E-2</v>
      </c>
    </row>
    <row r="10" spans="2:38" s="917" customFormat="1" x14ac:dyDescent="0.2">
      <c r="D10" s="967" t="s">
        <v>35</v>
      </c>
      <c r="E10" s="968" t="s">
        <v>57</v>
      </c>
      <c r="F10" s="944">
        <v>36761</v>
      </c>
      <c r="G10" s="944">
        <v>-5958.0624539999999</v>
      </c>
      <c r="H10" s="944">
        <v>1.489323</v>
      </c>
      <c r="I10" s="944">
        <v>39730</v>
      </c>
      <c r="J10" s="944">
        <v>-6493.3133660000003</v>
      </c>
      <c r="K10" s="944">
        <v>1.624525</v>
      </c>
      <c r="L10" s="944">
        <v>42244</v>
      </c>
      <c r="M10" s="944">
        <v>-6941.0243090000004</v>
      </c>
      <c r="N10" s="944">
        <v>0.19763600000000001</v>
      </c>
      <c r="O10" s="927">
        <v>43418</v>
      </c>
      <c r="P10" s="927">
        <v>-7140.3203700000004</v>
      </c>
      <c r="Q10" s="927">
        <v>0.79068799999999995</v>
      </c>
      <c r="R10" s="927">
        <v>41329</v>
      </c>
      <c r="S10" s="927">
        <v>-6814.0449559999997</v>
      </c>
      <c r="T10" s="927">
        <v>1.4332499999999999</v>
      </c>
      <c r="U10" s="927">
        <v>39036</v>
      </c>
      <c r="V10" s="927">
        <v>-6446.769663</v>
      </c>
      <c r="W10" s="927">
        <v>0.44955099999999998</v>
      </c>
      <c r="X10" s="927">
        <v>37760</v>
      </c>
      <c r="Y10" s="927">
        <v>-6236.4086429999998</v>
      </c>
      <c r="Z10" s="927">
        <v>0.39642500000000003</v>
      </c>
      <c r="AA10" s="927">
        <v>38054</v>
      </c>
      <c r="AB10" s="927">
        <v>-6280.4359169999998</v>
      </c>
      <c r="AC10" s="927">
        <v>0.33329500000000001</v>
      </c>
      <c r="AD10" s="927">
        <v>36210</v>
      </c>
      <c r="AE10" s="927">
        <v>-5980.2648689999996</v>
      </c>
      <c r="AF10" s="927">
        <v>0.25225999999999998</v>
      </c>
      <c r="AG10" s="927">
        <v>33603</v>
      </c>
      <c r="AH10" s="927">
        <v>-5552.437653</v>
      </c>
      <c r="AI10" s="927">
        <v>0.65987499999999999</v>
      </c>
      <c r="AJ10" s="927">
        <v>24112</v>
      </c>
      <c r="AK10" s="927">
        <v>-3990.2005829999998</v>
      </c>
      <c r="AL10" s="927">
        <v>2.7102999999999999E-2</v>
      </c>
    </row>
    <row r="11" spans="2:38" s="917" customFormat="1" x14ac:dyDescent="0.2">
      <c r="D11" s="967" t="s">
        <v>36</v>
      </c>
      <c r="E11" s="968" t="s">
        <v>60</v>
      </c>
      <c r="F11" s="944">
        <v>116268</v>
      </c>
      <c r="G11" s="944">
        <v>-3413.2496980000001</v>
      </c>
      <c r="H11" s="944">
        <v>2.6233089999999999</v>
      </c>
      <c r="I11" s="944">
        <v>115403</v>
      </c>
      <c r="J11" s="944">
        <v>-3461.2702979999999</v>
      </c>
      <c r="K11" s="944">
        <v>6.2452769999999997</v>
      </c>
      <c r="L11" s="944">
        <v>115760</v>
      </c>
      <c r="M11" s="944">
        <v>-3514.9015960000002</v>
      </c>
      <c r="N11" s="944">
        <v>0.62850700000000004</v>
      </c>
      <c r="O11" s="927">
        <v>111965</v>
      </c>
      <c r="P11" s="927">
        <v>-3416.7502420000001</v>
      </c>
      <c r="Q11" s="927">
        <v>0.47725099999999998</v>
      </c>
      <c r="R11" s="927">
        <v>104780</v>
      </c>
      <c r="S11" s="927">
        <v>-3214.4790720000001</v>
      </c>
      <c r="T11" s="927">
        <v>1.065061</v>
      </c>
      <c r="U11" s="927">
        <v>98358</v>
      </c>
      <c r="V11" s="927">
        <v>-3046.7701200000001</v>
      </c>
      <c r="W11" s="927">
        <v>0.48255900000000002</v>
      </c>
      <c r="X11" s="927">
        <v>95523</v>
      </c>
      <c r="Y11" s="927">
        <v>-2925.4726129999999</v>
      </c>
      <c r="Z11" s="927">
        <v>10.335651</v>
      </c>
      <c r="AA11" s="927">
        <v>96113</v>
      </c>
      <c r="AB11" s="927">
        <v>-2914.5993579999999</v>
      </c>
      <c r="AC11" s="927">
        <v>1.277731</v>
      </c>
      <c r="AD11" s="927">
        <v>92631</v>
      </c>
      <c r="AE11" s="927">
        <v>-2808.9666510000002</v>
      </c>
      <c r="AF11" s="927">
        <v>0.56604500000000002</v>
      </c>
      <c r="AG11" s="927">
        <v>86551</v>
      </c>
      <c r="AH11" s="927">
        <v>-2616.3248130000002</v>
      </c>
      <c r="AI11" s="927">
        <v>0.50431199999999998</v>
      </c>
      <c r="AJ11" s="927">
        <v>59558</v>
      </c>
      <c r="AK11" s="927">
        <v>-1817.0366369999999</v>
      </c>
      <c r="AL11" s="927">
        <v>0.36743900000000002</v>
      </c>
    </row>
    <row r="12" spans="2:38" s="917" customFormat="1" x14ac:dyDescent="0.2">
      <c r="D12" s="967" t="s">
        <v>37</v>
      </c>
      <c r="E12" s="967" t="s">
        <v>31</v>
      </c>
      <c r="F12" s="944">
        <v>261892</v>
      </c>
      <c r="G12" s="944">
        <v>0</v>
      </c>
      <c r="H12" s="944">
        <v>49.077064</v>
      </c>
      <c r="I12" s="944">
        <v>294918</v>
      </c>
      <c r="J12" s="944">
        <v>0</v>
      </c>
      <c r="K12" s="944">
        <v>37.391404000000001</v>
      </c>
      <c r="L12" s="944">
        <v>311948</v>
      </c>
      <c r="M12" s="944">
        <v>0</v>
      </c>
      <c r="N12" s="944">
        <v>117.74520699999999</v>
      </c>
      <c r="O12" s="927">
        <v>327182</v>
      </c>
      <c r="P12" s="927">
        <v>0</v>
      </c>
      <c r="Q12" s="927">
        <v>46.170318000000002</v>
      </c>
      <c r="R12" s="927">
        <v>341014</v>
      </c>
      <c r="S12" s="927">
        <v>0</v>
      </c>
      <c r="T12" s="927">
        <v>37.800809000000001</v>
      </c>
      <c r="U12" s="927">
        <v>358682</v>
      </c>
      <c r="V12" s="927">
        <v>0</v>
      </c>
      <c r="W12" s="927">
        <v>24.301774000000002</v>
      </c>
      <c r="X12" s="927">
        <v>367185</v>
      </c>
      <c r="Y12" s="927">
        <v>0</v>
      </c>
      <c r="Z12" s="927">
        <v>17.150321999999999</v>
      </c>
      <c r="AA12" s="927">
        <v>401218</v>
      </c>
      <c r="AB12" s="927">
        <v>0</v>
      </c>
      <c r="AC12" s="927">
        <v>26.572875</v>
      </c>
      <c r="AD12" s="927">
        <v>391030</v>
      </c>
      <c r="AE12" s="927">
        <v>0</v>
      </c>
      <c r="AF12" s="927">
        <v>15.626631</v>
      </c>
      <c r="AG12" s="927">
        <v>371521</v>
      </c>
      <c r="AH12" s="927">
        <v>0</v>
      </c>
      <c r="AI12" s="927">
        <v>7.7528579999999998</v>
      </c>
      <c r="AJ12" s="927">
        <v>194620</v>
      </c>
      <c r="AK12" s="927">
        <v>0</v>
      </c>
      <c r="AL12" s="927">
        <v>6.4146299999999998</v>
      </c>
    </row>
    <row r="13" spans="2:38" s="114" customFormat="1" x14ac:dyDescent="0.2">
      <c r="L13" s="965"/>
      <c r="M13" s="965"/>
      <c r="N13" s="965"/>
      <c r="O13" s="965"/>
    </row>
    <row r="14" spans="2:38" x14ac:dyDescent="0.2">
      <c r="F14" s="460"/>
      <c r="G14" s="460"/>
      <c r="H14" s="460"/>
      <c r="I14" s="460"/>
      <c r="J14" s="460"/>
      <c r="K14" s="460"/>
      <c r="L14" s="1"/>
      <c r="N14" s="1"/>
      <c r="O14" s="1"/>
      <c r="P14" s="460"/>
      <c r="Q14" s="460"/>
    </row>
    <row r="15" spans="2:38" s="917" customFormat="1" x14ac:dyDescent="0.2">
      <c r="E15" s="968" t="s">
        <v>269</v>
      </c>
      <c r="F15" s="944">
        <v>2573</v>
      </c>
      <c r="G15" s="944">
        <v>-164058.07690700001</v>
      </c>
      <c r="H15" s="944">
        <v>328.20997199999999</v>
      </c>
      <c r="I15" s="944">
        <v>2989</v>
      </c>
      <c r="J15" s="944">
        <v>-201126.40358000001</v>
      </c>
      <c r="K15" s="944">
        <v>516.29388400000005</v>
      </c>
      <c r="L15" s="944">
        <v>3791</v>
      </c>
      <c r="M15" s="944">
        <v>-267407.78831999999</v>
      </c>
      <c r="N15" s="944">
        <v>939.23251800000003</v>
      </c>
      <c r="O15" s="927">
        <v>4337</v>
      </c>
      <c r="P15" s="927">
        <v>-317652.02322700003</v>
      </c>
      <c r="Q15" s="927">
        <v>849.71392500000002</v>
      </c>
      <c r="R15" s="927">
        <v>4681</v>
      </c>
      <c r="S15" s="927">
        <v>-349363.18927500001</v>
      </c>
      <c r="T15" s="927">
        <v>637.99417500000004</v>
      </c>
      <c r="U15" s="927">
        <v>5018</v>
      </c>
      <c r="V15" s="927">
        <v>-377745.65905800002</v>
      </c>
      <c r="W15" s="927">
        <v>593.144002</v>
      </c>
      <c r="X15" s="927">
        <v>5403</v>
      </c>
      <c r="Y15" s="927">
        <v>-433856.651763</v>
      </c>
      <c r="Z15" s="927">
        <v>646.84762999999998</v>
      </c>
      <c r="AA15" s="927">
        <v>6008</v>
      </c>
      <c r="AB15" s="927">
        <v>-534891.64658900001</v>
      </c>
      <c r="AC15" s="927">
        <v>768.26849300000003</v>
      </c>
      <c r="AD15" s="927">
        <v>6368</v>
      </c>
      <c r="AE15" s="927">
        <v>-853206.72827199998</v>
      </c>
      <c r="AF15" s="927">
        <v>1350.007353</v>
      </c>
      <c r="AG15" s="927">
        <v>6449</v>
      </c>
      <c r="AH15" s="927">
        <v>-686547.12051899999</v>
      </c>
      <c r="AI15" s="927">
        <v>2980.8615869999999</v>
      </c>
      <c r="AJ15" s="927">
        <v>3307</v>
      </c>
      <c r="AK15" s="927">
        <v>-294762.17631499999</v>
      </c>
      <c r="AL15" s="927">
        <v>10.376716</v>
      </c>
    </row>
    <row r="16" spans="2:38" s="917" customFormat="1" x14ac:dyDescent="0.2">
      <c r="E16" s="968" t="s">
        <v>270</v>
      </c>
      <c r="F16" s="944">
        <v>205999</v>
      </c>
      <c r="G16" s="944">
        <v>-72184.183600999997</v>
      </c>
      <c r="H16" s="944">
        <v>20.704502999999999</v>
      </c>
      <c r="I16" s="944">
        <v>217288</v>
      </c>
      <c r="J16" s="944">
        <v>-84867.380106000011</v>
      </c>
      <c r="K16" s="944">
        <v>17.051405000000003</v>
      </c>
      <c r="L16" s="944">
        <v>232013</v>
      </c>
      <c r="M16" s="944">
        <v>-102165.100383</v>
      </c>
      <c r="N16" s="944">
        <v>38.276294</v>
      </c>
      <c r="O16" s="927">
        <v>236184</v>
      </c>
      <c r="P16" s="927">
        <v>-112612.03980300001</v>
      </c>
      <c r="Q16" s="927">
        <v>26.622895</v>
      </c>
      <c r="R16" s="927">
        <v>229727</v>
      </c>
      <c r="S16" s="927">
        <v>-118938.04578100001</v>
      </c>
      <c r="T16" s="927">
        <v>7.929284</v>
      </c>
      <c r="U16" s="927">
        <v>221908</v>
      </c>
      <c r="V16" s="927">
        <v>-123577.45863599998</v>
      </c>
      <c r="W16" s="927">
        <v>117.240195</v>
      </c>
      <c r="X16" s="927">
        <v>218885</v>
      </c>
      <c r="Y16" s="927">
        <v>-128200.450761</v>
      </c>
      <c r="Z16" s="927">
        <v>16.199418999999999</v>
      </c>
      <c r="AA16" s="927">
        <v>223205</v>
      </c>
      <c r="AB16" s="927">
        <v>-136042.380481</v>
      </c>
      <c r="AC16" s="927">
        <v>13.896323999999998</v>
      </c>
      <c r="AD16" s="927">
        <v>217196</v>
      </c>
      <c r="AE16" s="927">
        <v>-137900.221479</v>
      </c>
      <c r="AF16" s="927">
        <v>28.210654999999999</v>
      </c>
      <c r="AG16" s="927">
        <v>204434</v>
      </c>
      <c r="AH16" s="927">
        <v>-133624.58111900001</v>
      </c>
      <c r="AI16" s="927">
        <v>94.929480999999996</v>
      </c>
      <c r="AJ16" s="927">
        <v>144270</v>
      </c>
      <c r="AK16" s="927">
        <v>-94109.023659999977</v>
      </c>
      <c r="AL16" s="927">
        <v>1.4361810000000002</v>
      </c>
    </row>
    <row r="17" spans="3:22" s="917" customFormat="1" ht="15" x14ac:dyDescent="0.25">
      <c r="C17" s="973" t="s">
        <v>271</v>
      </c>
      <c r="G17" s="946">
        <v>2007</v>
      </c>
      <c r="H17" s="946">
        <v>2008</v>
      </c>
      <c r="I17" s="946">
        <v>2009</v>
      </c>
      <c r="J17" s="946">
        <v>2010</v>
      </c>
      <c r="K17" s="946">
        <v>2011</v>
      </c>
      <c r="L17" s="946">
        <v>2012</v>
      </c>
      <c r="M17" s="946">
        <v>2013</v>
      </c>
      <c r="N17" s="946">
        <v>2014</v>
      </c>
      <c r="O17" s="946">
        <v>2015</v>
      </c>
      <c r="P17" s="946">
        <v>2016</v>
      </c>
      <c r="Q17" s="946">
        <v>2017</v>
      </c>
    </row>
    <row r="18" spans="3:22" s="917" customFormat="1" x14ac:dyDescent="0.2">
      <c r="C18" s="968" t="s">
        <v>272</v>
      </c>
      <c r="E18" s="968" t="s">
        <v>269</v>
      </c>
      <c r="G18" s="944">
        <v>-63761397.942868248</v>
      </c>
      <c r="H18" s="944">
        <v>-67288860.347942457</v>
      </c>
      <c r="I18" s="944">
        <v>-70537533.189132154</v>
      </c>
      <c r="J18" s="944">
        <v>-73242338.765736684</v>
      </c>
      <c r="K18" s="944">
        <v>-74634306.617175817</v>
      </c>
      <c r="L18" s="944">
        <v>-75278130.541650057</v>
      </c>
      <c r="M18" s="944">
        <v>-80299213.726263195</v>
      </c>
      <c r="N18" s="944">
        <v>-89029901.229860187</v>
      </c>
      <c r="O18" s="944">
        <v>-133983468.63567838</v>
      </c>
      <c r="P18" s="944">
        <v>-106457919.13769577</v>
      </c>
      <c r="Q18" s="944">
        <v>-89132802.030541271</v>
      </c>
    </row>
    <row r="19" spans="3:22" s="917" customFormat="1" x14ac:dyDescent="0.2">
      <c r="E19" s="968" t="s">
        <v>270</v>
      </c>
      <c r="G19" s="944">
        <v>-350410.35927844309</v>
      </c>
      <c r="H19" s="944">
        <v>-390575.54998895485</v>
      </c>
      <c r="I19" s="944">
        <v>-440342.1376517695</v>
      </c>
      <c r="J19" s="944">
        <v>-476797.91943146026</v>
      </c>
      <c r="K19" s="944">
        <v>-517736.46885651239</v>
      </c>
      <c r="L19" s="944">
        <v>-556886.00066694291</v>
      </c>
      <c r="M19" s="944">
        <v>-585697.74429951806</v>
      </c>
      <c r="N19" s="944">
        <v>-609495.21955601347</v>
      </c>
      <c r="O19" s="944">
        <v>-634911.42322602624</v>
      </c>
      <c r="P19" s="944">
        <v>-653631.88666757976</v>
      </c>
      <c r="Q19" s="944">
        <v>-652311.8018992166</v>
      </c>
    </row>
    <row r="20" spans="3:22" s="971" customFormat="1" x14ac:dyDescent="0.2">
      <c r="F20" s="433" t="s">
        <v>173</v>
      </c>
    </row>
    <row r="21" spans="3:22" s="917" customFormat="1" x14ac:dyDescent="0.2">
      <c r="C21" s="968" t="s">
        <v>273</v>
      </c>
      <c r="E21" s="968" t="s">
        <v>269</v>
      </c>
      <c r="H21" s="944">
        <v>-3527462.405074209</v>
      </c>
      <c r="I21" s="944">
        <v>-3248672.8411896974</v>
      </c>
      <c r="J21" s="944">
        <v>-2704805.5766045302</v>
      </c>
      <c r="K21" s="944">
        <v>-1391967.8514391333</v>
      </c>
      <c r="L21" s="944">
        <v>-643823.92447423935</v>
      </c>
      <c r="M21" s="944">
        <v>-5021083.1846131384</v>
      </c>
      <c r="N21" s="944">
        <v>-8730687.5035969913</v>
      </c>
      <c r="O21" s="944">
        <v>-44953567.405818194</v>
      </c>
      <c r="P21" s="944">
        <v>27525549.497982606</v>
      </c>
      <c r="Q21" s="944">
        <v>17325117.107154503</v>
      </c>
    </row>
    <row r="22" spans="3:22" s="917" customFormat="1" x14ac:dyDescent="0.2">
      <c r="E22" s="968" t="s">
        <v>270</v>
      </c>
      <c r="H22" s="944">
        <v>-40165.190710511757</v>
      </c>
      <c r="I22" s="944">
        <v>-49766.587662814651</v>
      </c>
      <c r="J22" s="944">
        <v>-36455.781779690762</v>
      </c>
      <c r="K22" s="944">
        <v>-40938.54942505213</v>
      </c>
      <c r="L22" s="944">
        <v>-39149.531810430519</v>
      </c>
      <c r="M22" s="944">
        <v>-28811.743632575148</v>
      </c>
      <c r="N22" s="944">
        <v>-23797.475256495411</v>
      </c>
      <c r="O22" s="944">
        <v>-25416.203670012765</v>
      </c>
      <c r="P22" s="944">
        <v>-18720.463441553526</v>
      </c>
      <c r="Q22" s="944">
        <v>1320.0847683631582</v>
      </c>
      <c r="R22" s="944"/>
      <c r="S22" s="944"/>
      <c r="T22" s="944"/>
      <c r="U22" s="944"/>
      <c r="V22" s="944"/>
    </row>
    <row r="23" spans="3:22" s="917" customFormat="1" x14ac:dyDescent="0.2"/>
    <row r="24" spans="3:22" s="917" customFormat="1" x14ac:dyDescent="0.2">
      <c r="C24" s="968" t="s">
        <v>273</v>
      </c>
      <c r="E24" s="968" t="s">
        <v>269</v>
      </c>
      <c r="H24" s="974">
        <v>5.5322852366488269E-2</v>
      </c>
      <c r="I24" s="974">
        <v>4.8279504577595875E-2</v>
      </c>
      <c r="J24" s="974">
        <v>3.8345621888309311E-2</v>
      </c>
      <c r="K24" s="974">
        <v>1.9004961814385785E-2</v>
      </c>
      <c r="L24" s="974">
        <v>8.6263804630305786E-3</v>
      </c>
      <c r="M24" s="974">
        <v>6.6700423462762032E-2</v>
      </c>
      <c r="N24" s="974">
        <v>0.10872693639765335</v>
      </c>
      <c r="O24" s="974">
        <v>0.50492662335719851</v>
      </c>
      <c r="P24" s="974">
        <v>-0.20543989328137788</v>
      </c>
      <c r="Q24" s="974">
        <v>-0.16274145923090694</v>
      </c>
      <c r="R24" s="974"/>
      <c r="S24" s="974"/>
      <c r="T24" s="974"/>
      <c r="U24" s="974"/>
      <c r="V24" s="974"/>
    </row>
    <row r="25" spans="3:22" s="917" customFormat="1" x14ac:dyDescent="0.2">
      <c r="E25" s="968" t="s">
        <v>270</v>
      </c>
      <c r="H25" s="974">
        <v>0.11462329707722965</v>
      </c>
      <c r="I25" s="974">
        <v>0.12741859459513533</v>
      </c>
      <c r="J25" s="974">
        <v>8.2789673443699932E-2</v>
      </c>
      <c r="K25" s="974">
        <v>8.5861426312152878E-2</v>
      </c>
      <c r="L25" s="974">
        <v>7.5616716544803758E-2</v>
      </c>
      <c r="M25" s="974">
        <v>5.1737238138630459E-2</v>
      </c>
      <c r="N25" s="974">
        <v>4.063098328124292E-2</v>
      </c>
      <c r="O25" s="974">
        <v>4.1700415121429808E-2</v>
      </c>
      <c r="P25" s="974">
        <v>2.9485157703469302E-2</v>
      </c>
      <c r="Q25" s="974">
        <v>-2.0196150085231676E-3</v>
      </c>
      <c r="R25" s="974"/>
      <c r="S25" s="974"/>
      <c r="T25" s="974"/>
      <c r="U25" s="974"/>
      <c r="V25" s="974"/>
    </row>
    <row r="26" spans="3:22" s="917" customFormat="1" x14ac:dyDescent="0.2">
      <c r="C26" s="968" t="s">
        <v>274</v>
      </c>
      <c r="H26" s="944"/>
      <c r="I26" s="944"/>
      <c r="J26" s="944"/>
      <c r="K26" s="944"/>
      <c r="L26" s="944"/>
      <c r="M26" s="944"/>
      <c r="N26" s="944"/>
      <c r="O26" s="944"/>
      <c r="P26" s="944"/>
      <c r="Q26" s="944"/>
      <c r="R26" s="944"/>
      <c r="S26" s="944"/>
      <c r="T26" s="944"/>
      <c r="U26" s="944"/>
      <c r="V26" s="944"/>
    </row>
    <row r="27" spans="3:22" s="917" customFormat="1" x14ac:dyDescent="0.2">
      <c r="C27" s="968" t="s">
        <v>272</v>
      </c>
      <c r="E27" s="968" t="s">
        <v>269</v>
      </c>
      <c r="G27" s="944">
        <v>2573</v>
      </c>
      <c r="H27" s="944">
        <v>2989</v>
      </c>
      <c r="I27" s="944">
        <v>3791</v>
      </c>
      <c r="J27" s="944">
        <v>4337</v>
      </c>
      <c r="K27" s="944">
        <v>4681</v>
      </c>
      <c r="L27" s="944">
        <v>5018</v>
      </c>
      <c r="M27" s="944">
        <v>5403</v>
      </c>
      <c r="N27" s="944">
        <v>6008</v>
      </c>
      <c r="O27" s="944">
        <v>6368</v>
      </c>
      <c r="P27" s="944">
        <v>6449</v>
      </c>
      <c r="Q27" s="944">
        <v>3307</v>
      </c>
      <c r="R27" s="944"/>
      <c r="S27" s="944"/>
      <c r="T27" s="944"/>
      <c r="U27" s="944"/>
      <c r="V27" s="944"/>
    </row>
    <row r="28" spans="3:22" s="917" customFormat="1" x14ac:dyDescent="0.2">
      <c r="E28" s="968" t="s">
        <v>270</v>
      </c>
      <c r="G28" s="944">
        <v>205999</v>
      </c>
      <c r="H28" s="944">
        <v>217288</v>
      </c>
      <c r="I28" s="944">
        <v>232013</v>
      </c>
      <c r="J28" s="944">
        <v>236184</v>
      </c>
      <c r="K28" s="944">
        <v>229727</v>
      </c>
      <c r="L28" s="944">
        <v>221908</v>
      </c>
      <c r="M28" s="944">
        <v>218885</v>
      </c>
      <c r="N28" s="944">
        <v>223205</v>
      </c>
      <c r="O28" s="944">
        <v>217196</v>
      </c>
      <c r="P28" s="944">
        <v>204434</v>
      </c>
      <c r="Q28" s="944">
        <v>144270</v>
      </c>
      <c r="R28" s="944"/>
      <c r="S28" s="944"/>
      <c r="T28" s="944"/>
      <c r="U28" s="944"/>
      <c r="V28" s="944"/>
    </row>
    <row r="29" spans="3:22" s="917" customFormat="1" x14ac:dyDescent="0.2">
      <c r="H29" s="944"/>
      <c r="I29" s="944"/>
      <c r="J29" s="944"/>
      <c r="K29" s="944"/>
      <c r="L29" s="944"/>
      <c r="M29" s="944"/>
      <c r="N29" s="944"/>
      <c r="O29" s="944"/>
      <c r="P29" s="944"/>
      <c r="Q29" s="944"/>
      <c r="R29" s="944"/>
      <c r="S29" s="944"/>
      <c r="T29" s="944"/>
      <c r="U29" s="944"/>
      <c r="V29" s="944"/>
    </row>
    <row r="30" spans="3:22" s="917" customFormat="1" x14ac:dyDescent="0.2">
      <c r="C30" s="968" t="s">
        <v>273</v>
      </c>
      <c r="E30" s="968" t="s">
        <v>269</v>
      </c>
      <c r="H30" s="944">
        <v>416</v>
      </c>
      <c r="I30" s="944">
        <v>802</v>
      </c>
      <c r="J30" s="944">
        <v>546</v>
      </c>
      <c r="K30" s="944">
        <v>344</v>
      </c>
      <c r="L30" s="944">
        <v>337</v>
      </c>
      <c r="M30" s="944">
        <v>385</v>
      </c>
      <c r="N30" s="944">
        <v>605</v>
      </c>
      <c r="O30" s="944">
        <v>360</v>
      </c>
      <c r="P30" s="944">
        <v>81</v>
      </c>
      <c r="Q30" s="944">
        <v>-3142</v>
      </c>
      <c r="R30" s="944"/>
      <c r="S30" s="944"/>
      <c r="T30" s="944"/>
      <c r="U30" s="944"/>
      <c r="V30" s="944"/>
    </row>
    <row r="31" spans="3:22" s="917" customFormat="1" x14ac:dyDescent="0.2">
      <c r="E31" s="968" t="s">
        <v>270</v>
      </c>
      <c r="H31" s="944">
        <v>11289</v>
      </c>
      <c r="I31" s="944">
        <v>14725</v>
      </c>
      <c r="J31" s="944">
        <v>4171</v>
      </c>
      <c r="K31" s="944">
        <v>-6457</v>
      </c>
      <c r="L31" s="944">
        <v>-7819</v>
      </c>
      <c r="M31" s="944">
        <v>-3023</v>
      </c>
      <c r="N31" s="944">
        <v>4320</v>
      </c>
      <c r="O31" s="944">
        <v>-6009</v>
      </c>
      <c r="P31" s="944">
        <v>-12762</v>
      </c>
      <c r="Q31" s="944">
        <v>-60164</v>
      </c>
      <c r="R31" s="944"/>
      <c r="S31" s="944"/>
      <c r="T31" s="944"/>
      <c r="U31" s="944"/>
      <c r="V31" s="944"/>
    </row>
    <row r="32" spans="3:22" s="917" customFormat="1" x14ac:dyDescent="0.2">
      <c r="H32" s="944"/>
      <c r="I32" s="944"/>
      <c r="J32" s="944"/>
      <c r="K32" s="944"/>
      <c r="L32" s="944"/>
      <c r="M32" s="944"/>
      <c r="N32" s="944"/>
      <c r="O32" s="944"/>
      <c r="P32" s="944"/>
      <c r="Q32" s="944"/>
      <c r="R32" s="944"/>
      <c r="S32" s="944"/>
      <c r="T32" s="944"/>
      <c r="U32" s="944"/>
      <c r="V32" s="944"/>
    </row>
    <row r="33" spans="3:22" s="917" customFormat="1" x14ac:dyDescent="0.2">
      <c r="C33" s="968" t="s">
        <v>273</v>
      </c>
      <c r="E33" s="968" t="s">
        <v>269</v>
      </c>
      <c r="H33" s="974">
        <v>0.16167897396035755</v>
      </c>
      <c r="I33" s="974">
        <v>0.26831716293074609</v>
      </c>
      <c r="J33" s="974">
        <v>0.14402532313373781</v>
      </c>
      <c r="K33" s="974">
        <v>7.9317500576435329E-2</v>
      </c>
      <c r="L33" s="974">
        <v>7.199316385387737E-2</v>
      </c>
      <c r="M33" s="974">
        <v>7.6723794340374657E-2</v>
      </c>
      <c r="N33" s="974">
        <v>0.11197482879881547</v>
      </c>
      <c r="O33" s="974">
        <v>5.9920106524633823E-2</v>
      </c>
      <c r="P33" s="974">
        <v>1.2719849246231155E-2</v>
      </c>
      <c r="Q33" s="974">
        <v>-0.48720731896418051</v>
      </c>
      <c r="R33" s="974"/>
      <c r="S33" s="974"/>
      <c r="T33" s="974"/>
      <c r="U33" s="974"/>
      <c r="V33" s="974"/>
    </row>
    <row r="34" spans="3:22" s="917" customFormat="1" x14ac:dyDescent="0.2">
      <c r="E34" s="968" t="s">
        <v>270</v>
      </c>
      <c r="H34" s="974">
        <v>5.4801236899208246E-2</v>
      </c>
      <c r="I34" s="974">
        <v>6.7767202974853655E-2</v>
      </c>
      <c r="J34" s="974">
        <v>1.7977440919258833E-2</v>
      </c>
      <c r="K34" s="974">
        <v>-2.7338854452460794E-2</v>
      </c>
      <c r="L34" s="974">
        <v>-3.4036051487200021E-2</v>
      </c>
      <c r="M34" s="974">
        <v>-1.3622762586297023E-2</v>
      </c>
      <c r="N34" s="974">
        <v>1.9736391255682207E-2</v>
      </c>
      <c r="O34" s="974">
        <v>-2.6921439931901166E-2</v>
      </c>
      <c r="P34" s="974">
        <v>-5.875798817657784E-2</v>
      </c>
      <c r="Q34" s="974">
        <v>-0.29429546944246066</v>
      </c>
      <c r="R34" s="974"/>
      <c r="S34" s="974"/>
      <c r="T34" s="974"/>
      <c r="U34" s="974"/>
      <c r="V34" s="974"/>
    </row>
    <row r="35" spans="3:22" s="917" customFormat="1" x14ac:dyDescent="0.2">
      <c r="H35" s="944"/>
      <c r="I35" s="944"/>
      <c r="J35" s="944"/>
      <c r="K35" s="944"/>
      <c r="L35" s="944"/>
      <c r="M35" s="944"/>
      <c r="N35" s="944"/>
      <c r="O35" s="944"/>
      <c r="P35" s="944"/>
      <c r="Q35" s="944"/>
      <c r="R35" s="944"/>
      <c r="S35" s="944"/>
      <c r="T35" s="944"/>
      <c r="U35" s="944"/>
      <c r="V35" s="944"/>
    </row>
    <row r="36" spans="3:22" s="917" customFormat="1" x14ac:dyDescent="0.2">
      <c r="H36" s="944"/>
      <c r="I36" s="944"/>
      <c r="J36" s="944"/>
      <c r="K36" s="944"/>
      <c r="L36" s="944"/>
      <c r="M36" s="944"/>
      <c r="N36" s="944"/>
      <c r="O36" s="944"/>
      <c r="P36" s="944"/>
      <c r="Q36" s="944"/>
      <c r="R36" s="944"/>
      <c r="S36" s="944"/>
      <c r="T36" s="944"/>
      <c r="U36" s="944"/>
      <c r="V36" s="944"/>
    </row>
    <row r="37" spans="3:22" s="917" customFormat="1" x14ac:dyDescent="0.2">
      <c r="E37" s="968" t="s">
        <v>275</v>
      </c>
      <c r="F37" s="946">
        <v>2007</v>
      </c>
      <c r="G37" s="946">
        <v>2008</v>
      </c>
      <c r="H37" s="946">
        <v>2009</v>
      </c>
      <c r="I37" s="946">
        <v>2010</v>
      </c>
      <c r="J37" s="946">
        <v>2011</v>
      </c>
      <c r="K37" s="946">
        <v>2012</v>
      </c>
      <c r="L37" s="946">
        <v>2013</v>
      </c>
      <c r="M37" s="946">
        <v>2014</v>
      </c>
      <c r="N37" s="946">
        <v>2015</v>
      </c>
      <c r="O37" s="946">
        <v>2016</v>
      </c>
      <c r="P37" s="946">
        <v>2017</v>
      </c>
      <c r="Q37" s="944"/>
      <c r="R37" s="944"/>
      <c r="S37" s="944"/>
      <c r="T37" s="944"/>
      <c r="U37" s="944"/>
      <c r="V37" s="944"/>
    </row>
    <row r="38" spans="3:22" s="917" customFormat="1" x14ac:dyDescent="0.2">
      <c r="D38" s="917">
        <v>-1</v>
      </c>
      <c r="E38" s="968" t="s">
        <v>276</v>
      </c>
      <c r="F38" s="944">
        <v>164058.07690700001</v>
      </c>
      <c r="G38" s="944">
        <v>201126.40358000001</v>
      </c>
      <c r="H38" s="944">
        <v>267407.78831999999</v>
      </c>
      <c r="I38" s="944">
        <v>317652.02322700003</v>
      </c>
      <c r="J38" s="944">
        <v>349363.18927500001</v>
      </c>
      <c r="K38" s="944">
        <v>377745.65905800002</v>
      </c>
      <c r="L38" s="944">
        <v>433856.651763</v>
      </c>
      <c r="M38" s="944">
        <v>534891.64658900001</v>
      </c>
      <c r="N38" s="944">
        <v>853206.72827199998</v>
      </c>
      <c r="O38" s="944">
        <v>686547.12051899999</v>
      </c>
      <c r="P38" s="944">
        <v>294762.17631499999</v>
      </c>
      <c r="Q38" s="944"/>
      <c r="R38" s="944"/>
      <c r="S38" s="944"/>
      <c r="T38" s="944"/>
      <c r="U38" s="944"/>
      <c r="V38" s="944"/>
    </row>
    <row r="39" spans="3:22" s="917" customFormat="1" x14ac:dyDescent="0.2">
      <c r="E39" s="968" t="s">
        <v>277</v>
      </c>
      <c r="F39" s="944">
        <v>72184.183600999997</v>
      </c>
      <c r="G39" s="944">
        <v>84867.380106000011</v>
      </c>
      <c r="H39" s="944">
        <v>102165.100383</v>
      </c>
      <c r="I39" s="944">
        <v>112612.03980300001</v>
      </c>
      <c r="J39" s="944">
        <v>118938.04578100001</v>
      </c>
      <c r="K39" s="944">
        <v>123577.45863599998</v>
      </c>
      <c r="L39" s="944">
        <v>128200.450761</v>
      </c>
      <c r="M39" s="944">
        <v>136042.380481</v>
      </c>
      <c r="N39" s="944">
        <v>137900.221479</v>
      </c>
      <c r="O39" s="944">
        <v>133624.58111900001</v>
      </c>
      <c r="P39" s="944">
        <v>94109.023659999977</v>
      </c>
      <c r="Q39" s="944"/>
      <c r="R39" s="944"/>
      <c r="S39" s="944"/>
      <c r="T39" s="944"/>
      <c r="U39" s="944"/>
      <c r="V39" s="944"/>
    </row>
    <row r="40" spans="3:22" s="917" customFormat="1" x14ac:dyDescent="0.2">
      <c r="F40" s="944"/>
      <c r="G40" s="944"/>
      <c r="H40" s="944"/>
      <c r="I40" s="944"/>
      <c r="J40" s="944"/>
      <c r="K40" s="944"/>
      <c r="L40" s="944"/>
      <c r="M40" s="944"/>
      <c r="N40" s="944"/>
      <c r="O40" s="944"/>
      <c r="P40" s="944"/>
      <c r="Q40" s="944"/>
      <c r="R40" s="944"/>
      <c r="S40" s="944"/>
      <c r="T40" s="944"/>
      <c r="U40" s="944"/>
      <c r="V40" s="944"/>
    </row>
    <row r="41" spans="3:22" s="917" customFormat="1" x14ac:dyDescent="0.2">
      <c r="E41" s="968" t="s">
        <v>275</v>
      </c>
      <c r="F41" s="946"/>
      <c r="G41" s="946">
        <v>2008</v>
      </c>
      <c r="H41" s="946">
        <v>2009</v>
      </c>
      <c r="I41" s="946">
        <v>2010</v>
      </c>
      <c r="J41" s="946">
        <v>2011</v>
      </c>
      <c r="K41" s="946">
        <v>2012</v>
      </c>
      <c r="L41" s="946">
        <v>2013</v>
      </c>
      <c r="M41" s="946">
        <v>2014</v>
      </c>
      <c r="N41" s="946">
        <v>2015</v>
      </c>
      <c r="O41" s="946">
        <v>2016</v>
      </c>
      <c r="P41" s="946">
        <v>2017</v>
      </c>
      <c r="Q41" s="944"/>
      <c r="R41" s="944"/>
      <c r="S41" s="944"/>
      <c r="T41" s="944"/>
      <c r="U41" s="944"/>
      <c r="V41" s="944"/>
    </row>
    <row r="42" spans="3:22" s="917" customFormat="1" x14ac:dyDescent="0.2">
      <c r="E42" s="968" t="s">
        <v>276</v>
      </c>
      <c r="F42" s="944"/>
      <c r="G42" s="944">
        <v>37068.326673000003</v>
      </c>
      <c r="H42" s="944">
        <v>66281.38473999998</v>
      </c>
      <c r="I42" s="944">
        <v>50244.234907000035</v>
      </c>
      <c r="J42" s="944">
        <v>31711.166047999985</v>
      </c>
      <c r="K42" s="944">
        <v>28382.469783000008</v>
      </c>
      <c r="L42" s="944">
        <v>56110.992704999982</v>
      </c>
      <c r="M42" s="944">
        <v>101034.99482600001</v>
      </c>
      <c r="N42" s="944">
        <v>318315.08168299997</v>
      </c>
      <c r="O42" s="944">
        <v>-166659.60775299999</v>
      </c>
      <c r="P42" s="944">
        <v>-391784.944204</v>
      </c>
      <c r="Q42" s="944"/>
      <c r="R42" s="944"/>
      <c r="S42" s="944"/>
      <c r="T42" s="944"/>
      <c r="U42" s="944"/>
      <c r="V42" s="944"/>
    </row>
    <row r="43" spans="3:22" s="917" customFormat="1" x14ac:dyDescent="0.2">
      <c r="E43" s="968" t="s">
        <v>277</v>
      </c>
      <c r="F43" s="944"/>
      <c r="G43" s="944">
        <v>12683.196505000014</v>
      </c>
      <c r="H43" s="944">
        <v>17297.720276999986</v>
      </c>
      <c r="I43" s="944">
        <v>10446.93942000001</v>
      </c>
      <c r="J43" s="944">
        <v>6326.0059780000011</v>
      </c>
      <c r="K43" s="944">
        <v>4639.4128549999732</v>
      </c>
      <c r="L43" s="944">
        <v>4622.9921250000189</v>
      </c>
      <c r="M43" s="944">
        <v>7841.9297200000001</v>
      </c>
      <c r="N43" s="944">
        <v>1857.8409979999997</v>
      </c>
      <c r="O43" s="944">
        <v>-4275.6403599999903</v>
      </c>
      <c r="P43" s="944">
        <v>-39515.557459000032</v>
      </c>
      <c r="Q43" s="944"/>
      <c r="R43" s="944"/>
      <c r="S43" s="944"/>
      <c r="T43" s="944"/>
      <c r="U43" s="944"/>
      <c r="V43" s="944"/>
    </row>
    <row r="44" spans="3:22" s="917" customFormat="1" x14ac:dyDescent="0.2">
      <c r="E44" s="968" t="s">
        <v>275</v>
      </c>
      <c r="G44" s="946">
        <v>2008</v>
      </c>
      <c r="H44" s="946">
        <v>2009</v>
      </c>
      <c r="I44" s="946">
        <v>2010</v>
      </c>
      <c r="J44" s="946">
        <v>2011</v>
      </c>
      <c r="K44" s="946">
        <v>2012</v>
      </c>
      <c r="L44" s="946">
        <v>2013</v>
      </c>
      <c r="M44" s="946">
        <v>2014</v>
      </c>
      <c r="N44" s="946">
        <v>2015</v>
      </c>
      <c r="O44" s="946">
        <v>2016</v>
      </c>
      <c r="P44" s="946">
        <v>2017</v>
      </c>
      <c r="Q44" s="944"/>
      <c r="R44" s="944"/>
      <c r="S44" s="944"/>
      <c r="T44" s="944"/>
      <c r="U44" s="944"/>
      <c r="V44" s="944"/>
    </row>
    <row r="45" spans="3:22" s="917" customFormat="1" x14ac:dyDescent="0.2">
      <c r="E45" s="975" t="s">
        <v>276</v>
      </c>
      <c r="G45" s="974">
        <v>0.22594636833401999</v>
      </c>
      <c r="H45" s="974">
        <v>0.32955088720430437</v>
      </c>
      <c r="I45" s="974">
        <v>0.18789368560527511</v>
      </c>
      <c r="J45" s="974">
        <v>9.9829888460488722E-2</v>
      </c>
      <c r="K45" s="974">
        <v>8.1240584739048868E-2</v>
      </c>
      <c r="L45" s="974">
        <v>0.14854172737530932</v>
      </c>
      <c r="M45" s="974">
        <v>0.2328764452854159</v>
      </c>
      <c r="N45" s="974">
        <v>0.5951019869405193</v>
      </c>
      <c r="O45" s="974">
        <v>-0.19533320850684779</v>
      </c>
      <c r="P45" s="974">
        <v>-0.57065994815887877</v>
      </c>
      <c r="Q45" s="944"/>
      <c r="R45" s="944"/>
      <c r="S45" s="944"/>
      <c r="T45" s="944"/>
      <c r="U45" s="944"/>
      <c r="V45" s="944"/>
    </row>
    <row r="46" spans="3:22" s="917" customFormat="1" x14ac:dyDescent="0.2">
      <c r="E46" s="968" t="s">
        <v>277</v>
      </c>
      <c r="G46" s="974">
        <v>0.17570603243373537</v>
      </c>
      <c r="H46" s="974">
        <v>0.20382059933268826</v>
      </c>
      <c r="I46" s="974">
        <v>0.10225546082601758</v>
      </c>
      <c r="J46" s="974">
        <v>5.6175218822663353E-2</v>
      </c>
      <c r="K46" s="974">
        <v>3.900697059999203E-2</v>
      </c>
      <c r="L46" s="974">
        <v>3.7409671440299969E-2</v>
      </c>
      <c r="M46" s="974">
        <v>6.1169283520067015E-2</v>
      </c>
      <c r="N46" s="974">
        <v>1.3656339968701666E-2</v>
      </c>
      <c r="O46" s="974">
        <v>-3.1005319020833495E-2</v>
      </c>
      <c r="P46" s="974">
        <v>-0.29572072090395751</v>
      </c>
      <c r="Q46" s="944"/>
      <c r="R46" s="944"/>
      <c r="S46" s="944"/>
      <c r="T46" s="944"/>
      <c r="U46" s="944"/>
      <c r="V46" s="944"/>
    </row>
    <row r="47" spans="3:22" s="917" customFormat="1" x14ac:dyDescent="0.2">
      <c r="F47" s="944"/>
      <c r="G47" s="944"/>
      <c r="H47" s="944"/>
      <c r="I47" s="944"/>
      <c r="J47" s="944"/>
      <c r="K47" s="944"/>
      <c r="L47" s="944"/>
      <c r="M47" s="944"/>
      <c r="N47" s="944"/>
      <c r="O47" s="944"/>
      <c r="P47" s="944"/>
      <c r="Q47" s="944"/>
      <c r="R47" s="944"/>
      <c r="S47" s="944"/>
      <c r="T47" s="944"/>
      <c r="U47" s="944"/>
      <c r="V47" s="944"/>
    </row>
    <row r="48" spans="3:22" s="917" customFormat="1" x14ac:dyDescent="0.2">
      <c r="E48" s="976" t="s">
        <v>278</v>
      </c>
      <c r="F48" s="946">
        <v>2007</v>
      </c>
      <c r="G48" s="946">
        <v>2008</v>
      </c>
      <c r="H48" s="946">
        <v>2009</v>
      </c>
      <c r="I48" s="946">
        <v>2010</v>
      </c>
      <c r="J48" s="946">
        <v>2011</v>
      </c>
      <c r="K48" s="946">
        <v>2012</v>
      </c>
      <c r="L48" s="946">
        <v>2013</v>
      </c>
      <c r="M48" s="946">
        <v>2014</v>
      </c>
      <c r="N48" s="946">
        <v>2015</v>
      </c>
      <c r="O48" s="946">
        <v>2016</v>
      </c>
      <c r="P48" s="946">
        <v>2017</v>
      </c>
      <c r="Q48" s="944"/>
      <c r="R48" s="944"/>
      <c r="S48" s="944"/>
      <c r="T48" s="944"/>
      <c r="U48" s="944"/>
      <c r="V48" s="944"/>
    </row>
    <row r="49" spans="5:22" s="917" customFormat="1" x14ac:dyDescent="0.2">
      <c r="E49" s="968" t="s">
        <v>276</v>
      </c>
      <c r="F49" s="944">
        <v>2573</v>
      </c>
      <c r="G49" s="944">
        <v>2989</v>
      </c>
      <c r="H49" s="944">
        <v>3791</v>
      </c>
      <c r="I49" s="944">
        <v>4337</v>
      </c>
      <c r="J49" s="944">
        <v>4681</v>
      </c>
      <c r="K49" s="944">
        <v>5018</v>
      </c>
      <c r="L49" s="944">
        <v>5403</v>
      </c>
      <c r="M49" s="944">
        <v>6008</v>
      </c>
      <c r="N49" s="944">
        <v>6368</v>
      </c>
      <c r="O49" s="944">
        <v>6449</v>
      </c>
      <c r="P49" s="944">
        <v>3307</v>
      </c>
      <c r="Q49" s="944"/>
      <c r="R49" s="944"/>
      <c r="S49" s="944"/>
      <c r="T49" s="944"/>
      <c r="U49" s="944"/>
      <c r="V49" s="944"/>
    </row>
    <row r="50" spans="5:22" s="917" customFormat="1" x14ac:dyDescent="0.2">
      <c r="E50" s="968" t="s">
        <v>277</v>
      </c>
      <c r="F50" s="944">
        <v>205999</v>
      </c>
      <c r="G50" s="944">
        <v>217288</v>
      </c>
      <c r="H50" s="944">
        <v>232013</v>
      </c>
      <c r="I50" s="944">
        <v>236184</v>
      </c>
      <c r="J50" s="944">
        <v>229727</v>
      </c>
      <c r="K50" s="944">
        <v>221908</v>
      </c>
      <c r="L50" s="944">
        <v>218885</v>
      </c>
      <c r="M50" s="944">
        <v>223205</v>
      </c>
      <c r="N50" s="944">
        <v>217196</v>
      </c>
      <c r="O50" s="944">
        <v>204434</v>
      </c>
      <c r="P50" s="944">
        <v>144270</v>
      </c>
      <c r="Q50" s="944"/>
      <c r="R50" s="944"/>
      <c r="S50" s="944"/>
      <c r="T50" s="944"/>
      <c r="U50" s="944"/>
      <c r="V50" s="944"/>
    </row>
    <row r="51" spans="5:22" s="917" customFormat="1" x14ac:dyDescent="0.2">
      <c r="F51" s="944"/>
      <c r="G51" s="944"/>
      <c r="H51" s="944"/>
      <c r="I51" s="944"/>
      <c r="J51" s="944"/>
      <c r="K51" s="944"/>
      <c r="L51" s="944"/>
      <c r="M51" s="944"/>
      <c r="N51" s="944"/>
      <c r="O51" s="944"/>
      <c r="P51" s="944"/>
      <c r="Q51" s="944"/>
      <c r="R51" s="944"/>
      <c r="S51" s="944"/>
      <c r="T51" s="944"/>
      <c r="U51" s="944"/>
      <c r="V51" s="944"/>
    </row>
    <row r="52" spans="5:22" s="917" customFormat="1" x14ac:dyDescent="0.2">
      <c r="F52" s="944"/>
      <c r="G52" s="944"/>
      <c r="H52" s="944"/>
      <c r="I52" s="944"/>
      <c r="J52" s="944"/>
      <c r="K52" s="944"/>
      <c r="L52" s="944"/>
      <c r="M52" s="944"/>
      <c r="N52" s="944"/>
      <c r="O52" s="944"/>
      <c r="P52" s="944"/>
      <c r="Q52" s="944"/>
      <c r="R52" s="944"/>
      <c r="S52" s="944"/>
      <c r="T52" s="944"/>
      <c r="U52" s="944"/>
      <c r="V52" s="944"/>
    </row>
    <row r="53" spans="5:22" s="917" customFormat="1" x14ac:dyDescent="0.2">
      <c r="F53" s="974">
        <v>1.2336267571869666E-2</v>
      </c>
      <c r="G53" s="974">
        <v>1.3569278680933551E-2</v>
      </c>
      <c r="H53" s="974">
        <v>1.6076911333141083E-2</v>
      </c>
      <c r="I53" s="974">
        <v>1.8031689540622231E-2</v>
      </c>
      <c r="J53" s="974">
        <v>1.9969454967407256E-2</v>
      </c>
      <c r="K53" s="974">
        <v>2.2112935494390241E-2</v>
      </c>
      <c r="L53" s="974">
        <v>2.4089563418461978E-2</v>
      </c>
      <c r="M53" s="974">
        <v>2.6211427798597812E-2</v>
      </c>
      <c r="N53" s="974">
        <v>2.8484013526328032E-2</v>
      </c>
      <c r="O53" s="974">
        <v>3.0580938245377769E-2</v>
      </c>
      <c r="P53" s="974">
        <v>2.2408640912879377E-2</v>
      </c>
      <c r="Q53" s="944"/>
      <c r="R53" s="944"/>
      <c r="S53" s="944"/>
      <c r="T53" s="944"/>
      <c r="U53" s="944"/>
      <c r="V53" s="944"/>
    </row>
    <row r="54" spans="5:22" s="917" customFormat="1" x14ac:dyDescent="0.2">
      <c r="F54" s="944"/>
      <c r="G54" s="944"/>
      <c r="H54" s="944"/>
      <c r="I54" s="944"/>
      <c r="J54" s="944"/>
      <c r="K54" s="944"/>
      <c r="L54" s="944"/>
      <c r="M54" s="944"/>
      <c r="N54" s="944"/>
      <c r="O54" s="944"/>
      <c r="P54" s="944"/>
      <c r="Q54" s="944"/>
      <c r="R54" s="944"/>
      <c r="S54" s="944"/>
      <c r="T54" s="944"/>
      <c r="U54" s="944"/>
      <c r="V54" s="944"/>
    </row>
    <row r="55" spans="5:22" s="917" customFormat="1" x14ac:dyDescent="0.2">
      <c r="H55" s="944"/>
      <c r="I55" s="944"/>
      <c r="J55" s="944"/>
      <c r="K55" s="944"/>
      <c r="L55" s="944"/>
      <c r="M55" s="944"/>
      <c r="N55" s="944"/>
      <c r="O55" s="944"/>
      <c r="P55" s="944"/>
      <c r="Q55" s="944"/>
      <c r="R55" s="944"/>
      <c r="S55" s="944"/>
      <c r="T55" s="944"/>
      <c r="U55" s="944"/>
      <c r="V55" s="944"/>
    </row>
    <row r="56" spans="5:22" s="971" customFormat="1" x14ac:dyDescent="0.2"/>
    <row r="57" spans="5:22" x14ac:dyDescent="0.2">
      <c r="F57" s="460"/>
      <c r="G57" s="460"/>
      <c r="H57" s="460"/>
      <c r="I57" s="460"/>
      <c r="J57" s="460"/>
      <c r="K57" s="460"/>
      <c r="L57" s="460"/>
      <c r="M57" s="460"/>
      <c r="N57" s="460"/>
      <c r="O57" s="460"/>
      <c r="P57" s="460"/>
      <c r="Q57" s="460"/>
    </row>
    <row r="58" spans="5:22" x14ac:dyDescent="0.2">
      <c r="F58" s="460"/>
      <c r="G58" s="460"/>
      <c r="H58" s="460"/>
      <c r="I58" s="460"/>
      <c r="J58" s="460"/>
      <c r="K58" s="460"/>
      <c r="L58" s="460"/>
      <c r="M58" s="460"/>
      <c r="N58" s="460"/>
      <c r="O58" s="460"/>
      <c r="P58" s="460"/>
      <c r="Q58" s="460"/>
    </row>
  </sheetData>
  <mergeCells count="13">
    <mergeCell ref="AJ3:AL3"/>
    <mergeCell ref="D2:AL2"/>
    <mergeCell ref="AG3:AI3"/>
    <mergeCell ref="AD3:AF3"/>
    <mergeCell ref="AA3:AC3"/>
    <mergeCell ref="R3:T3"/>
    <mergeCell ref="U3:W3"/>
    <mergeCell ref="X3:Z3"/>
    <mergeCell ref="D4:E4"/>
    <mergeCell ref="F3:H3"/>
    <mergeCell ref="I3:K3"/>
    <mergeCell ref="L3:N3"/>
    <mergeCell ref="O3:Q3"/>
  </mergeCells>
  <hyperlinks>
    <hyperlink ref="F20" location="CONTENTS!A1" display="CONTENTS!A1"/>
  </hyperlinks>
  <pageMargins left="0.7" right="0.7" top="0.75" bottom="0.75" header="0.3" footer="0.3"/>
  <pageSetup paperSize="9" orientation="portrait" r:id="rId1"/>
  <ignoredErrors>
    <ignoredError sqref="O3:W3 X3:AF3"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U45"/>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5" width="9.7109375" style="26" customWidth="1"/>
    <col min="6" max="7" width="8.7109375" style="26" customWidth="1"/>
    <col min="8" max="9" width="9.7109375" style="26" customWidth="1"/>
    <col min="10" max="11" width="8.7109375" style="26" customWidth="1"/>
    <col min="12" max="13" width="9.7109375" style="26" customWidth="1"/>
    <col min="14" max="15" width="8.7109375" style="26" customWidth="1"/>
    <col min="16" max="16" width="9.7109375" style="26" customWidth="1"/>
    <col min="17" max="16384" width="9.140625" style="11"/>
  </cols>
  <sheetData>
    <row r="1" spans="2:16" s="4" customFormat="1" ht="15" customHeight="1" x14ac:dyDescent="0.2">
      <c r="B1" s="192" t="s">
        <v>371</v>
      </c>
      <c r="C1" s="112"/>
      <c r="D1" s="81"/>
      <c r="E1" s="81"/>
      <c r="F1" s="81"/>
      <c r="G1" s="81"/>
      <c r="H1" s="81"/>
      <c r="I1" s="81"/>
      <c r="J1" s="81"/>
      <c r="K1" s="81"/>
      <c r="L1" s="81"/>
      <c r="M1" s="81"/>
      <c r="N1" s="81"/>
      <c r="O1" s="81"/>
      <c r="P1" s="81"/>
    </row>
    <row r="2" spans="2:16" s="4" customFormat="1" ht="15" customHeight="1" x14ac:dyDescent="0.2">
      <c r="B2" s="782"/>
      <c r="C2" s="661" t="s">
        <v>67</v>
      </c>
      <c r="D2" s="1198" t="s">
        <v>243</v>
      </c>
      <c r="E2" s="1198"/>
      <c r="F2" s="1198"/>
      <c r="G2" s="1198"/>
      <c r="H2" s="1198"/>
      <c r="I2" s="1198"/>
      <c r="J2" s="1198"/>
      <c r="K2" s="1198"/>
      <c r="L2" s="1198"/>
      <c r="M2" s="1198"/>
      <c r="N2" s="1198"/>
      <c r="O2" s="1199"/>
      <c r="P2" s="783" t="s">
        <v>22</v>
      </c>
    </row>
    <row r="3" spans="2:16" ht="15" customHeight="1" x14ac:dyDescent="0.2">
      <c r="B3" s="784"/>
      <c r="C3" s="139" t="s">
        <v>116</v>
      </c>
      <c r="D3" s="785" t="s">
        <v>118</v>
      </c>
      <c r="E3" s="785" t="s">
        <v>119</v>
      </c>
      <c r="F3" s="785" t="s">
        <v>120</v>
      </c>
      <c r="G3" s="785" t="s">
        <v>121</v>
      </c>
      <c r="H3" s="785" t="s">
        <v>122</v>
      </c>
      <c r="I3" s="785" t="s">
        <v>123</v>
      </c>
      <c r="J3" s="785" t="s">
        <v>124</v>
      </c>
      <c r="K3" s="785" t="s">
        <v>125</v>
      </c>
      <c r="L3" s="785" t="s">
        <v>126</v>
      </c>
      <c r="M3" s="785" t="s">
        <v>127</v>
      </c>
      <c r="N3" s="785" t="s">
        <v>128</v>
      </c>
      <c r="O3" s="786" t="s">
        <v>129</v>
      </c>
      <c r="P3" s="786"/>
    </row>
    <row r="4" spans="2:16" s="31" customFormat="1" ht="13.35" customHeight="1" x14ac:dyDescent="0.2">
      <c r="B4" s="29"/>
      <c r="C4" s="525" t="s">
        <v>181</v>
      </c>
      <c r="D4" s="200">
        <v>281.94660244722007</v>
      </c>
      <c r="E4" s="200">
        <v>34932.510226207356</v>
      </c>
      <c r="F4" s="200">
        <v>23594.743719072434</v>
      </c>
      <c r="G4" s="200">
        <v>861.6291391659671</v>
      </c>
      <c r="H4" s="200">
        <v>927.46719739285265</v>
      </c>
      <c r="I4" s="200">
        <v>42995.391745849847</v>
      </c>
      <c r="J4" s="200">
        <v>832.34715287734639</v>
      </c>
      <c r="K4" s="200">
        <v>3373.0208348117344</v>
      </c>
      <c r="L4" s="200">
        <v>9321.6048699312923</v>
      </c>
      <c r="M4" s="200">
        <v>600.7877477299088</v>
      </c>
      <c r="N4" s="200">
        <v>678.45995622000476</v>
      </c>
      <c r="O4" s="201">
        <v>60761.090808294066</v>
      </c>
      <c r="P4" s="202">
        <v>179161.00000000003</v>
      </c>
    </row>
    <row r="5" spans="2:16" s="31" customFormat="1" ht="13.35" customHeight="1" x14ac:dyDescent="0.2">
      <c r="B5" s="29"/>
      <c r="C5" s="525" t="s">
        <v>259</v>
      </c>
      <c r="D5" s="200">
        <v>254.3996191593094</v>
      </c>
      <c r="E5" s="200">
        <v>37789.637569318162</v>
      </c>
      <c r="F5" s="200">
        <v>25849.538080745315</v>
      </c>
      <c r="G5" s="200">
        <v>883.58134384468963</v>
      </c>
      <c r="H5" s="200">
        <v>991.76348087388681</v>
      </c>
      <c r="I5" s="200">
        <v>44795.671162126455</v>
      </c>
      <c r="J5" s="200">
        <v>1055.6165376754766</v>
      </c>
      <c r="K5" s="200">
        <v>2786.9650354559085</v>
      </c>
      <c r="L5" s="200">
        <v>9413.4281746242723</v>
      </c>
      <c r="M5" s="200">
        <v>592.89579392173744</v>
      </c>
      <c r="N5" s="200">
        <v>660.67646150819246</v>
      </c>
      <c r="O5" s="201">
        <v>59888.859813936608</v>
      </c>
      <c r="P5" s="202">
        <v>184963.03307319002</v>
      </c>
    </row>
    <row r="6" spans="2:16" s="23" customFormat="1" ht="13.35" customHeight="1" x14ac:dyDescent="0.2">
      <c r="B6" s="29"/>
      <c r="C6" s="525" t="s">
        <v>261</v>
      </c>
      <c r="D6" s="200">
        <v>221.58377462942337</v>
      </c>
      <c r="E6" s="200">
        <v>42635.849582016424</v>
      </c>
      <c r="F6" s="200">
        <v>25515.431752056294</v>
      </c>
      <c r="G6" s="200">
        <v>1774.0092870774743</v>
      </c>
      <c r="H6" s="200">
        <v>1102.1591582037613</v>
      </c>
      <c r="I6" s="200">
        <v>44479.48172083043</v>
      </c>
      <c r="J6" s="200">
        <v>1051.4268561541066</v>
      </c>
      <c r="K6" s="200">
        <v>2719.3723011822417</v>
      </c>
      <c r="L6" s="200">
        <v>10389.120716941454</v>
      </c>
      <c r="M6" s="200">
        <v>655.095138761057</v>
      </c>
      <c r="N6" s="200">
        <v>830.32957201728459</v>
      </c>
      <c r="O6" s="201">
        <v>59213.335823980029</v>
      </c>
      <c r="P6" s="202">
        <v>190587.19568384998</v>
      </c>
    </row>
    <row r="7" spans="2:16" s="23" customFormat="1" ht="13.35" customHeight="1" x14ac:dyDescent="0.2">
      <c r="B7" s="29"/>
      <c r="C7" s="525" t="s">
        <v>331</v>
      </c>
      <c r="D7" s="200">
        <v>228.4818069112342</v>
      </c>
      <c r="E7" s="200">
        <v>45409.116630708013</v>
      </c>
      <c r="F7" s="200">
        <v>26091.081599236677</v>
      </c>
      <c r="G7" s="200">
        <v>1596.3164504558474</v>
      </c>
      <c r="H7" s="200">
        <v>1305.507860001306</v>
      </c>
      <c r="I7" s="200">
        <v>43679.051246290161</v>
      </c>
      <c r="J7" s="200">
        <v>1123.4909368895997</v>
      </c>
      <c r="K7" s="200">
        <v>2843.9101797045369</v>
      </c>
      <c r="L7" s="200">
        <v>10897.198812252993</v>
      </c>
      <c r="M7" s="200">
        <v>649.09485543349115</v>
      </c>
      <c r="N7" s="200">
        <v>917.52433722888816</v>
      </c>
      <c r="O7" s="201">
        <v>70021.122873887231</v>
      </c>
      <c r="P7" s="202">
        <v>204761.897589</v>
      </c>
    </row>
    <row r="8" spans="2:16" s="23" customFormat="1" ht="13.35" customHeight="1" x14ac:dyDescent="0.2">
      <c r="B8" s="78"/>
      <c r="C8" s="461" t="s">
        <v>337</v>
      </c>
      <c r="D8" s="858">
        <v>305.90502526783177</v>
      </c>
      <c r="E8" s="203">
        <v>47651.165144322003</v>
      </c>
      <c r="F8" s="203">
        <v>27657.285371979429</v>
      </c>
      <c r="G8" s="203">
        <v>1817.0456525617319</v>
      </c>
      <c r="H8" s="203">
        <v>1535.6991709443857</v>
      </c>
      <c r="I8" s="203">
        <v>46031.685761178298</v>
      </c>
      <c r="J8" s="203">
        <v>1177.3140657978327</v>
      </c>
      <c r="K8" s="203">
        <v>2689.2197445366842</v>
      </c>
      <c r="L8" s="203">
        <v>10818.38554368541</v>
      </c>
      <c r="M8" s="203">
        <v>623.72052430896417</v>
      </c>
      <c r="N8" s="203">
        <v>806.04473709077911</v>
      </c>
      <c r="O8" s="204">
        <v>77499.358346706635</v>
      </c>
      <c r="P8" s="659">
        <v>218612.82908838004</v>
      </c>
    </row>
    <row r="9" spans="2:16" s="23" customFormat="1" ht="13.35" customHeight="1" x14ac:dyDescent="0.2">
      <c r="B9" s="644"/>
      <c r="C9" s="658" t="s">
        <v>146</v>
      </c>
      <c r="D9" s="528"/>
      <c r="E9" s="528"/>
      <c r="F9" s="528"/>
      <c r="G9" s="528"/>
      <c r="H9" s="528"/>
      <c r="I9" s="528"/>
      <c r="J9" s="528"/>
      <c r="K9" s="528"/>
      <c r="L9" s="528"/>
      <c r="M9" s="528"/>
      <c r="N9" s="528"/>
      <c r="O9" s="532"/>
      <c r="P9" s="532"/>
    </row>
    <row r="10" spans="2:16" s="31" customFormat="1" ht="13.35" customHeight="1" x14ac:dyDescent="0.2">
      <c r="B10" s="29"/>
      <c r="C10" s="525" t="s">
        <v>181</v>
      </c>
      <c r="D10" s="206">
        <v>1.5737052285219441E-3</v>
      </c>
      <c r="E10" s="206">
        <v>0.19497831685582995</v>
      </c>
      <c r="F10" s="206">
        <v>0.1316957581118236</v>
      </c>
      <c r="G10" s="206">
        <v>4.8092449761162693E-3</v>
      </c>
      <c r="H10" s="206">
        <v>5.1767248306989382E-3</v>
      </c>
      <c r="I10" s="206">
        <v>0.23998186963596899</v>
      </c>
      <c r="J10" s="206">
        <v>4.6458054647905865E-3</v>
      </c>
      <c r="K10" s="206">
        <v>1.8826758249907816E-2</v>
      </c>
      <c r="L10" s="206">
        <v>5.2029207639672087E-2</v>
      </c>
      <c r="M10" s="206">
        <v>3.3533399999436746E-3</v>
      </c>
      <c r="N10" s="206">
        <v>3.7868730148860781E-3</v>
      </c>
      <c r="O10" s="207">
        <v>0.33914239599184004</v>
      </c>
      <c r="P10" s="530">
        <v>1</v>
      </c>
    </row>
    <row r="11" spans="2:16" s="31" customFormat="1" ht="13.35" customHeight="1" x14ac:dyDescent="0.2">
      <c r="B11" s="29"/>
      <c r="C11" s="525" t="s">
        <v>259</v>
      </c>
      <c r="D11" s="206">
        <v>1.3754079122320797E-3</v>
      </c>
      <c r="E11" s="206">
        <v>0.20430913648763951</v>
      </c>
      <c r="F11" s="206">
        <v>0.13975515891608803</v>
      </c>
      <c r="G11" s="206">
        <v>4.7770699321039774E-3</v>
      </c>
      <c r="H11" s="206">
        <v>5.3619551128437932E-3</v>
      </c>
      <c r="I11" s="206">
        <v>0.24218715717318914</v>
      </c>
      <c r="J11" s="206">
        <v>5.7071757536424498E-3</v>
      </c>
      <c r="K11" s="206">
        <v>1.5067686710960801E-2</v>
      </c>
      <c r="L11" s="206">
        <v>5.0893565153093977E-2</v>
      </c>
      <c r="M11" s="206">
        <v>3.205482652780289E-3</v>
      </c>
      <c r="N11" s="206">
        <v>3.5719378652639324E-3</v>
      </c>
      <c r="O11" s="207">
        <v>0.323788266330162</v>
      </c>
      <c r="P11" s="530">
        <v>1</v>
      </c>
    </row>
    <row r="12" spans="2:16" s="23" customFormat="1" ht="13.35" customHeight="1" x14ac:dyDescent="0.2">
      <c r="B12" s="29"/>
      <c r="C12" s="525" t="s">
        <v>261</v>
      </c>
      <c r="D12" s="206">
        <v>1.162637258155533E-3</v>
      </c>
      <c r="E12" s="206">
        <v>0.22370783844651171</v>
      </c>
      <c r="F12" s="206">
        <v>0.13387799563608579</v>
      </c>
      <c r="G12" s="206">
        <v>9.3081241932970044E-3</v>
      </c>
      <c r="H12" s="206">
        <v>5.7829653993757583E-3</v>
      </c>
      <c r="I12" s="206">
        <v>0.23338126971873768</v>
      </c>
      <c r="J12" s="206">
        <v>5.5167759427985682E-3</v>
      </c>
      <c r="K12" s="206">
        <v>1.4268389287248832E-2</v>
      </c>
      <c r="L12" s="206">
        <v>5.4511115920794301E-2</v>
      </c>
      <c r="M12" s="206">
        <v>3.4372463292221505E-3</v>
      </c>
      <c r="N12" s="206">
        <v>4.3566912721390407E-3</v>
      </c>
      <c r="O12" s="207">
        <v>0.31068895059563367</v>
      </c>
      <c r="P12" s="530">
        <v>1</v>
      </c>
    </row>
    <row r="13" spans="2:16" s="23" customFormat="1" ht="13.35" customHeight="1" x14ac:dyDescent="0.2">
      <c r="B13" s="29"/>
      <c r="C13" s="525" t="s">
        <v>331</v>
      </c>
      <c r="D13" s="206">
        <v>1.1158414216781924E-3</v>
      </c>
      <c r="E13" s="206">
        <v>0.22176546108130732</v>
      </c>
      <c r="F13" s="206">
        <v>0.12742156576223443</v>
      </c>
      <c r="G13" s="206">
        <v>7.7959643334620235E-3</v>
      </c>
      <c r="H13" s="206">
        <v>6.3757362838165015E-3</v>
      </c>
      <c r="I13" s="206">
        <v>0.21331630425677711</v>
      </c>
      <c r="J13" s="206">
        <v>5.4868163956200543E-3</v>
      </c>
      <c r="K13" s="206">
        <v>1.3888864154857853E-2</v>
      </c>
      <c r="L13" s="206">
        <v>5.3218879784587426E-2</v>
      </c>
      <c r="M13" s="206">
        <v>3.16999824223333E-3</v>
      </c>
      <c r="N13" s="206">
        <v>4.4809329666916434E-3</v>
      </c>
      <c r="O13" s="207">
        <v>0.34196363531673402</v>
      </c>
      <c r="P13" s="530">
        <v>1</v>
      </c>
    </row>
    <row r="14" spans="2:16" s="23" customFormat="1" ht="13.35" customHeight="1" x14ac:dyDescent="0.2">
      <c r="B14" s="78"/>
      <c r="C14" s="461" t="s">
        <v>337</v>
      </c>
      <c r="D14" s="466">
        <v>1.3993004278086605E-3</v>
      </c>
      <c r="E14" s="466">
        <v>0.21797057996563302</v>
      </c>
      <c r="F14" s="466">
        <v>0.12651263646013308</v>
      </c>
      <c r="G14" s="466">
        <v>8.3117064087174092E-3</v>
      </c>
      <c r="H14" s="466">
        <v>7.0247440525255658E-3</v>
      </c>
      <c r="I14" s="466">
        <v>0.21056260034295043</v>
      </c>
      <c r="J14" s="466">
        <v>5.3853841547509187E-3</v>
      </c>
      <c r="K14" s="466">
        <v>1.2301289708160246E-2</v>
      </c>
      <c r="L14" s="466">
        <v>4.948650812854076E-2</v>
      </c>
      <c r="M14" s="466">
        <v>2.8530828996170604E-3</v>
      </c>
      <c r="N14" s="466">
        <v>3.6870879922829879E-3</v>
      </c>
      <c r="O14" s="438">
        <v>0.3545050794588796</v>
      </c>
      <c r="P14" s="531">
        <v>1</v>
      </c>
    </row>
    <row r="15" spans="2:16" s="23" customFormat="1" ht="12.6" customHeight="1" x14ac:dyDescent="0.2">
      <c r="B15" s="649"/>
      <c r="C15" s="650" t="s">
        <v>147</v>
      </c>
      <c r="D15" s="1157" t="s">
        <v>142</v>
      </c>
      <c r="E15" s="1129" t="s">
        <v>145</v>
      </c>
      <c r="F15" s="645"/>
      <c r="G15" s="646"/>
      <c r="H15" s="1157" t="s">
        <v>143</v>
      </c>
      <c r="I15" s="1129" t="s">
        <v>145</v>
      </c>
      <c r="J15" s="646"/>
      <c r="K15" s="645"/>
      <c r="L15" s="1157" t="s">
        <v>144</v>
      </c>
      <c r="M15" s="1129" t="s">
        <v>145</v>
      </c>
      <c r="N15" s="646"/>
      <c r="O15" s="645"/>
      <c r="P15" s="1200" t="s">
        <v>22</v>
      </c>
    </row>
    <row r="16" spans="2:16" s="23" customFormat="1" x14ac:dyDescent="0.2">
      <c r="B16" s="210"/>
      <c r="C16" s="211"/>
      <c r="D16" s="1203"/>
      <c r="E16" s="1130"/>
      <c r="F16" s="212"/>
      <c r="G16" s="213"/>
      <c r="H16" s="1203"/>
      <c r="I16" s="1130"/>
      <c r="J16" s="213"/>
      <c r="K16" s="212"/>
      <c r="L16" s="1203"/>
      <c r="M16" s="1130"/>
      <c r="N16" s="213"/>
      <c r="O16" s="212"/>
      <c r="P16" s="1201"/>
    </row>
    <row r="17" spans="2:17" s="23" customFormat="1" x14ac:dyDescent="0.2">
      <c r="B17" s="651"/>
      <c r="C17" s="616"/>
      <c r="D17" s="1158"/>
      <c r="E17" s="1131"/>
      <c r="F17" s="647"/>
      <c r="G17" s="648"/>
      <c r="H17" s="1158"/>
      <c r="I17" s="1131"/>
      <c r="J17" s="648"/>
      <c r="K17" s="647"/>
      <c r="L17" s="1158"/>
      <c r="M17" s="1131"/>
      <c r="N17" s="648"/>
      <c r="O17" s="647"/>
      <c r="P17" s="1202"/>
    </row>
    <row r="18" spans="2:17" s="31" customFormat="1" ht="13.35" customHeight="1" x14ac:dyDescent="0.2">
      <c r="B18" s="29"/>
      <c r="C18" s="525" t="s">
        <v>181</v>
      </c>
      <c r="D18" s="200">
        <v>76022.891923579751</v>
      </c>
      <c r="E18" s="206">
        <v>7.3934246126912351E-2</v>
      </c>
      <c r="F18" s="247"/>
      <c r="G18" s="46"/>
      <c r="H18" s="199">
        <v>96595.663666618071</v>
      </c>
      <c r="I18" s="206">
        <v>9.9579197578886003E-2</v>
      </c>
      <c r="J18" s="29"/>
      <c r="K18" s="535"/>
      <c r="L18" s="200">
        <v>6542.5258979421806</v>
      </c>
      <c r="M18" s="207">
        <v>1.1990880841082463E-2</v>
      </c>
      <c r="N18" s="46"/>
      <c r="O18" s="535"/>
      <c r="P18" s="202">
        <v>179161.08148814001</v>
      </c>
    </row>
    <row r="19" spans="2:17" s="23" customFormat="1" ht="13.35" customHeight="1" x14ac:dyDescent="0.2">
      <c r="B19" s="29"/>
      <c r="C19" s="525" t="s">
        <v>259</v>
      </c>
      <c r="D19" s="200">
        <v>77610.282289090595</v>
      </c>
      <c r="E19" s="206">
        <v>2.0880425952574111E-2</v>
      </c>
      <c r="F19" s="533"/>
      <c r="G19" s="106"/>
      <c r="H19" s="199">
        <v>101124.96866723608</v>
      </c>
      <c r="I19" s="206">
        <v>4.688932016917513E-2</v>
      </c>
      <c r="J19" s="536"/>
      <c r="K19" s="534"/>
      <c r="L19" s="200">
        <v>6227.7821168633136</v>
      </c>
      <c r="M19" s="207">
        <v>-4.8107380236410369E-2</v>
      </c>
      <c r="N19" s="106"/>
      <c r="O19" s="534"/>
      <c r="P19" s="202">
        <v>184963.03307318999</v>
      </c>
      <c r="Q19" s="457"/>
    </row>
    <row r="20" spans="2:17" s="23" customFormat="1" ht="13.35" customHeight="1" x14ac:dyDescent="0.2">
      <c r="B20" s="29"/>
      <c r="C20" s="525" t="s">
        <v>261</v>
      </c>
      <c r="D20" s="200">
        <v>79439.59240697771</v>
      </c>
      <c r="E20" s="206">
        <v>2.3570460819522854E-2</v>
      </c>
      <c r="F20" s="533"/>
      <c r="G20" s="106"/>
      <c r="H20" s="199">
        <v>105327.35770343732</v>
      </c>
      <c r="I20" s="206">
        <v>4.1556393950832327E-2</v>
      </c>
      <c r="J20" s="536"/>
      <c r="K20" s="534"/>
      <c r="L20" s="200">
        <v>5820.2455734349287</v>
      </c>
      <c r="M20" s="207">
        <v>-6.5438471639024609E-2</v>
      </c>
      <c r="N20" s="106"/>
      <c r="O20" s="534"/>
      <c r="P20" s="202">
        <v>190587.19568384995</v>
      </c>
      <c r="Q20" s="457"/>
    </row>
    <row r="21" spans="2:17" s="23" customFormat="1" ht="13.35" customHeight="1" x14ac:dyDescent="0.2">
      <c r="B21" s="29"/>
      <c r="C21" s="525" t="s">
        <v>331</v>
      </c>
      <c r="D21" s="200">
        <v>84088.00461663022</v>
      </c>
      <c r="E21" s="206">
        <v>5.8515056142762978E-2</v>
      </c>
      <c r="F21" s="247"/>
      <c r="G21" s="46"/>
      <c r="H21" s="199">
        <v>114280.65228487343</v>
      </c>
      <c r="I21" s="206">
        <v>8.5004454461349521E-2</v>
      </c>
      <c r="J21" s="29"/>
      <c r="K21" s="535"/>
      <c r="L21" s="200">
        <v>6393.2406874963335</v>
      </c>
      <c r="M21" s="207">
        <v>9.8448614724557126E-2</v>
      </c>
      <c r="N21" s="46"/>
      <c r="O21" s="535"/>
      <c r="P21" s="202">
        <v>204761.89758899997</v>
      </c>
      <c r="Q21" s="457"/>
    </row>
    <row r="22" spans="2:17" s="23" customFormat="1" ht="13.35" customHeight="1" x14ac:dyDescent="0.2">
      <c r="B22" s="78"/>
      <c r="C22" s="461" t="s">
        <v>337</v>
      </c>
      <c r="D22" s="200">
        <v>90036.487372614458</v>
      </c>
      <c r="E22" s="206">
        <v>7.0741157232880658E-2</v>
      </c>
      <c r="F22" s="247"/>
      <c r="G22" s="46"/>
      <c r="H22" s="199">
        <v>122614.55482088312</v>
      </c>
      <c r="I22" s="206">
        <v>7.2924877215745365E-2</v>
      </c>
      <c r="J22" s="29"/>
      <c r="K22" s="535"/>
      <c r="L22" s="200">
        <v>5961.7868948823852</v>
      </c>
      <c r="M22" s="207">
        <v>-6.7485929859917526E-2</v>
      </c>
      <c r="N22" s="46"/>
      <c r="O22" s="535"/>
      <c r="P22" s="202">
        <v>218612.82908837998</v>
      </c>
      <c r="Q22" s="457"/>
    </row>
    <row r="23" spans="2:17" s="23" customFormat="1" ht="13.35" customHeight="1" x14ac:dyDescent="0.2">
      <c r="B23" s="462"/>
      <c r="C23" s="537" t="s">
        <v>146</v>
      </c>
      <c r="D23" s="538"/>
      <c r="E23" s="465"/>
      <c r="F23" s="538"/>
      <c r="G23" s="539"/>
      <c r="H23" s="464"/>
      <c r="I23" s="465"/>
      <c r="J23" s="541"/>
      <c r="K23" s="540"/>
      <c r="L23" s="465"/>
      <c r="M23" s="529"/>
      <c r="N23" s="539"/>
      <c r="O23" s="540"/>
      <c r="P23" s="529"/>
    </row>
    <row r="24" spans="2:17" s="23" customFormat="1" ht="13.35" customHeight="1" x14ac:dyDescent="0.2">
      <c r="B24" s="29"/>
      <c r="C24" s="525" t="s">
        <v>181</v>
      </c>
      <c r="D24" s="205">
        <v>0.42432704297228896</v>
      </c>
      <c r="E24" s="46"/>
      <c r="F24" s="247"/>
      <c r="G24" s="46"/>
      <c r="H24" s="205">
        <v>0.53915539504606336</v>
      </c>
      <c r="I24" s="206"/>
      <c r="J24" s="29"/>
      <c r="K24" s="535"/>
      <c r="L24" s="206">
        <v>3.6517561981647663E-2</v>
      </c>
      <c r="M24" s="207"/>
      <c r="N24" s="46"/>
      <c r="O24" s="535"/>
      <c r="P24" s="530">
        <v>1</v>
      </c>
    </row>
    <row r="25" spans="2:17" s="23" customFormat="1" ht="13.35" customHeight="1" x14ac:dyDescent="0.2">
      <c r="B25" s="29"/>
      <c r="C25" s="525" t="s">
        <v>259</v>
      </c>
      <c r="D25" s="205">
        <v>0.41959888416395158</v>
      </c>
      <c r="E25" s="46"/>
      <c r="F25" s="247"/>
      <c r="G25" s="46"/>
      <c r="H25" s="205">
        <v>0.5467307006542268</v>
      </c>
      <c r="I25" s="206"/>
      <c r="J25" s="29"/>
      <c r="K25" s="535"/>
      <c r="L25" s="206">
        <v>3.3670415181821636E-2</v>
      </c>
      <c r="M25" s="207"/>
      <c r="N25" s="46"/>
      <c r="O25" s="535"/>
      <c r="P25" s="530">
        <v>1</v>
      </c>
    </row>
    <row r="26" spans="2:17" s="23" customFormat="1" ht="13.35" customHeight="1" x14ac:dyDescent="0.2">
      <c r="B26" s="29"/>
      <c r="C26" s="525" t="s">
        <v>261</v>
      </c>
      <c r="D26" s="205">
        <v>0.41681494982881107</v>
      </c>
      <c r="E26" s="46"/>
      <c r="F26" s="247"/>
      <c r="G26" s="46"/>
      <c r="H26" s="205">
        <v>0.55264655805186702</v>
      </c>
      <c r="I26" s="206"/>
      <c r="J26" s="29"/>
      <c r="K26" s="535"/>
      <c r="L26" s="206">
        <v>3.0538492119321987E-2</v>
      </c>
      <c r="M26" s="207"/>
      <c r="N26" s="46"/>
      <c r="O26" s="535"/>
      <c r="P26" s="530">
        <v>1</v>
      </c>
    </row>
    <row r="27" spans="2:17" s="23" customFormat="1" ht="13.35" customHeight="1" x14ac:dyDescent="0.2">
      <c r="B27" s="29"/>
      <c r="C27" s="525" t="s">
        <v>331</v>
      </c>
      <c r="D27" s="205">
        <v>0.41066236251342259</v>
      </c>
      <c r="E27" s="46"/>
      <c r="F27" s="247"/>
      <c r="G27" s="46"/>
      <c r="H27" s="205">
        <v>0.55811483303528786</v>
      </c>
      <c r="I27" s="206"/>
      <c r="J27" s="29"/>
      <c r="K27" s="535"/>
      <c r="L27" s="206">
        <v>3.1222804451289599E-2</v>
      </c>
      <c r="M27" s="207"/>
      <c r="N27" s="46"/>
      <c r="O27" s="535"/>
      <c r="P27" s="530">
        <v>1</v>
      </c>
    </row>
    <row r="28" spans="2:17" s="23" customFormat="1" ht="13.35" customHeight="1" x14ac:dyDescent="0.2">
      <c r="B28" s="78"/>
      <c r="C28" s="461" t="s">
        <v>337</v>
      </c>
      <c r="D28" s="439">
        <v>0.41185363067697572</v>
      </c>
      <c r="E28" s="214"/>
      <c r="F28" s="248"/>
      <c r="G28" s="214"/>
      <c r="H28" s="439">
        <v>0.56087538564039607</v>
      </c>
      <c r="I28" s="466"/>
      <c r="J28" s="78"/>
      <c r="K28" s="282"/>
      <c r="L28" s="466">
        <v>2.7270983682628144E-2</v>
      </c>
      <c r="M28" s="438"/>
      <c r="N28" s="214"/>
      <c r="O28" s="282"/>
      <c r="P28" s="531">
        <v>1</v>
      </c>
    </row>
    <row r="29" spans="2:17" x14ac:dyDescent="0.2">
      <c r="E29" s="11"/>
      <c r="H29" s="433" t="s">
        <v>173</v>
      </c>
    </row>
    <row r="31" spans="2:17" ht="11.25" x14ac:dyDescent="0.2">
      <c r="B31" s="128">
        <v>0.5</v>
      </c>
      <c r="C31" s="128"/>
      <c r="D31" s="128"/>
      <c r="E31" s="128"/>
      <c r="F31" s="128"/>
      <c r="G31" s="128"/>
      <c r="H31" s="128"/>
      <c r="I31" s="128"/>
      <c r="J31" s="128"/>
      <c r="K31" s="128"/>
      <c r="L31" s="128"/>
      <c r="M31" s="128"/>
      <c r="N31" s="128"/>
      <c r="O31" s="128"/>
      <c r="P31" s="128"/>
      <c r="Q31" s="133"/>
    </row>
    <row r="32" spans="2:17" x14ac:dyDescent="0.2">
      <c r="J32" s="613"/>
    </row>
    <row r="33" spans="1:21" x14ac:dyDescent="0.2">
      <c r="J33" s="613"/>
      <c r="M33" s="977"/>
      <c r="N33" s="977"/>
      <c r="O33" s="977"/>
      <c r="P33" s="977"/>
      <c r="Q33" s="978"/>
    </row>
    <row r="34" spans="1:21" x14ac:dyDescent="0.2">
      <c r="M34" s="977"/>
      <c r="N34" s="977"/>
      <c r="O34" s="979"/>
      <c r="P34" s="980"/>
      <c r="Q34" s="978"/>
    </row>
    <row r="35" spans="1:21" x14ac:dyDescent="0.2">
      <c r="M35" s="981"/>
      <c r="N35" s="977"/>
      <c r="O35" s="979"/>
      <c r="P35" s="980"/>
      <c r="Q35" s="978"/>
    </row>
    <row r="36" spans="1:21" x14ac:dyDescent="0.2">
      <c r="M36" s="977"/>
      <c r="N36" s="977"/>
      <c r="O36" s="979"/>
      <c r="P36" s="980"/>
      <c r="Q36" s="978"/>
    </row>
    <row r="37" spans="1:21" x14ac:dyDescent="0.2">
      <c r="M37" s="977"/>
      <c r="N37" s="977"/>
      <c r="O37" s="979"/>
      <c r="P37" s="980"/>
      <c r="Q37" s="978"/>
    </row>
    <row r="38" spans="1:21" x14ac:dyDescent="0.2">
      <c r="M38" s="977"/>
      <c r="N38" s="977"/>
      <c r="O38" s="979"/>
      <c r="P38" s="980"/>
      <c r="Q38" s="978"/>
    </row>
    <row r="39" spans="1:21" x14ac:dyDescent="0.2">
      <c r="M39" s="977"/>
      <c r="N39" s="977"/>
      <c r="O39" s="977"/>
      <c r="P39" s="977"/>
      <c r="Q39" s="978"/>
    </row>
    <row r="40" spans="1:21" x14ac:dyDescent="0.2">
      <c r="A40" s="978"/>
      <c r="B40" s="765"/>
      <c r="C40" s="977"/>
      <c r="D40" s="977"/>
      <c r="E40" s="977"/>
      <c r="F40" s="977"/>
      <c r="G40" s="977"/>
      <c r="H40" s="977"/>
      <c r="I40" s="977"/>
      <c r="J40" s="977"/>
      <c r="K40" s="977"/>
      <c r="L40" s="977"/>
      <c r="M40" s="977"/>
      <c r="N40" s="977"/>
      <c r="O40" s="977"/>
      <c r="P40" s="977"/>
      <c r="Q40" s="978"/>
      <c r="R40" s="978"/>
      <c r="S40" s="978"/>
      <c r="T40" s="978"/>
      <c r="U40" s="978"/>
    </row>
    <row r="41" spans="1:21" x14ac:dyDescent="0.2">
      <c r="A41" s="978"/>
      <c r="B41" s="765"/>
      <c r="C41" s="982"/>
      <c r="D41" s="982"/>
      <c r="E41" s="983"/>
      <c r="F41" s="983"/>
      <c r="G41" s="984"/>
      <c r="H41" s="984"/>
      <c r="I41" s="983"/>
      <c r="J41" s="983"/>
      <c r="K41" s="984"/>
      <c r="L41" s="984"/>
      <c r="M41" s="984"/>
      <c r="N41" s="984"/>
      <c r="O41" s="984"/>
      <c r="P41" s="984"/>
      <c r="Q41" s="978"/>
      <c r="R41" s="978"/>
      <c r="S41" s="978"/>
      <c r="T41" s="978"/>
      <c r="U41" s="978"/>
    </row>
    <row r="42" spans="1:21" x14ac:dyDescent="0.2">
      <c r="A42" s="978"/>
      <c r="B42" s="765"/>
      <c r="C42" s="985"/>
      <c r="D42" s="986"/>
      <c r="E42" s="987"/>
      <c r="F42" s="987"/>
      <c r="G42" s="988"/>
      <c r="H42" s="988"/>
      <c r="I42" s="989"/>
      <c r="J42" s="987"/>
      <c r="K42" s="988"/>
      <c r="L42" s="988"/>
      <c r="M42" s="988"/>
      <c r="N42" s="988"/>
      <c r="O42" s="988"/>
      <c r="P42" s="988"/>
      <c r="Q42" s="978"/>
      <c r="R42" s="978"/>
      <c r="S42" s="978"/>
      <c r="T42" s="978"/>
      <c r="U42" s="978"/>
    </row>
    <row r="43" spans="1:21" x14ac:dyDescent="0.2">
      <c r="A43" s="978"/>
      <c r="B43" s="765"/>
      <c r="C43" s="977"/>
      <c r="D43" s="977"/>
      <c r="E43" s="977"/>
      <c r="F43" s="977"/>
      <c r="G43" s="977"/>
      <c r="H43" s="977"/>
      <c r="I43" s="977"/>
      <c r="J43" s="977"/>
      <c r="K43" s="977"/>
      <c r="L43" s="977"/>
      <c r="M43" s="977"/>
      <c r="N43" s="977"/>
      <c r="O43" s="977"/>
      <c r="P43" s="977"/>
      <c r="Q43" s="978"/>
      <c r="R43" s="978"/>
      <c r="S43" s="978"/>
      <c r="T43" s="978"/>
      <c r="U43" s="978"/>
    </row>
    <row r="44" spans="1:21" x14ac:dyDescent="0.2">
      <c r="A44" s="978"/>
      <c r="B44" s="765"/>
      <c r="C44" s="977"/>
      <c r="D44" s="977"/>
      <c r="E44" s="977"/>
      <c r="F44" s="977"/>
      <c r="G44" s="977"/>
      <c r="H44" s="977"/>
      <c r="I44" s="977"/>
      <c r="J44" s="977"/>
      <c r="K44" s="977"/>
      <c r="L44" s="977"/>
      <c r="M44" s="977"/>
      <c r="N44" s="977"/>
      <c r="O44" s="977"/>
      <c r="P44" s="977"/>
      <c r="Q44" s="978"/>
      <c r="R44" s="978"/>
      <c r="S44" s="978"/>
      <c r="T44" s="978"/>
      <c r="U44" s="978"/>
    </row>
    <row r="45" spans="1:21" x14ac:dyDescent="0.2">
      <c r="A45" s="978"/>
      <c r="B45" s="765"/>
      <c r="C45" s="977"/>
      <c r="D45" s="977"/>
      <c r="E45" s="977"/>
      <c r="F45" s="977"/>
      <c r="G45" s="977"/>
      <c r="H45" s="977"/>
      <c r="I45" s="977"/>
      <c r="J45" s="977"/>
      <c r="K45" s="977"/>
      <c r="L45" s="977"/>
      <c r="M45" s="977"/>
      <c r="N45" s="977"/>
      <c r="O45" s="977"/>
      <c r="P45" s="977"/>
      <c r="Q45" s="978"/>
      <c r="R45" s="978"/>
      <c r="S45" s="978"/>
      <c r="T45" s="978"/>
      <c r="U45" s="978"/>
    </row>
  </sheetData>
  <mergeCells count="8">
    <mergeCell ref="D2:O2"/>
    <mergeCell ref="P15:P17"/>
    <mergeCell ref="E15:E17"/>
    <mergeCell ref="I15:I17"/>
    <mergeCell ref="M15:M17"/>
    <mergeCell ref="D15:D17"/>
    <mergeCell ref="H15:H17"/>
    <mergeCell ref="L15:L17"/>
  </mergeCells>
  <hyperlinks>
    <hyperlink ref="H29"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R43"/>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8.42578125" style="26" customWidth="1"/>
    <col min="4" max="4" width="9.42578125" style="26" customWidth="1"/>
    <col min="5" max="5" width="9.85546875" style="26" customWidth="1"/>
    <col min="6" max="6" width="7.7109375" style="26" customWidth="1"/>
    <col min="7" max="7" width="5.85546875" style="26" customWidth="1"/>
    <col min="8" max="8" width="10" style="26" customWidth="1"/>
    <col min="9" max="9" width="10.42578125" style="26" customWidth="1"/>
    <col min="10" max="10" width="6" style="26" customWidth="1"/>
    <col min="11" max="11" width="6.28515625" style="26" customWidth="1"/>
    <col min="12" max="12" width="10.140625" style="26" customWidth="1"/>
    <col min="13" max="13" width="10.28515625" style="26" customWidth="1"/>
    <col min="14" max="14" width="7.85546875" style="26" customWidth="1"/>
    <col min="15" max="15" width="7.28515625" style="26" customWidth="1"/>
    <col min="16" max="16" width="10.5703125" style="26" customWidth="1"/>
    <col min="17" max="17" width="10.7109375" style="5" customWidth="1"/>
    <col min="18" max="16384" width="9.140625" style="11"/>
  </cols>
  <sheetData>
    <row r="1" spans="2:18" s="4" customFormat="1" ht="15" customHeight="1" x14ac:dyDescent="0.2">
      <c r="B1" s="192" t="s">
        <v>372</v>
      </c>
      <c r="C1" s="112"/>
      <c r="D1" s="112"/>
      <c r="E1" s="112"/>
      <c r="F1" s="112"/>
      <c r="G1" s="112"/>
      <c r="H1" s="112"/>
      <c r="I1" s="112"/>
      <c r="J1" s="112"/>
      <c r="K1" s="112"/>
      <c r="L1" s="112"/>
      <c r="M1" s="112"/>
      <c r="N1" s="112"/>
      <c r="O1" s="81"/>
      <c r="P1" s="81"/>
      <c r="Q1" s="2"/>
    </row>
    <row r="2" spans="2:18" s="4" customFormat="1" ht="15" customHeight="1" x14ac:dyDescent="0.2">
      <c r="B2" s="782"/>
      <c r="C2" s="696" t="s">
        <v>67</v>
      </c>
      <c r="D2" s="1204" t="s">
        <v>243</v>
      </c>
      <c r="E2" s="1198"/>
      <c r="F2" s="1198"/>
      <c r="G2" s="1198"/>
      <c r="H2" s="1198"/>
      <c r="I2" s="1198"/>
      <c r="J2" s="1198"/>
      <c r="K2" s="1198"/>
      <c r="L2" s="1198"/>
      <c r="M2" s="1198"/>
      <c r="N2" s="1198"/>
      <c r="O2" s="1199"/>
      <c r="P2" s="783" t="s">
        <v>22</v>
      </c>
      <c r="Q2" s="50"/>
    </row>
    <row r="3" spans="2:18" ht="13.35" customHeight="1" x14ac:dyDescent="0.2">
      <c r="B3" s="784"/>
      <c r="C3" s="189" t="s">
        <v>131</v>
      </c>
      <c r="D3" s="787" t="s">
        <v>118</v>
      </c>
      <c r="E3" s="785" t="s">
        <v>119</v>
      </c>
      <c r="F3" s="785" t="s">
        <v>120</v>
      </c>
      <c r="G3" s="785" t="s">
        <v>121</v>
      </c>
      <c r="H3" s="785" t="s">
        <v>122</v>
      </c>
      <c r="I3" s="785" t="s">
        <v>123</v>
      </c>
      <c r="J3" s="785" t="s">
        <v>124</v>
      </c>
      <c r="K3" s="785" t="s">
        <v>125</v>
      </c>
      <c r="L3" s="785" t="s">
        <v>126</v>
      </c>
      <c r="M3" s="785" t="s">
        <v>127</v>
      </c>
      <c r="N3" s="785" t="s">
        <v>128</v>
      </c>
      <c r="O3" s="786" t="s">
        <v>129</v>
      </c>
      <c r="P3" s="786"/>
    </row>
    <row r="4" spans="2:18" s="23" customFormat="1" ht="13.35" customHeight="1" x14ac:dyDescent="0.2">
      <c r="B4" s="29"/>
      <c r="C4" s="614" t="s">
        <v>260</v>
      </c>
      <c r="D4" s="194">
        <v>295.53000899669166</v>
      </c>
      <c r="E4" s="118">
        <v>35229.427384356415</v>
      </c>
      <c r="F4" s="118">
        <v>23729.768190777144</v>
      </c>
      <c r="G4" s="118">
        <v>832.45361216334152</v>
      </c>
      <c r="H4" s="118">
        <v>959.75190180952336</v>
      </c>
      <c r="I4" s="118">
        <v>45689.550138047758</v>
      </c>
      <c r="J4" s="118">
        <v>985.09558882822489</v>
      </c>
      <c r="K4" s="118">
        <v>2856.793500639883</v>
      </c>
      <c r="L4" s="118">
        <v>9158.9012844436165</v>
      </c>
      <c r="M4" s="118">
        <v>629.93580317690726</v>
      </c>
      <c r="N4" s="118">
        <v>699.16054426820608</v>
      </c>
      <c r="O4" s="118">
        <v>59631.675029562241</v>
      </c>
      <c r="P4" s="451">
        <v>180698.04298706996</v>
      </c>
      <c r="Q4" s="31"/>
      <c r="R4" s="457"/>
    </row>
    <row r="5" spans="2:18" s="23" customFormat="1" ht="13.35" customHeight="1" x14ac:dyDescent="0.2">
      <c r="B5" s="29"/>
      <c r="C5" s="614" t="s">
        <v>283</v>
      </c>
      <c r="D5" s="194">
        <v>241.4966330146859</v>
      </c>
      <c r="E5" s="118">
        <v>38040.14155655443</v>
      </c>
      <c r="F5" s="118">
        <v>26589.943955534498</v>
      </c>
      <c r="G5" s="118">
        <v>941.21345493408728</v>
      </c>
      <c r="H5" s="118">
        <v>1063.2271724398852</v>
      </c>
      <c r="I5" s="118">
        <v>43230.236552928262</v>
      </c>
      <c r="J5" s="118">
        <v>1004.696076421121</v>
      </c>
      <c r="K5" s="118">
        <v>2673.4823269520302</v>
      </c>
      <c r="L5" s="118">
        <v>10025.168467932539</v>
      </c>
      <c r="M5" s="118">
        <v>626.82108320216423</v>
      </c>
      <c r="N5" s="118">
        <v>917.00823172505045</v>
      </c>
      <c r="O5" s="118">
        <v>59834.940579871152</v>
      </c>
      <c r="P5" s="451">
        <v>185188.37609150988</v>
      </c>
      <c r="Q5" s="31"/>
      <c r="R5" s="457"/>
    </row>
    <row r="6" spans="2:18" s="23" customFormat="1" ht="13.35" customHeight="1" x14ac:dyDescent="0.2">
      <c r="B6" s="29"/>
      <c r="C6" s="614" t="s">
        <v>335</v>
      </c>
      <c r="D6" s="194">
        <v>249.45491886896244</v>
      </c>
      <c r="E6" s="118">
        <v>42929.699516815963</v>
      </c>
      <c r="F6" s="118">
        <v>24831.194396493804</v>
      </c>
      <c r="G6" s="118">
        <v>1816.6425771242177</v>
      </c>
      <c r="H6" s="118">
        <v>1222.3034785949535</v>
      </c>
      <c r="I6" s="118">
        <v>44257.472936934515</v>
      </c>
      <c r="J6" s="118">
        <v>1112.2596751081537</v>
      </c>
      <c r="K6" s="118">
        <v>2802.1922765512995</v>
      </c>
      <c r="L6" s="118">
        <v>10968.041416350836</v>
      </c>
      <c r="M6" s="118">
        <v>617.6206664818834</v>
      </c>
      <c r="N6" s="118">
        <v>814.81540026458219</v>
      </c>
      <c r="O6" s="118">
        <v>69704.583536889768</v>
      </c>
      <c r="P6" s="451">
        <v>201326.28079647897</v>
      </c>
      <c r="Q6" s="31"/>
      <c r="R6" s="457"/>
    </row>
    <row r="7" spans="2:18" s="23" customFormat="1" ht="13.35" customHeight="1" x14ac:dyDescent="0.2">
      <c r="B7" s="29"/>
      <c r="C7" s="614" t="s">
        <v>365</v>
      </c>
      <c r="D7" s="194">
        <v>206.90014694691638</v>
      </c>
      <c r="E7" s="118">
        <v>44696.028498529478</v>
      </c>
      <c r="F7" s="118">
        <v>26292.091148430296</v>
      </c>
      <c r="G7" s="118">
        <v>1582.975861718189</v>
      </c>
      <c r="H7" s="118">
        <v>1479.7229283823456</v>
      </c>
      <c r="I7" s="118">
        <v>43441.748962997037</v>
      </c>
      <c r="J7" s="118">
        <v>1163.2790045009403</v>
      </c>
      <c r="K7" s="118">
        <v>2761.786849589158</v>
      </c>
      <c r="L7" s="118">
        <v>10369.073751683327</v>
      </c>
      <c r="M7" s="118">
        <v>612.43703614128572</v>
      </c>
      <c r="N7" s="118">
        <v>758.50132416851841</v>
      </c>
      <c r="O7" s="118">
        <v>75665.508310093806</v>
      </c>
      <c r="P7" s="451">
        <v>209030.05382318131</v>
      </c>
      <c r="Q7" s="31"/>
      <c r="R7" s="457"/>
    </row>
    <row r="8" spans="2:18" s="23" customFormat="1" ht="13.35" customHeight="1" x14ac:dyDescent="0.2">
      <c r="B8" s="462"/>
      <c r="C8" s="537" t="s">
        <v>146</v>
      </c>
      <c r="D8" s="544"/>
      <c r="E8" s="542"/>
      <c r="F8" s="542"/>
      <c r="G8" s="542"/>
      <c r="H8" s="542"/>
      <c r="I8" s="542"/>
      <c r="J8" s="542"/>
      <c r="K8" s="542"/>
      <c r="L8" s="542"/>
      <c r="M8" s="542"/>
      <c r="N8" s="542"/>
      <c r="O8" s="543"/>
      <c r="P8" s="543"/>
      <c r="Q8" s="31"/>
    </row>
    <row r="9" spans="2:18" s="23" customFormat="1" ht="13.35" customHeight="1" x14ac:dyDescent="0.2">
      <c r="B9" s="29"/>
      <c r="C9" s="614" t="s">
        <v>260</v>
      </c>
      <c r="D9" s="197">
        <v>1.6354909223772758E-3</v>
      </c>
      <c r="E9" s="82">
        <v>0.19496297138579025</v>
      </c>
      <c r="F9" s="82">
        <v>0.13132277360898231</v>
      </c>
      <c r="G9" s="82">
        <v>4.6068767453276106E-3</v>
      </c>
      <c r="H9" s="82">
        <v>5.311357477613631E-3</v>
      </c>
      <c r="I9" s="82">
        <v>0.25285027653186659</v>
      </c>
      <c r="J9" s="82">
        <v>5.4516118301221137E-3</v>
      </c>
      <c r="K9" s="82">
        <v>1.580976447456215E-2</v>
      </c>
      <c r="L9" s="82">
        <v>5.0686222900039886E-2</v>
      </c>
      <c r="M9" s="82">
        <v>3.4861241038564154E-3</v>
      </c>
      <c r="N9" s="82">
        <v>3.8692203452266234E-3</v>
      </c>
      <c r="O9" s="116">
        <v>0.33000730967423508</v>
      </c>
      <c r="P9" s="195">
        <v>1</v>
      </c>
      <c r="Q9" s="31"/>
    </row>
    <row r="10" spans="2:18" s="23" customFormat="1" ht="13.35" customHeight="1" x14ac:dyDescent="0.2">
      <c r="B10" s="29"/>
      <c r="C10" s="614" t="s">
        <v>283</v>
      </c>
      <c r="D10" s="197">
        <v>1.3040593481707058E-3</v>
      </c>
      <c r="E10" s="82">
        <v>0.20541322495185707</v>
      </c>
      <c r="F10" s="82">
        <v>0.14358322329256354</v>
      </c>
      <c r="G10" s="82">
        <v>5.0824650812262189E-3</v>
      </c>
      <c r="H10" s="82">
        <v>5.7413278029637077E-3</v>
      </c>
      <c r="I10" s="82">
        <v>0.23343925501871815</v>
      </c>
      <c r="J10" s="82">
        <v>5.4252653305013896E-3</v>
      </c>
      <c r="K10" s="82">
        <v>1.4436555810775849E-2</v>
      </c>
      <c r="L10" s="82">
        <v>5.4134976932778189E-2</v>
      </c>
      <c r="M10" s="82">
        <v>3.3847755265828555E-3</v>
      </c>
      <c r="N10" s="82">
        <v>4.9517591280778634E-3</v>
      </c>
      <c r="O10" s="116">
        <v>0.3231031117757846</v>
      </c>
      <c r="P10" s="195">
        <v>1</v>
      </c>
      <c r="Q10" s="31"/>
    </row>
    <row r="11" spans="2:18" s="23" customFormat="1" ht="13.35" customHeight="1" x14ac:dyDescent="0.2">
      <c r="B11" s="29"/>
      <c r="C11" s="614" t="s">
        <v>335</v>
      </c>
      <c r="D11" s="197">
        <v>1.2390579008467195E-3</v>
      </c>
      <c r="E11" s="82">
        <v>0.21323445377811184</v>
      </c>
      <c r="F11" s="82">
        <v>0.12333806743092669</v>
      </c>
      <c r="G11" s="82">
        <v>9.0233752391257072E-3</v>
      </c>
      <c r="H11" s="82">
        <v>6.0712564388480505E-3</v>
      </c>
      <c r="I11" s="82">
        <v>0.21982958589333132</v>
      </c>
      <c r="J11" s="82">
        <v>5.5246621092282467E-3</v>
      </c>
      <c r="K11" s="82">
        <v>1.391866111798906E-2</v>
      </c>
      <c r="L11" s="82">
        <v>5.4478935253557112E-2</v>
      </c>
      <c r="M11" s="82">
        <v>3.0677597780005535E-3</v>
      </c>
      <c r="N11" s="82">
        <v>4.0472381302681503E-3</v>
      </c>
      <c r="O11" s="116">
        <v>0.34622694692976635</v>
      </c>
      <c r="P11" s="195">
        <v>1</v>
      </c>
      <c r="Q11" s="31"/>
    </row>
    <row r="12" spans="2:18" s="23" customFormat="1" ht="13.35" customHeight="1" x14ac:dyDescent="0.2">
      <c r="B12" s="29"/>
      <c r="C12" s="614" t="s">
        <v>365</v>
      </c>
      <c r="D12" s="198">
        <v>9.8981052323668904E-4</v>
      </c>
      <c r="E12" s="83">
        <v>0.21382584791533318</v>
      </c>
      <c r="F12" s="83">
        <v>0.12578139204169558</v>
      </c>
      <c r="G12" s="83">
        <v>7.5729582075179944E-3</v>
      </c>
      <c r="H12" s="83">
        <v>7.0789960645278515E-3</v>
      </c>
      <c r="I12" s="83">
        <v>0.20782537328218098</v>
      </c>
      <c r="J12" s="83">
        <v>5.5651279958285754E-3</v>
      </c>
      <c r="K12" s="83">
        <v>1.3212391228322391E-2</v>
      </c>
      <c r="L12" s="83">
        <v>4.9605659865803481E-2</v>
      </c>
      <c r="M12" s="83">
        <v>2.9298994328315424E-3</v>
      </c>
      <c r="N12" s="83">
        <v>3.6286711422374471E-3</v>
      </c>
      <c r="O12" s="117">
        <v>0.36198387230048423</v>
      </c>
      <c r="P12" s="196">
        <v>1</v>
      </c>
      <c r="Q12" s="31"/>
    </row>
    <row r="13" spans="2:18" s="23" customFormat="1" ht="12.6" customHeight="1" x14ac:dyDescent="0.2">
      <c r="B13" s="782"/>
      <c r="C13" s="661" t="s">
        <v>147</v>
      </c>
      <c r="D13" s="1157" t="s">
        <v>142</v>
      </c>
      <c r="E13" s="1129" t="s">
        <v>145</v>
      </c>
      <c r="F13" s="646"/>
      <c r="G13" s="646"/>
      <c r="H13" s="1157" t="s">
        <v>143</v>
      </c>
      <c r="I13" s="1129" t="s">
        <v>145</v>
      </c>
      <c r="J13" s="646"/>
      <c r="K13" s="788"/>
      <c r="L13" s="1157" t="s">
        <v>144</v>
      </c>
      <c r="M13" s="1129" t="s">
        <v>145</v>
      </c>
      <c r="N13" s="646"/>
      <c r="O13" s="789"/>
      <c r="P13" s="1129" t="s">
        <v>22</v>
      </c>
      <c r="Q13" s="31"/>
    </row>
    <row r="14" spans="2:18" s="23" customFormat="1" ht="12.6" customHeight="1" x14ac:dyDescent="0.2">
      <c r="B14" s="215"/>
      <c r="C14" s="467"/>
      <c r="D14" s="1203"/>
      <c r="E14" s="1130"/>
      <c r="F14" s="213"/>
      <c r="G14" s="213"/>
      <c r="H14" s="1203"/>
      <c r="I14" s="1130"/>
      <c r="J14" s="213"/>
      <c r="K14" s="216"/>
      <c r="L14" s="1203"/>
      <c r="M14" s="1130"/>
      <c r="N14" s="213"/>
      <c r="O14" s="217"/>
      <c r="P14" s="1130"/>
      <c r="Q14" s="31"/>
    </row>
    <row r="15" spans="2:18" s="23" customFormat="1" ht="12.6" customHeight="1" x14ac:dyDescent="0.2">
      <c r="B15" s="784"/>
      <c r="C15" s="139"/>
      <c r="D15" s="1158"/>
      <c r="E15" s="1131"/>
      <c r="F15" s="648"/>
      <c r="G15" s="648"/>
      <c r="H15" s="1158"/>
      <c r="I15" s="1131"/>
      <c r="J15" s="648"/>
      <c r="K15" s="790"/>
      <c r="L15" s="1158"/>
      <c r="M15" s="1131"/>
      <c r="N15" s="648"/>
      <c r="O15" s="791"/>
      <c r="P15" s="1131"/>
      <c r="Q15" s="31"/>
    </row>
    <row r="16" spans="2:18" s="23" customFormat="1" ht="13.35" customHeight="1" x14ac:dyDescent="0.2">
      <c r="B16" s="29"/>
      <c r="C16" s="614" t="s">
        <v>260</v>
      </c>
      <c r="D16" s="194">
        <v>77091.76007685982</v>
      </c>
      <c r="E16" s="82">
        <v>6.9017335840809046E-2</v>
      </c>
      <c r="F16" s="536"/>
      <c r="G16" s="106"/>
      <c r="H16" s="194">
        <v>97606.010939257234</v>
      </c>
      <c r="I16" s="82">
        <v>2.6313113542956623E-2</v>
      </c>
      <c r="J16" s="536"/>
      <c r="K16" s="402"/>
      <c r="L16" s="118">
        <v>6000.2719709529001</v>
      </c>
      <c r="M16" s="116">
        <v>-0.1888872395808302</v>
      </c>
      <c r="N16" s="106"/>
      <c r="O16" s="208"/>
      <c r="P16" s="84">
        <v>180698.04298706996</v>
      </c>
      <c r="Q16" s="31"/>
    </row>
    <row r="17" spans="2:17" s="23" customFormat="1" ht="13.35" customHeight="1" x14ac:dyDescent="0.2">
      <c r="B17" s="29"/>
      <c r="C17" s="614" t="s">
        <v>283</v>
      </c>
      <c r="D17" s="194">
        <v>76595.924419563104</v>
      </c>
      <c r="E17" s="82">
        <v>-6.4317594617423479E-3</v>
      </c>
      <c r="F17" s="536"/>
      <c r="G17" s="106"/>
      <c r="H17" s="194">
        <v>102169.88973130696</v>
      </c>
      <c r="I17" s="82">
        <v>4.675817347857758E-2</v>
      </c>
      <c r="J17" s="536"/>
      <c r="K17" s="402"/>
      <c r="L17" s="118">
        <v>6422.5619406398282</v>
      </c>
      <c r="M17" s="116">
        <v>7.0378471464496606E-2</v>
      </c>
      <c r="N17" s="106"/>
      <c r="O17" s="208"/>
      <c r="P17" s="84">
        <v>185188.37609150991</v>
      </c>
      <c r="Q17" s="31"/>
    </row>
    <row r="18" spans="2:17" s="23" customFormat="1" ht="13.35" customHeight="1" x14ac:dyDescent="0.2">
      <c r="B18" s="29"/>
      <c r="C18" s="614" t="s">
        <v>335</v>
      </c>
      <c r="D18" s="194">
        <v>82160.460611615243</v>
      </c>
      <c r="E18" s="82">
        <v>7.2647940921396037E-2</v>
      </c>
      <c r="F18" s="536"/>
      <c r="G18" s="106"/>
      <c r="H18" s="194">
        <v>113436.28972586032</v>
      </c>
      <c r="I18" s="82">
        <v>0.11027123572495245</v>
      </c>
      <c r="J18" s="536"/>
      <c r="K18" s="402"/>
      <c r="L18" s="118">
        <v>5729.5304590033729</v>
      </c>
      <c r="M18" s="116">
        <v>-0.10790576845217847</v>
      </c>
      <c r="N18" s="106"/>
      <c r="O18" s="208"/>
      <c r="P18" s="84">
        <v>201326.28079647894</v>
      </c>
      <c r="Q18" s="31"/>
    </row>
    <row r="19" spans="2:17" s="23" customFormat="1" ht="13.35" customHeight="1" x14ac:dyDescent="0.2">
      <c r="B19" s="29"/>
      <c r="C19" s="614" t="s">
        <v>365</v>
      </c>
      <c r="D19" s="194">
        <v>85832.462139441952</v>
      </c>
      <c r="E19" s="82">
        <v>4.4693049436331789E-2</v>
      </c>
      <c r="F19" s="536"/>
      <c r="G19" s="106"/>
      <c r="H19" s="194">
        <v>118753.91553202683</v>
      </c>
      <c r="I19" s="82">
        <v>4.6877642234399053E-2</v>
      </c>
      <c r="J19" s="536"/>
      <c r="K19" s="402"/>
      <c r="L19" s="118">
        <v>4443.6761517125178</v>
      </c>
      <c r="M19" s="116">
        <v>-0.22442577389047058</v>
      </c>
      <c r="N19" s="106"/>
      <c r="O19" s="208"/>
      <c r="P19" s="84">
        <v>209030.05382318128</v>
      </c>
      <c r="Q19" s="31"/>
    </row>
    <row r="20" spans="2:17" s="23" customFormat="1" ht="13.35" customHeight="1" x14ac:dyDescent="0.2">
      <c r="B20" s="462"/>
      <c r="C20" s="463" t="s">
        <v>146</v>
      </c>
      <c r="D20" s="544"/>
      <c r="E20" s="542"/>
      <c r="F20" s="546"/>
      <c r="G20" s="545"/>
      <c r="H20" s="544"/>
      <c r="I20" s="542"/>
      <c r="J20" s="546"/>
      <c r="K20" s="547"/>
      <c r="L20" s="542"/>
      <c r="M20" s="543"/>
      <c r="N20" s="545"/>
      <c r="O20" s="549"/>
      <c r="P20" s="543"/>
      <c r="Q20" s="31"/>
    </row>
    <row r="21" spans="2:17" s="23" customFormat="1" ht="13.35" customHeight="1" x14ac:dyDescent="0.2">
      <c r="B21" s="29"/>
      <c r="C21" s="662" t="s">
        <v>260</v>
      </c>
      <c r="D21" s="197">
        <v>0.42663306587319377</v>
      </c>
      <c r="E21" s="82"/>
      <c r="F21" s="536"/>
      <c r="G21" s="106"/>
      <c r="H21" s="197">
        <v>0.54016086353653281</v>
      </c>
      <c r="I21" s="82"/>
      <c r="J21" s="536"/>
      <c r="K21" s="402"/>
      <c r="L21" s="82">
        <v>3.320607059027339E-2</v>
      </c>
      <c r="M21" s="116"/>
      <c r="N21" s="106"/>
      <c r="O21" s="208"/>
      <c r="P21" s="195">
        <v>1</v>
      </c>
      <c r="Q21" s="31"/>
    </row>
    <row r="22" spans="2:17" s="23" customFormat="1" ht="13.35" customHeight="1" x14ac:dyDescent="0.2">
      <c r="B22" s="29"/>
      <c r="C22" s="662" t="s">
        <v>283</v>
      </c>
      <c r="D22" s="197">
        <v>0.41361086498060551</v>
      </c>
      <c r="E22" s="82"/>
      <c r="F22" s="536"/>
      <c r="G22" s="106"/>
      <c r="H22" s="197">
        <v>0.55170789812866128</v>
      </c>
      <c r="I22" s="82"/>
      <c r="J22" s="536"/>
      <c r="K22" s="402"/>
      <c r="L22" s="82">
        <v>3.4681236890733096E-2</v>
      </c>
      <c r="M22" s="116"/>
      <c r="N22" s="106"/>
      <c r="O22" s="208"/>
      <c r="P22" s="195">
        <v>1</v>
      </c>
      <c r="Q22" s="31"/>
    </row>
    <row r="23" spans="2:17" s="23" customFormat="1" ht="13.35" customHeight="1" x14ac:dyDescent="0.2">
      <c r="B23" s="29"/>
      <c r="C23" s="662" t="s">
        <v>335</v>
      </c>
      <c r="D23" s="197">
        <v>0.40809605326525344</v>
      </c>
      <c r="E23" s="82"/>
      <c r="F23" s="536"/>
      <c r="G23" s="106"/>
      <c r="H23" s="197">
        <v>0.56344501709905048</v>
      </c>
      <c r="I23" s="82"/>
      <c r="J23" s="536"/>
      <c r="K23" s="402"/>
      <c r="L23" s="82">
        <v>2.8458929635696021E-2</v>
      </c>
      <c r="M23" s="116"/>
      <c r="N23" s="106"/>
      <c r="O23" s="208"/>
      <c r="P23" s="195">
        <v>1</v>
      </c>
      <c r="Q23" s="31"/>
    </row>
    <row r="24" spans="2:17" s="23" customFormat="1" ht="13.35" customHeight="1" x14ac:dyDescent="0.2">
      <c r="B24" s="78"/>
      <c r="C24" s="663" t="s">
        <v>365</v>
      </c>
      <c r="D24" s="198">
        <v>0.41062259024268211</v>
      </c>
      <c r="E24" s="83"/>
      <c r="F24" s="548"/>
      <c r="G24" s="193"/>
      <c r="H24" s="198">
        <v>0.56811885831728715</v>
      </c>
      <c r="I24" s="83"/>
      <c r="J24" s="548"/>
      <c r="K24" s="315"/>
      <c r="L24" s="83">
        <v>2.1258551440030856E-2</v>
      </c>
      <c r="M24" s="117"/>
      <c r="N24" s="193"/>
      <c r="O24" s="209"/>
      <c r="P24" s="196">
        <v>1</v>
      </c>
      <c r="Q24" s="31"/>
    </row>
    <row r="25" spans="2:17" s="23" customFormat="1" ht="13.35" customHeight="1" x14ac:dyDescent="0.2">
      <c r="I25" s="433" t="s">
        <v>173</v>
      </c>
      <c r="Q25" s="31"/>
    </row>
    <row r="26" spans="2:17" s="23" customFormat="1" ht="13.35" customHeight="1" x14ac:dyDescent="0.2">
      <c r="Q26" s="31"/>
    </row>
    <row r="27" spans="2:17" ht="11.25" x14ac:dyDescent="0.2">
      <c r="B27" s="128">
        <v>0.5</v>
      </c>
      <c r="C27" s="128"/>
      <c r="D27" s="128"/>
      <c r="E27" s="128"/>
      <c r="F27" s="128"/>
      <c r="G27" s="128"/>
      <c r="H27" s="128"/>
      <c r="I27" s="128"/>
      <c r="J27" s="128"/>
      <c r="K27" s="128"/>
      <c r="L27" s="128"/>
      <c r="M27" s="128"/>
      <c r="N27" s="128"/>
      <c r="O27" s="128"/>
      <c r="P27" s="128"/>
      <c r="Q27" s="133"/>
    </row>
    <row r="28" spans="2:17" x14ac:dyDescent="0.2">
      <c r="C28" s="977"/>
      <c r="D28" s="977"/>
      <c r="E28" s="977"/>
      <c r="F28" s="977"/>
      <c r="G28" s="977"/>
      <c r="H28" s="977"/>
      <c r="I28" s="977"/>
      <c r="J28" s="977"/>
      <c r="K28" s="977"/>
      <c r="L28" s="977"/>
      <c r="M28" s="977"/>
      <c r="N28" s="977"/>
      <c r="O28" s="977"/>
      <c r="P28" s="977"/>
      <c r="Q28" s="990"/>
    </row>
    <row r="29" spans="2:17" x14ac:dyDescent="0.2">
      <c r="C29" s="977"/>
      <c r="D29" s="977"/>
      <c r="E29" s="977"/>
      <c r="F29" s="977"/>
      <c r="G29" s="977"/>
      <c r="H29" s="977"/>
      <c r="I29" s="977"/>
      <c r="J29" s="977"/>
      <c r="K29" s="977"/>
      <c r="L29" s="977"/>
      <c r="M29" s="977"/>
      <c r="N29" s="977"/>
      <c r="O29" s="977"/>
      <c r="P29" s="977"/>
      <c r="Q29" s="990"/>
    </row>
    <row r="30" spans="2:17" x14ac:dyDescent="0.2">
      <c r="C30" s="982"/>
      <c r="D30" s="982"/>
      <c r="E30" s="983"/>
      <c r="F30" s="983"/>
      <c r="G30" s="984"/>
      <c r="H30" s="984"/>
      <c r="I30" s="983"/>
      <c r="J30" s="983"/>
      <c r="K30" s="984"/>
      <c r="L30" s="984"/>
      <c r="M30" s="984"/>
      <c r="N30" s="984"/>
      <c r="O30" s="984"/>
      <c r="P30" s="984"/>
      <c r="Q30" s="990"/>
    </row>
    <row r="31" spans="2:17" x14ac:dyDescent="0.2">
      <c r="C31" s="985"/>
      <c r="D31" s="986"/>
      <c r="E31" s="987"/>
      <c r="F31" s="987"/>
      <c r="G31" s="988"/>
      <c r="H31" s="988"/>
      <c r="I31" s="989"/>
      <c r="J31" s="987"/>
      <c r="K31" s="988"/>
      <c r="L31" s="988"/>
      <c r="M31" s="988"/>
      <c r="N31" s="988"/>
      <c r="O31" s="988"/>
      <c r="P31" s="988"/>
      <c r="Q31" s="990"/>
    </row>
    <row r="32" spans="2:17" x14ac:dyDescent="0.2">
      <c r="C32" s="977"/>
      <c r="D32" s="977"/>
      <c r="E32" s="977"/>
      <c r="F32" s="977"/>
      <c r="G32" s="977"/>
      <c r="H32" s="977"/>
      <c r="I32" s="977"/>
      <c r="J32" s="977"/>
      <c r="K32" s="977"/>
      <c r="L32" s="977"/>
      <c r="M32" s="977"/>
      <c r="N32" s="977"/>
      <c r="O32" s="977"/>
      <c r="P32" s="977"/>
      <c r="Q32" s="990"/>
    </row>
    <row r="33" spans="3:17" x14ac:dyDescent="0.2">
      <c r="C33" s="977"/>
      <c r="D33" s="977"/>
      <c r="E33" s="977"/>
      <c r="F33" s="977"/>
      <c r="G33" s="977"/>
      <c r="H33" s="977"/>
      <c r="I33" s="977"/>
      <c r="J33" s="977"/>
      <c r="K33" s="977"/>
      <c r="L33" s="977"/>
      <c r="M33" s="977"/>
      <c r="N33" s="977"/>
      <c r="O33" s="977"/>
      <c r="P33" s="977"/>
      <c r="Q33" s="990"/>
    </row>
    <row r="34" spans="3:17" x14ac:dyDescent="0.2">
      <c r="C34" s="977"/>
      <c r="D34" s="977"/>
      <c r="E34" s="977"/>
      <c r="F34" s="977"/>
      <c r="G34" s="977"/>
      <c r="H34" s="977"/>
      <c r="I34" s="977"/>
      <c r="J34" s="977"/>
      <c r="K34" s="977"/>
      <c r="L34" s="977"/>
      <c r="M34" s="977"/>
      <c r="N34" s="977"/>
      <c r="O34" s="979"/>
      <c r="P34" s="980"/>
      <c r="Q34" s="990"/>
    </row>
    <row r="35" spans="3:17" x14ac:dyDescent="0.2">
      <c r="C35" s="977"/>
      <c r="D35" s="977"/>
      <c r="E35" s="977"/>
      <c r="F35" s="977"/>
      <c r="G35" s="977"/>
      <c r="H35" s="977"/>
      <c r="I35" s="977"/>
      <c r="J35" s="977"/>
      <c r="K35" s="977"/>
      <c r="L35" s="977"/>
      <c r="M35" s="977"/>
      <c r="N35" s="977"/>
      <c r="O35" s="979"/>
      <c r="P35" s="980"/>
      <c r="Q35" s="990"/>
    </row>
    <row r="36" spans="3:17" x14ac:dyDescent="0.2">
      <c r="C36" s="977"/>
      <c r="D36" s="977"/>
      <c r="E36" s="977"/>
      <c r="F36" s="977"/>
      <c r="G36" s="977"/>
      <c r="H36" s="977"/>
      <c r="I36" s="977"/>
      <c r="J36" s="977"/>
      <c r="K36" s="977"/>
      <c r="L36" s="977"/>
      <c r="M36" s="977"/>
      <c r="N36" s="977"/>
      <c r="O36" s="979"/>
      <c r="P36" s="980"/>
      <c r="Q36" s="990"/>
    </row>
    <row r="37" spans="3:17" x14ac:dyDescent="0.2">
      <c r="C37" s="977"/>
      <c r="D37" s="977"/>
      <c r="E37" s="977"/>
      <c r="F37" s="977"/>
      <c r="G37" s="977"/>
      <c r="H37" s="977"/>
      <c r="I37" s="977"/>
      <c r="J37" s="977"/>
      <c r="K37" s="977"/>
      <c r="L37" s="977"/>
      <c r="M37" s="977"/>
      <c r="N37" s="977"/>
      <c r="O37" s="979"/>
      <c r="P37" s="980"/>
      <c r="Q37" s="990"/>
    </row>
    <row r="38" spans="3:17" x14ac:dyDescent="0.2">
      <c r="C38" s="977"/>
      <c r="D38" s="977"/>
      <c r="E38" s="977"/>
      <c r="F38" s="977"/>
      <c r="G38" s="977"/>
      <c r="H38" s="977"/>
      <c r="I38" s="977"/>
      <c r="J38" s="977"/>
      <c r="K38" s="977"/>
      <c r="L38" s="977"/>
      <c r="M38" s="977"/>
      <c r="N38" s="977"/>
      <c r="O38" s="977"/>
      <c r="P38" s="980"/>
      <c r="Q38" s="990"/>
    </row>
    <row r="39" spans="3:17" x14ac:dyDescent="0.2">
      <c r="C39" s="977"/>
      <c r="D39" s="977"/>
      <c r="E39" s="977"/>
      <c r="F39" s="977"/>
      <c r="G39" s="977"/>
      <c r="H39" s="977"/>
      <c r="I39" s="977"/>
      <c r="J39" s="977"/>
      <c r="K39" s="977"/>
      <c r="L39" s="977"/>
      <c r="M39" s="977"/>
      <c r="N39" s="977"/>
      <c r="O39" s="977"/>
      <c r="P39" s="980"/>
      <c r="Q39" s="990"/>
    </row>
    <row r="40" spans="3:17" x14ac:dyDescent="0.2">
      <c r="C40" s="977"/>
      <c r="D40" s="977"/>
      <c r="E40" s="977"/>
      <c r="F40" s="977"/>
      <c r="G40" s="977"/>
      <c r="H40" s="977"/>
      <c r="I40" s="977"/>
      <c r="J40" s="977"/>
      <c r="K40" s="977"/>
      <c r="L40" s="977"/>
      <c r="M40" s="977"/>
      <c r="N40" s="977"/>
      <c r="O40" s="977"/>
      <c r="P40" s="980"/>
      <c r="Q40" s="990"/>
    </row>
    <row r="41" spans="3:17" x14ac:dyDescent="0.2">
      <c r="C41" s="977"/>
      <c r="D41" s="977"/>
      <c r="E41" s="977"/>
      <c r="F41" s="977"/>
      <c r="G41" s="977"/>
      <c r="H41" s="977"/>
      <c r="I41" s="977"/>
      <c r="J41" s="977"/>
      <c r="K41" s="977"/>
      <c r="L41" s="977"/>
      <c r="M41" s="977"/>
      <c r="N41" s="977"/>
      <c r="O41" s="977"/>
      <c r="P41" s="977"/>
      <c r="Q41" s="990"/>
    </row>
    <row r="42" spans="3:17" x14ac:dyDescent="0.2">
      <c r="C42" s="977"/>
      <c r="D42" s="977"/>
      <c r="E42" s="977"/>
      <c r="F42" s="977"/>
      <c r="G42" s="977"/>
      <c r="H42" s="977"/>
      <c r="I42" s="977"/>
      <c r="J42" s="977"/>
      <c r="K42" s="977"/>
      <c r="L42" s="977"/>
      <c r="M42" s="977"/>
      <c r="N42" s="977"/>
      <c r="O42" s="977"/>
      <c r="P42" s="977"/>
      <c r="Q42" s="990"/>
    </row>
    <row r="43" spans="3:17" x14ac:dyDescent="0.2">
      <c r="C43" s="977"/>
      <c r="D43" s="977"/>
      <c r="E43" s="977"/>
      <c r="F43" s="977"/>
      <c r="G43" s="977"/>
      <c r="H43" s="977"/>
      <c r="I43" s="977"/>
      <c r="J43" s="977"/>
      <c r="K43" s="977"/>
      <c r="L43" s="977"/>
      <c r="M43" s="977"/>
      <c r="N43" s="977"/>
      <c r="O43" s="977"/>
      <c r="P43" s="977"/>
      <c r="Q43" s="990"/>
    </row>
  </sheetData>
  <mergeCells count="8">
    <mergeCell ref="D2:O2"/>
    <mergeCell ref="P13:P15"/>
    <mergeCell ref="D13:D15"/>
    <mergeCell ref="E13:E15"/>
    <mergeCell ref="H13:H15"/>
    <mergeCell ref="I13:I15"/>
    <mergeCell ref="L13:L15"/>
    <mergeCell ref="M13:M15"/>
  </mergeCells>
  <hyperlinks>
    <hyperlink ref="I25"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C4:C8 C21:C24 C16:C20 C9:C15"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rgb="FF92D050"/>
    <pageSetUpPr fitToPage="1"/>
  </sheetPr>
  <dimension ref="B1:O59"/>
  <sheetViews>
    <sheetView showGridLines="0" zoomScaleNormal="100" zoomScaleSheetLayoutView="90" workbookViewId="0"/>
  </sheetViews>
  <sheetFormatPr defaultColWidth="9.140625" defaultRowHeight="12.75" x14ac:dyDescent="0.2"/>
  <cols>
    <col min="1" max="1" width="3.7109375" style="11" customWidth="1"/>
    <col min="2" max="2" width="1.7109375" style="23" customWidth="1"/>
    <col min="3" max="3" width="42.7109375" style="26" customWidth="1"/>
    <col min="4" max="5" width="12.28515625" style="5" customWidth="1"/>
    <col min="6" max="6" width="11.28515625" style="11" customWidth="1"/>
    <col min="7" max="7" width="12.28515625" style="11" customWidth="1"/>
    <col min="8" max="8" width="12.42578125" style="11" customWidth="1"/>
    <col min="9" max="10" width="9.140625" style="11"/>
    <col min="11" max="11" width="37.28515625" style="11" customWidth="1"/>
    <col min="12" max="12" width="17.5703125" style="11" customWidth="1"/>
    <col min="13" max="13" width="13.140625" style="11" customWidth="1"/>
    <col min="14" max="14" width="12.7109375" style="11" customWidth="1"/>
    <col min="15" max="16384" width="9.140625" style="11"/>
  </cols>
  <sheetData>
    <row r="1" spans="2:15" s="4" customFormat="1" ht="15" customHeight="1" x14ac:dyDescent="0.2">
      <c r="B1" s="163" t="s">
        <v>398</v>
      </c>
      <c r="C1" s="52"/>
      <c r="D1" s="1"/>
      <c r="E1" s="1"/>
    </row>
    <row r="2" spans="2:15" s="4" customFormat="1" ht="13.35" customHeight="1" x14ac:dyDescent="0.2">
      <c r="B2" s="220"/>
      <c r="C2" s="704" t="s">
        <v>116</v>
      </c>
      <c r="D2" s="1205" t="s">
        <v>181</v>
      </c>
      <c r="E2" s="1205" t="s">
        <v>259</v>
      </c>
      <c r="F2" s="1205" t="s">
        <v>261</v>
      </c>
      <c r="G2" s="1205" t="s">
        <v>331</v>
      </c>
      <c r="H2" s="1205" t="s">
        <v>337</v>
      </c>
      <c r="J2" s="993"/>
      <c r="K2" s="993"/>
      <c r="L2" s="993"/>
      <c r="M2" s="993"/>
      <c r="N2" s="993"/>
      <c r="O2" s="993"/>
    </row>
    <row r="3" spans="2:15" ht="13.35" customHeight="1" x14ac:dyDescent="0.2">
      <c r="B3" s="221"/>
      <c r="C3" s="703" t="s">
        <v>132</v>
      </c>
      <c r="D3" s="1206"/>
      <c r="E3" s="1206"/>
      <c r="F3" s="1206"/>
      <c r="G3" s="1206"/>
      <c r="H3" s="1206"/>
      <c r="J3" s="978"/>
      <c r="K3" s="978"/>
      <c r="L3" s="978"/>
      <c r="M3" s="978"/>
      <c r="N3" s="978"/>
      <c r="O3" s="978"/>
    </row>
    <row r="4" spans="2:15" ht="13.35" customHeight="1" x14ac:dyDescent="0.25">
      <c r="B4" s="45"/>
      <c r="C4" s="226" t="s">
        <v>190</v>
      </c>
      <c r="D4" s="8">
        <v>4551.0066662861282</v>
      </c>
      <c r="E4" s="8">
        <v>4925.8296250054382</v>
      </c>
      <c r="F4" s="8">
        <v>5460.7936548499983</v>
      </c>
      <c r="G4" s="8">
        <v>6138.9981460800009</v>
      </c>
      <c r="H4" s="8">
        <v>6259.6802765058637</v>
      </c>
      <c r="I4" s="839"/>
      <c r="J4" s="978"/>
      <c r="K4" s="991"/>
      <c r="L4" s="994"/>
      <c r="M4" s="995"/>
      <c r="N4" s="978"/>
      <c r="O4" s="978"/>
    </row>
    <row r="5" spans="2:15" ht="13.35" customHeight="1" x14ac:dyDescent="0.25">
      <c r="B5" s="45"/>
      <c r="C5" s="180" t="s">
        <v>1</v>
      </c>
      <c r="D5" s="8">
        <v>3023.2325649618674</v>
      </c>
      <c r="E5" s="8">
        <v>3727.0289054713812</v>
      </c>
      <c r="F5" s="8">
        <v>4518.3410025899984</v>
      </c>
      <c r="G5" s="8">
        <v>4836.8738027499994</v>
      </c>
      <c r="H5" s="8">
        <v>6167.2243912852537</v>
      </c>
      <c r="I5" s="839"/>
      <c r="J5" s="978"/>
      <c r="K5" s="991"/>
      <c r="L5" s="994"/>
      <c r="M5" s="995"/>
      <c r="N5" s="978"/>
      <c r="O5" s="978"/>
    </row>
    <row r="6" spans="2:15" ht="13.35" customHeight="1" x14ac:dyDescent="0.25">
      <c r="B6" s="45"/>
      <c r="C6" s="180" t="s">
        <v>79</v>
      </c>
      <c r="D6" s="8">
        <v>351.24279795657128</v>
      </c>
      <c r="E6" s="8">
        <v>1011.438382175872</v>
      </c>
      <c r="F6" s="8">
        <v>1179.56408842</v>
      </c>
      <c r="G6" s="8">
        <v>984.50234243</v>
      </c>
      <c r="H6" s="8">
        <v>945.22839211434416</v>
      </c>
      <c r="I6" s="839"/>
      <c r="J6" s="978"/>
      <c r="K6" s="991"/>
      <c r="L6" s="994"/>
      <c r="M6" s="995"/>
      <c r="N6" s="978"/>
      <c r="O6" s="978"/>
    </row>
    <row r="7" spans="2:15" ht="13.35" customHeight="1" x14ac:dyDescent="0.25">
      <c r="B7" s="45"/>
      <c r="C7" s="180" t="s">
        <v>2</v>
      </c>
      <c r="D7" s="8">
        <v>1448.4789788568082</v>
      </c>
      <c r="E7" s="8">
        <v>1779.4403732524788</v>
      </c>
      <c r="F7" s="8">
        <v>1512.8627776499993</v>
      </c>
      <c r="G7" s="8">
        <v>1700.4169273699999</v>
      </c>
      <c r="H7" s="8">
        <v>1747.1507906294191</v>
      </c>
      <c r="I7" s="839"/>
      <c r="J7" s="978"/>
      <c r="K7" s="991"/>
      <c r="L7" s="994"/>
      <c r="M7" s="995"/>
      <c r="N7" s="978"/>
      <c r="O7" s="978"/>
    </row>
    <row r="8" spans="2:15" ht="13.35" customHeight="1" x14ac:dyDescent="0.25">
      <c r="B8" s="45"/>
      <c r="C8" s="180" t="s">
        <v>80</v>
      </c>
      <c r="D8" s="8">
        <v>3430.602482868394</v>
      </c>
      <c r="E8" s="8">
        <v>5018.5186463378068</v>
      </c>
      <c r="F8" s="8">
        <v>7176.6909334199981</v>
      </c>
      <c r="G8" s="8">
        <v>4236.3467425600002</v>
      </c>
      <c r="H8" s="8">
        <v>4148.2988371901574</v>
      </c>
      <c r="I8" s="839"/>
      <c r="J8" s="978"/>
      <c r="K8" s="991"/>
      <c r="L8" s="994"/>
      <c r="M8" s="995"/>
      <c r="N8" s="978"/>
      <c r="O8" s="978"/>
    </row>
    <row r="9" spans="2:15" ht="13.35" customHeight="1" x14ac:dyDescent="0.25">
      <c r="B9" s="45"/>
      <c r="C9" s="180" t="s">
        <v>3</v>
      </c>
      <c r="D9" s="8">
        <v>550.0724012210801</v>
      </c>
      <c r="E9" s="8">
        <v>1446.8483150035929</v>
      </c>
      <c r="F9" s="8">
        <v>1584.2238550699997</v>
      </c>
      <c r="G9" s="8">
        <v>1449.1648820100004</v>
      </c>
      <c r="H9" s="8">
        <v>1639.844372192106</v>
      </c>
      <c r="I9" s="839"/>
      <c r="J9" s="978"/>
      <c r="K9" s="991"/>
      <c r="L9" s="994"/>
      <c r="M9" s="995"/>
      <c r="N9" s="978"/>
      <c r="O9" s="978"/>
    </row>
    <row r="10" spans="2:15" ht="13.35" customHeight="1" x14ac:dyDescent="0.25">
      <c r="B10" s="45"/>
      <c r="C10" s="180" t="s">
        <v>81</v>
      </c>
      <c r="D10" s="8">
        <v>8563.2932605569786</v>
      </c>
      <c r="E10" s="8">
        <v>6315.1545273152014</v>
      </c>
      <c r="F10" s="8">
        <v>1847.0873540899997</v>
      </c>
      <c r="G10" s="8">
        <v>3481.6156983200003</v>
      </c>
      <c r="H10" s="8">
        <v>4020.8921950041954</v>
      </c>
      <c r="I10" s="839"/>
      <c r="J10" s="978"/>
      <c r="K10" s="991"/>
      <c r="L10" s="994"/>
      <c r="M10" s="995"/>
      <c r="N10" s="978"/>
      <c r="O10" s="978"/>
    </row>
    <row r="11" spans="2:15" ht="13.35" customHeight="1" x14ac:dyDescent="0.25">
      <c r="B11" s="45"/>
      <c r="C11" s="180" t="s">
        <v>4</v>
      </c>
      <c r="D11" s="8">
        <v>3790.3806593993395</v>
      </c>
      <c r="E11" s="8">
        <v>4820.001817405715</v>
      </c>
      <c r="F11" s="8">
        <v>5007.3378015599992</v>
      </c>
      <c r="G11" s="8">
        <v>10787.100978460001</v>
      </c>
      <c r="H11" s="8">
        <v>5379.950659227824</v>
      </c>
      <c r="I11" s="839"/>
      <c r="J11" s="978"/>
      <c r="K11" s="991"/>
      <c r="L11" s="994"/>
      <c r="M11" s="995"/>
      <c r="N11" s="978"/>
      <c r="O11" s="978"/>
    </row>
    <row r="12" spans="2:15" ht="13.35" customHeight="1" x14ac:dyDescent="0.25">
      <c r="B12" s="45"/>
      <c r="C12" s="180" t="s">
        <v>5</v>
      </c>
      <c r="D12" s="8">
        <v>416.40205382230522</v>
      </c>
      <c r="E12" s="8">
        <v>461.79861502773764</v>
      </c>
      <c r="F12" s="8">
        <v>508.98973282999981</v>
      </c>
      <c r="G12" s="8">
        <v>569.97764642000004</v>
      </c>
      <c r="H12" s="8">
        <v>669.83855036615012</v>
      </c>
      <c r="I12" s="839"/>
      <c r="J12" s="978"/>
      <c r="K12" s="991"/>
      <c r="L12" s="994"/>
      <c r="M12" s="995"/>
      <c r="N12" s="978"/>
      <c r="O12" s="978"/>
    </row>
    <row r="13" spans="2:15" ht="13.35" customHeight="1" x14ac:dyDescent="0.25">
      <c r="B13" s="45"/>
      <c r="C13" s="180" t="s">
        <v>82</v>
      </c>
      <c r="D13" s="8">
        <v>1731.0896186434131</v>
      </c>
      <c r="E13" s="8">
        <v>1324.2029424121167</v>
      </c>
      <c r="F13" s="8">
        <v>1883.8845047899993</v>
      </c>
      <c r="G13" s="8">
        <v>2716.1704264300001</v>
      </c>
      <c r="H13" s="8">
        <v>2384.0040732834991</v>
      </c>
      <c r="I13" s="839"/>
      <c r="J13" s="978"/>
      <c r="K13" s="991"/>
      <c r="L13" s="994"/>
      <c r="M13" s="995"/>
      <c r="N13" s="978"/>
      <c r="O13" s="978"/>
    </row>
    <row r="14" spans="2:15" ht="13.35" customHeight="1" x14ac:dyDescent="0.25">
      <c r="B14" s="45"/>
      <c r="C14" s="180" t="s">
        <v>83</v>
      </c>
      <c r="D14" s="8">
        <v>52013.940928262331</v>
      </c>
      <c r="E14" s="8">
        <v>58920.048736913581</v>
      </c>
      <c r="F14" s="8">
        <v>63558.469671679974</v>
      </c>
      <c r="G14" s="8">
        <v>61364.983473719993</v>
      </c>
      <c r="H14" s="8">
        <v>74582.00418545166</v>
      </c>
      <c r="I14" s="839"/>
      <c r="J14" s="978"/>
      <c r="K14" s="991"/>
      <c r="L14" s="994"/>
      <c r="M14" s="995"/>
      <c r="N14" s="978"/>
      <c r="O14" s="978"/>
    </row>
    <row r="15" spans="2:15" ht="13.35" customHeight="1" x14ac:dyDescent="0.25">
      <c r="B15" s="45"/>
      <c r="C15" s="180" t="s">
        <v>6</v>
      </c>
      <c r="D15" s="8">
        <v>9846.2571679839675</v>
      </c>
      <c r="E15" s="8">
        <v>11180.950176039312</v>
      </c>
      <c r="F15" s="8">
        <v>11417.710176089999</v>
      </c>
      <c r="G15" s="8">
        <v>9996.1988884000002</v>
      </c>
      <c r="H15" s="8">
        <v>9936.4756413955347</v>
      </c>
      <c r="I15" s="839"/>
      <c r="J15" s="978"/>
      <c r="K15" s="991"/>
      <c r="L15" s="994"/>
      <c r="M15" s="995"/>
      <c r="N15" s="978"/>
      <c r="O15" s="978"/>
    </row>
    <row r="16" spans="2:15" ht="13.35" customHeight="1" x14ac:dyDescent="0.25">
      <c r="B16" s="45"/>
      <c r="C16" s="180" t="s">
        <v>191</v>
      </c>
      <c r="D16" s="8">
        <v>88.352643997525675</v>
      </c>
      <c r="E16" s="8">
        <v>75.25374821636683</v>
      </c>
      <c r="F16" s="8">
        <v>49.898925059999989</v>
      </c>
      <c r="G16" s="8">
        <v>112.96818396</v>
      </c>
      <c r="H16" s="8">
        <v>59.456997632637425</v>
      </c>
      <c r="I16" s="839"/>
      <c r="J16" s="978"/>
      <c r="K16" s="991"/>
      <c r="L16" s="994"/>
      <c r="M16" s="995"/>
      <c r="N16" s="978"/>
      <c r="O16" s="978"/>
    </row>
    <row r="17" spans="2:15" ht="13.35" customHeight="1" x14ac:dyDescent="0.25">
      <c r="B17" s="45"/>
      <c r="C17" s="180" t="s">
        <v>7</v>
      </c>
      <c r="D17" s="8">
        <v>8188.2745434480803</v>
      </c>
      <c r="E17" s="8">
        <v>10444.36336905184</v>
      </c>
      <c r="F17" s="8">
        <v>7675.446169079999</v>
      </c>
      <c r="G17" s="8">
        <v>11490.989650700001</v>
      </c>
      <c r="H17" s="8">
        <v>8864.2684524212218</v>
      </c>
      <c r="I17" s="839"/>
      <c r="J17" s="978"/>
      <c r="K17" s="991"/>
      <c r="L17" s="994"/>
      <c r="M17" s="995"/>
      <c r="N17" s="978"/>
      <c r="O17" s="978"/>
    </row>
    <row r="18" spans="2:15" ht="13.35" customHeight="1" x14ac:dyDescent="0.25">
      <c r="B18" s="45"/>
      <c r="C18" s="180" t="s">
        <v>8</v>
      </c>
      <c r="D18" s="8">
        <v>4667.8482077313765</v>
      </c>
      <c r="E18" s="8">
        <v>4140.1897434872708</v>
      </c>
      <c r="F18" s="8">
        <v>4140.3812134999989</v>
      </c>
      <c r="G18" s="8">
        <v>4250.3198906600001</v>
      </c>
      <c r="H18" s="8">
        <v>4268.4480646267748</v>
      </c>
      <c r="I18" s="839"/>
      <c r="J18" s="978"/>
      <c r="K18" s="991"/>
      <c r="L18" s="994"/>
      <c r="M18" s="995"/>
      <c r="N18" s="978"/>
      <c r="O18" s="978"/>
    </row>
    <row r="19" spans="2:15" ht="13.35" customHeight="1" x14ac:dyDescent="0.25">
      <c r="B19" s="45"/>
      <c r="C19" s="180" t="s">
        <v>84</v>
      </c>
      <c r="D19" s="8">
        <v>3382.7625530763116</v>
      </c>
      <c r="E19" s="8">
        <v>3876.2424969607137</v>
      </c>
      <c r="F19" s="8">
        <v>4314.4516752099998</v>
      </c>
      <c r="G19" s="8">
        <v>4613.2428081699991</v>
      </c>
      <c r="H19" s="8">
        <v>4330.8592426102587</v>
      </c>
      <c r="I19" s="839"/>
      <c r="J19" s="978"/>
      <c r="K19" s="991"/>
      <c r="L19" s="994"/>
      <c r="M19" s="995"/>
      <c r="N19" s="978"/>
      <c r="O19" s="978"/>
    </row>
    <row r="20" spans="2:15" ht="13.35" customHeight="1" x14ac:dyDescent="0.25">
      <c r="B20" s="45"/>
      <c r="C20" s="180" t="s">
        <v>158</v>
      </c>
      <c r="D20" s="8">
        <v>3588.4714858580746</v>
      </c>
      <c r="E20" s="8">
        <v>3850.8863567134354</v>
      </c>
      <c r="F20" s="8">
        <v>3029.4082641599994</v>
      </c>
      <c r="G20" s="8">
        <v>4056.2471024099996</v>
      </c>
      <c r="H20" s="8">
        <v>4492.0844151906022</v>
      </c>
      <c r="I20" s="839"/>
      <c r="J20" s="978"/>
      <c r="K20" s="991"/>
      <c r="L20" s="994"/>
      <c r="M20" s="995"/>
      <c r="N20" s="978"/>
      <c r="O20" s="978"/>
    </row>
    <row r="21" spans="2:15" ht="13.35" customHeight="1" x14ac:dyDescent="0.25">
      <c r="B21" s="45"/>
      <c r="C21" s="180" t="s">
        <v>9</v>
      </c>
      <c r="D21" s="8">
        <v>17074.84393299865</v>
      </c>
      <c r="E21" s="8">
        <v>12239.37301572769</v>
      </c>
      <c r="F21" s="8">
        <v>8425.4890125999973</v>
      </c>
      <c r="G21" s="8">
        <v>16020.464860990003</v>
      </c>
      <c r="H21" s="8">
        <v>21860.052568594656</v>
      </c>
      <c r="I21" s="839"/>
      <c r="J21" s="978"/>
      <c r="K21" s="991"/>
      <c r="L21" s="994"/>
      <c r="M21" s="996"/>
      <c r="N21" s="994"/>
      <c r="O21" s="997"/>
    </row>
    <row r="22" spans="2:15" ht="13.35" customHeight="1" x14ac:dyDescent="0.25">
      <c r="B22" s="45"/>
      <c r="C22" s="180" t="s">
        <v>10</v>
      </c>
      <c r="D22" s="8">
        <v>3080.353800793514</v>
      </c>
      <c r="E22" s="8">
        <v>3027.8382926949853</v>
      </c>
      <c r="F22" s="8">
        <v>3278.6292711099995</v>
      </c>
      <c r="G22" s="8">
        <v>3260.3587153799999</v>
      </c>
      <c r="H22" s="8">
        <v>3184.7751158149922</v>
      </c>
      <c r="I22" s="839"/>
      <c r="J22" s="978"/>
      <c r="K22" s="991"/>
      <c r="L22" s="994"/>
      <c r="M22" s="996"/>
      <c r="N22" s="978"/>
      <c r="O22" s="978"/>
    </row>
    <row r="23" spans="2:15" ht="13.35" customHeight="1" x14ac:dyDescent="0.25">
      <c r="B23" s="45"/>
      <c r="C23" s="180" t="s">
        <v>11</v>
      </c>
      <c r="D23" s="8">
        <v>2075.2342014966216</v>
      </c>
      <c r="E23" s="8">
        <v>2296.7917827510973</v>
      </c>
      <c r="F23" s="8">
        <v>2610.8054050599999</v>
      </c>
      <c r="G23" s="8">
        <v>2667.3290706099997</v>
      </c>
      <c r="H23" s="8">
        <v>2776.2991380875392</v>
      </c>
      <c r="I23" s="839"/>
      <c r="J23" s="978"/>
      <c r="K23" s="991"/>
      <c r="L23" s="994"/>
      <c r="M23" s="995"/>
      <c r="N23" s="978"/>
      <c r="O23" s="978"/>
    </row>
    <row r="24" spans="2:15" ht="13.35" customHeight="1" x14ac:dyDescent="0.25">
      <c r="B24" s="45"/>
      <c r="C24" s="180" t="s">
        <v>12</v>
      </c>
      <c r="D24" s="8">
        <v>141.60991964358533</v>
      </c>
      <c r="E24" s="8">
        <v>328.1153424418693</v>
      </c>
      <c r="F24" s="8">
        <v>340.9217158699999</v>
      </c>
      <c r="G24" s="8">
        <v>321.43310068</v>
      </c>
      <c r="H24" s="8">
        <v>324.83150994057985</v>
      </c>
      <c r="I24" s="839"/>
      <c r="J24" s="978"/>
      <c r="K24" s="991"/>
      <c r="L24" s="994"/>
      <c r="M24" s="995"/>
      <c r="N24" s="978"/>
      <c r="O24" s="978"/>
    </row>
    <row r="25" spans="2:15" ht="13.35" customHeight="1" x14ac:dyDescent="0.25">
      <c r="B25" s="45"/>
      <c r="C25" s="180" t="s">
        <v>85</v>
      </c>
      <c r="D25" s="8">
        <v>3759.8265013244745</v>
      </c>
      <c r="E25" s="8">
        <v>1744.7115885993155</v>
      </c>
      <c r="F25" s="8">
        <v>1867.6179562199998</v>
      </c>
      <c r="G25" s="8">
        <v>1460.4086896600002</v>
      </c>
      <c r="H25" s="8">
        <v>1624.7614738128937</v>
      </c>
      <c r="I25" s="839"/>
      <c r="J25" s="978"/>
      <c r="K25" s="991"/>
      <c r="L25" s="994"/>
      <c r="M25" s="995"/>
      <c r="N25" s="978"/>
      <c r="O25" s="978"/>
    </row>
    <row r="26" spans="2:15" ht="13.35" customHeight="1" x14ac:dyDescent="0.25">
      <c r="B26" s="45"/>
      <c r="C26" s="180" t="s">
        <v>13</v>
      </c>
      <c r="D26" s="8">
        <v>212.43047028252647</v>
      </c>
      <c r="E26" s="8">
        <v>220.61840834066729</v>
      </c>
      <c r="F26" s="8">
        <v>265.90030218999988</v>
      </c>
      <c r="G26" s="8">
        <v>338.83890870000005</v>
      </c>
      <c r="H26" s="8">
        <v>267.35021767581412</v>
      </c>
      <c r="I26" s="839"/>
      <c r="J26" s="978"/>
      <c r="K26" s="991"/>
      <c r="L26" s="994"/>
      <c r="M26" s="995"/>
      <c r="N26" s="978"/>
      <c r="O26" s="978"/>
    </row>
    <row r="27" spans="2:15" ht="13.35" customHeight="1" x14ac:dyDescent="0.25">
      <c r="B27" s="45"/>
      <c r="C27" s="180" t="s">
        <v>14</v>
      </c>
      <c r="D27" s="8">
        <v>11292.769887176555</v>
      </c>
      <c r="E27" s="8">
        <v>10436.832561580033</v>
      </c>
      <c r="F27" s="8">
        <v>13697.83249827</v>
      </c>
      <c r="G27" s="8">
        <v>12507.841605489997</v>
      </c>
      <c r="H27" s="8">
        <v>12421.94115209452</v>
      </c>
      <c r="I27" s="839"/>
      <c r="J27" s="978"/>
      <c r="K27" s="991"/>
      <c r="L27" s="994"/>
      <c r="M27" s="995"/>
      <c r="N27" s="978"/>
      <c r="O27" s="978"/>
    </row>
    <row r="28" spans="2:15" ht="13.35" customHeight="1" x14ac:dyDescent="0.25">
      <c r="B28" s="45"/>
      <c r="C28" s="180" t="s">
        <v>15</v>
      </c>
      <c r="D28" s="8">
        <v>460.59446604675855</v>
      </c>
      <c r="E28" s="8">
        <v>597.63443637623402</v>
      </c>
      <c r="F28" s="8">
        <v>639.73493313999984</v>
      </c>
      <c r="G28" s="8">
        <v>529.12166508000007</v>
      </c>
      <c r="H28" s="8">
        <v>580.47092931879888</v>
      </c>
      <c r="I28" s="839"/>
      <c r="J28" s="978"/>
      <c r="K28" s="991"/>
      <c r="L28" s="994"/>
      <c r="M28" s="995"/>
      <c r="N28" s="997"/>
      <c r="O28" s="978"/>
    </row>
    <row r="29" spans="2:15" ht="13.35" customHeight="1" x14ac:dyDescent="0.25">
      <c r="B29" s="45"/>
      <c r="C29" s="180" t="s">
        <v>16</v>
      </c>
      <c r="D29" s="8">
        <v>21.79645274805376</v>
      </c>
      <c r="E29" s="8">
        <v>28.570209914893177</v>
      </c>
      <c r="F29" s="8">
        <v>27.99789972999999</v>
      </c>
      <c r="G29" s="8">
        <v>28.195806849999997</v>
      </c>
      <c r="H29" s="8">
        <v>35.158783129189942</v>
      </c>
      <c r="I29" s="839"/>
      <c r="J29" s="978"/>
      <c r="K29" s="991"/>
      <c r="L29" s="994"/>
      <c r="M29" s="995"/>
      <c r="N29" s="978"/>
      <c r="O29" s="978"/>
    </row>
    <row r="30" spans="2:15" ht="13.35" customHeight="1" x14ac:dyDescent="0.25">
      <c r="B30" s="45"/>
      <c r="C30" s="180" t="s">
        <v>86</v>
      </c>
      <c r="D30" s="8">
        <v>282.42865265458431</v>
      </c>
      <c r="E30" s="8">
        <v>277.0163870604415</v>
      </c>
      <c r="F30" s="8">
        <v>362.34811717999992</v>
      </c>
      <c r="G30" s="8">
        <v>401.80818140999992</v>
      </c>
      <c r="H30" s="8">
        <v>277.29162938797668</v>
      </c>
      <c r="I30" s="839"/>
      <c r="J30" s="978"/>
      <c r="K30" s="991"/>
      <c r="L30" s="994"/>
      <c r="M30" s="995"/>
      <c r="N30" s="978"/>
      <c r="O30" s="978"/>
    </row>
    <row r="31" spans="2:15" ht="13.35" customHeight="1" x14ac:dyDescent="0.25">
      <c r="B31" s="45"/>
      <c r="C31" s="180" t="s">
        <v>17</v>
      </c>
      <c r="D31" s="8">
        <v>239.22797089209618</v>
      </c>
      <c r="E31" s="8">
        <v>249.52301935229826</v>
      </c>
      <c r="F31" s="8">
        <v>310.91733623999994</v>
      </c>
      <c r="G31" s="8">
        <v>331.42209628000006</v>
      </c>
      <c r="H31" s="8">
        <v>353.0674173105844</v>
      </c>
      <c r="I31" s="839"/>
      <c r="J31" s="978"/>
      <c r="K31" s="991"/>
      <c r="L31" s="994"/>
      <c r="M31" s="995"/>
      <c r="N31" s="978"/>
      <c r="O31" s="978"/>
    </row>
    <row r="32" spans="2:15" ht="13.35" customHeight="1" x14ac:dyDescent="0.25">
      <c r="B32" s="45"/>
      <c r="C32" s="180" t="s">
        <v>18</v>
      </c>
      <c r="D32" s="8">
        <v>362.29368144521072</v>
      </c>
      <c r="E32" s="8">
        <v>602.85566659485448</v>
      </c>
      <c r="F32" s="8">
        <v>562.62192503999984</v>
      </c>
      <c r="G32" s="8">
        <v>448.73843789</v>
      </c>
      <c r="H32" s="8">
        <v>301.34379115383138</v>
      </c>
      <c r="I32" s="839"/>
      <c r="J32" s="978"/>
      <c r="K32" s="991"/>
      <c r="L32" s="994"/>
      <c r="M32" s="995"/>
      <c r="N32" s="978"/>
      <c r="O32" s="978"/>
    </row>
    <row r="33" spans="2:15" ht="13.35" customHeight="1" x14ac:dyDescent="0.25">
      <c r="B33" s="45"/>
      <c r="C33" s="180" t="s">
        <v>19</v>
      </c>
      <c r="D33" s="8">
        <v>13220.703946194522</v>
      </c>
      <c r="E33" s="8">
        <v>14401.53630130722</v>
      </c>
      <c r="F33" s="8">
        <v>16622.974449749996</v>
      </c>
      <c r="G33" s="8">
        <v>15390.7885164</v>
      </c>
      <c r="H33" s="8">
        <v>15968.661862381801</v>
      </c>
      <c r="I33" s="839"/>
      <c r="J33" s="978"/>
      <c r="K33" s="991"/>
      <c r="L33" s="994"/>
      <c r="M33" s="995"/>
      <c r="N33" s="978"/>
      <c r="O33" s="978"/>
    </row>
    <row r="34" spans="2:15" ht="13.35" customHeight="1" x14ac:dyDescent="0.25">
      <c r="B34" s="45"/>
      <c r="C34" s="180" t="s">
        <v>87</v>
      </c>
      <c r="D34" s="8">
        <v>7559.2623325411378</v>
      </c>
      <c r="E34" s="8">
        <v>6208.8093860282925</v>
      </c>
      <c r="F34" s="8">
        <v>6118.0308239199985</v>
      </c>
      <c r="G34" s="8">
        <v>6834.7028532599988</v>
      </c>
      <c r="H34" s="8">
        <v>6204.7968257372459</v>
      </c>
      <c r="I34" s="839"/>
      <c r="J34" s="978"/>
      <c r="K34" s="991"/>
      <c r="L34" s="994"/>
      <c r="M34" s="995"/>
      <c r="N34" s="978"/>
      <c r="O34" s="978"/>
    </row>
    <row r="35" spans="2:15" ht="13.35" customHeight="1" x14ac:dyDescent="0.25">
      <c r="B35" s="45"/>
      <c r="C35" s="180" t="s">
        <v>20</v>
      </c>
      <c r="D35" s="8">
        <v>6209.7200119364679</v>
      </c>
      <c r="E35" s="8">
        <v>6673.4064796345738</v>
      </c>
      <c r="F35" s="8">
        <v>7462.9935269999978</v>
      </c>
      <c r="G35" s="8">
        <v>7923.9948724799997</v>
      </c>
      <c r="H35" s="8">
        <v>8604.1005508066009</v>
      </c>
      <c r="I35" s="839"/>
      <c r="J35" s="978"/>
      <c r="K35" s="991"/>
      <c r="L35" s="994"/>
      <c r="M35" s="995"/>
      <c r="N35" s="978"/>
      <c r="O35" s="978"/>
    </row>
    <row r="36" spans="2:15" ht="13.35" customHeight="1" x14ac:dyDescent="0.25">
      <c r="B36" s="45"/>
      <c r="C36" s="180" t="s">
        <v>88</v>
      </c>
      <c r="D36" s="8">
        <v>352.10749235766684</v>
      </c>
      <c r="E36" s="8">
        <v>375.05087481681244</v>
      </c>
      <c r="F36" s="8">
        <v>470.67823511999984</v>
      </c>
      <c r="G36" s="8">
        <v>451.72047591000006</v>
      </c>
      <c r="H36" s="8">
        <v>398.89416203143458</v>
      </c>
      <c r="I36" s="839"/>
      <c r="J36" s="978"/>
      <c r="K36" s="991"/>
      <c r="L36" s="994"/>
      <c r="M36" s="995"/>
      <c r="N36" s="978"/>
      <c r="O36" s="978"/>
    </row>
    <row r="37" spans="2:15" ht="13.35" customHeight="1" x14ac:dyDescent="0.25">
      <c r="B37" s="162"/>
      <c r="C37" s="316" t="s">
        <v>98</v>
      </c>
      <c r="D37" s="223">
        <v>3183.6105395870754</v>
      </c>
      <c r="E37" s="223">
        <v>1936.1525431788752</v>
      </c>
      <c r="F37" s="223">
        <v>2656.1604753599836</v>
      </c>
      <c r="G37" s="223">
        <v>3058.6121410800097</v>
      </c>
      <c r="H37" s="223">
        <v>3533.3224239739861</v>
      </c>
      <c r="I37" s="839"/>
      <c r="J37" s="978"/>
      <c r="K37" s="991"/>
      <c r="L37" s="994"/>
      <c r="M37" s="995"/>
      <c r="N37" s="978"/>
      <c r="O37" s="978"/>
    </row>
    <row r="38" spans="2:15" s="23" customFormat="1" ht="13.35" customHeight="1" x14ac:dyDescent="0.25">
      <c r="B38" s="78"/>
      <c r="C38" s="227" t="s">
        <v>22</v>
      </c>
      <c r="D38" s="71">
        <v>179160.52327505007</v>
      </c>
      <c r="E38" s="71">
        <v>184963.03307318996</v>
      </c>
      <c r="F38" s="71">
        <v>190587.19568384995</v>
      </c>
      <c r="G38" s="71">
        <v>204761.89758899997</v>
      </c>
      <c r="H38" s="71">
        <v>218612.82908837995</v>
      </c>
      <c r="J38" s="765"/>
      <c r="K38" s="991"/>
      <c r="L38" s="998"/>
      <c r="M38" s="995"/>
      <c r="N38" s="765"/>
      <c r="O38" s="765"/>
    </row>
    <row r="39" spans="2:15" s="23" customFormat="1" ht="13.35" customHeight="1" x14ac:dyDescent="0.25">
      <c r="B39" s="419" t="s">
        <v>244</v>
      </c>
      <c r="C39" s="37" t="s">
        <v>245</v>
      </c>
      <c r="D39" s="39"/>
      <c r="E39" s="39"/>
      <c r="J39" s="765"/>
      <c r="K39" s="991"/>
      <c r="L39" s="998"/>
      <c r="M39" s="995"/>
      <c r="N39" s="765"/>
      <c r="O39" s="765"/>
    </row>
    <row r="40" spans="2:15" s="23" customFormat="1" ht="12" customHeight="1" x14ac:dyDescent="0.25">
      <c r="B40" s="419" t="s">
        <v>215</v>
      </c>
      <c r="C40" s="37" t="s">
        <v>280</v>
      </c>
      <c r="D40" s="31"/>
      <c r="E40" s="31"/>
      <c r="J40" s="765"/>
      <c r="K40" s="991"/>
      <c r="L40" s="998"/>
      <c r="M40" s="995"/>
      <c r="N40" s="765"/>
      <c r="O40" s="765"/>
    </row>
    <row r="41" spans="2:15" s="23" customFormat="1" ht="12" customHeight="1" x14ac:dyDescent="0.25">
      <c r="B41" s="31"/>
      <c r="C41" s="37"/>
      <c r="D41" s="31"/>
      <c r="E41" s="31"/>
      <c r="J41" s="765"/>
      <c r="K41" s="991"/>
      <c r="L41" s="998"/>
      <c r="M41" s="995"/>
      <c r="N41" s="765"/>
      <c r="O41" s="765"/>
    </row>
    <row r="42" spans="2:15" s="23" customFormat="1" ht="12" customHeight="1" x14ac:dyDescent="0.2">
      <c r="B42" s="31"/>
      <c r="C42" s="37"/>
      <c r="D42" s="433" t="s">
        <v>173</v>
      </c>
      <c r="J42" s="765"/>
      <c r="K42" s="765"/>
      <c r="L42" s="765"/>
      <c r="M42" s="765"/>
      <c r="N42" s="765"/>
      <c r="O42" s="765"/>
    </row>
    <row r="43" spans="2:15" s="23" customFormat="1" ht="12" customHeight="1" x14ac:dyDescent="0.2">
      <c r="B43" s="31"/>
      <c r="C43" s="37"/>
      <c r="D43" s="31"/>
      <c r="E43" s="31"/>
      <c r="J43" s="765"/>
      <c r="K43" s="765"/>
      <c r="L43" s="765"/>
      <c r="M43" s="765"/>
      <c r="N43" s="765"/>
      <c r="O43" s="765"/>
    </row>
    <row r="44" spans="2:15" s="23" customFormat="1" ht="12" customHeight="1" x14ac:dyDescent="0.2">
      <c r="B44" s="31"/>
      <c r="C44" s="37"/>
      <c r="D44" s="31"/>
      <c r="E44" s="31"/>
      <c r="J44" s="765"/>
      <c r="K44" s="765"/>
      <c r="L44" s="765"/>
      <c r="M44" s="765"/>
      <c r="N44" s="765"/>
      <c r="O44" s="765"/>
    </row>
    <row r="45" spans="2:15" ht="11.25" x14ac:dyDescent="0.2">
      <c r="B45" s="128">
        <v>1</v>
      </c>
      <c r="C45" s="992"/>
      <c r="D45" s="992"/>
      <c r="E45" s="992"/>
      <c r="F45" s="992"/>
      <c r="G45" s="992"/>
      <c r="H45" s="992"/>
      <c r="I45" s="992"/>
      <c r="J45" s="992"/>
      <c r="K45" s="992"/>
      <c r="L45" s="992"/>
      <c r="M45" s="992"/>
      <c r="N45" s="978"/>
      <c r="O45" s="978"/>
    </row>
    <row r="46" spans="2:15" x14ac:dyDescent="0.2">
      <c r="C46" s="977"/>
      <c r="D46" s="990"/>
      <c r="E46" s="990"/>
      <c r="F46" s="978"/>
      <c r="G46" s="978"/>
      <c r="H46" s="978"/>
      <c r="I46" s="978"/>
      <c r="J46" s="978"/>
      <c r="K46" s="978"/>
      <c r="L46" s="978"/>
      <c r="M46" s="978"/>
      <c r="N46" s="978"/>
      <c r="O46" s="978"/>
    </row>
    <row r="47" spans="2:15" x14ac:dyDescent="0.2">
      <c r="C47" s="999"/>
      <c r="D47" s="1000"/>
      <c r="E47" s="1000"/>
      <c r="F47" s="1000"/>
      <c r="G47" s="1000"/>
      <c r="H47" s="978"/>
      <c r="I47" s="978"/>
      <c r="J47" s="978"/>
      <c r="K47" s="978"/>
      <c r="L47" s="978"/>
      <c r="M47" s="978"/>
      <c r="N47" s="978"/>
      <c r="O47" s="978"/>
    </row>
    <row r="48" spans="2:15" x14ac:dyDescent="0.2">
      <c r="C48" s="977"/>
      <c r="D48" s="990"/>
      <c r="E48" s="990"/>
      <c r="F48" s="978"/>
      <c r="G48" s="978"/>
      <c r="H48" s="978"/>
      <c r="I48" s="978"/>
      <c r="J48" s="978"/>
      <c r="K48" s="978"/>
      <c r="L48" s="978"/>
      <c r="M48" s="978"/>
      <c r="N48" s="978"/>
      <c r="O48" s="978"/>
    </row>
    <row r="49" spans="3:15" x14ac:dyDescent="0.2">
      <c r="C49" s="977"/>
      <c r="D49" s="990"/>
      <c r="E49" s="990"/>
      <c r="F49" s="978"/>
      <c r="G49" s="978"/>
      <c r="H49" s="978"/>
      <c r="I49" s="978"/>
      <c r="J49" s="978"/>
      <c r="K49" s="978"/>
      <c r="L49" s="978"/>
      <c r="M49" s="978"/>
      <c r="N49" s="978"/>
      <c r="O49" s="978"/>
    </row>
    <row r="50" spans="3:15" x14ac:dyDescent="0.2">
      <c r="C50" s="999"/>
      <c r="D50" s="1000"/>
      <c r="E50" s="1000"/>
      <c r="F50" s="978"/>
      <c r="G50" s="978"/>
      <c r="H50" s="978"/>
      <c r="I50" s="978"/>
      <c r="J50" s="978"/>
      <c r="K50" s="978"/>
      <c r="L50" s="978"/>
      <c r="M50" s="978"/>
      <c r="N50" s="978"/>
      <c r="O50" s="978"/>
    </row>
    <row r="51" spans="3:15" x14ac:dyDescent="0.2">
      <c r="C51" s="999"/>
      <c r="D51" s="1000"/>
      <c r="E51" s="1000"/>
      <c r="F51" s="978"/>
      <c r="G51" s="978"/>
      <c r="H51" s="978"/>
      <c r="I51" s="978"/>
      <c r="J51" s="978"/>
      <c r="K51" s="978"/>
    </row>
    <row r="52" spans="3:15" x14ac:dyDescent="0.2">
      <c r="C52" s="999"/>
      <c r="D52" s="1000"/>
      <c r="E52" s="1000"/>
      <c r="F52" s="978"/>
      <c r="G52" s="978"/>
      <c r="H52" s="978"/>
      <c r="I52" s="978"/>
      <c r="J52" s="978"/>
      <c r="K52" s="978"/>
    </row>
    <row r="53" spans="3:15" x14ac:dyDescent="0.2">
      <c r="C53" s="977"/>
      <c r="D53" s="990"/>
      <c r="E53" s="990"/>
      <c r="F53" s="978"/>
      <c r="G53" s="978"/>
      <c r="H53" s="978"/>
      <c r="I53" s="978"/>
      <c r="J53" s="978"/>
      <c r="K53" s="978"/>
    </row>
    <row r="54" spans="3:15" x14ac:dyDescent="0.2">
      <c r="C54" s="977"/>
      <c r="D54" s="990"/>
      <c r="E54" s="990"/>
      <c r="F54" s="978"/>
      <c r="G54" s="978"/>
      <c r="H54" s="978"/>
      <c r="I54" s="978"/>
      <c r="J54" s="978"/>
      <c r="K54" s="978"/>
    </row>
    <row r="55" spans="3:15" x14ac:dyDescent="0.2">
      <c r="C55" s="982"/>
      <c r="D55" s="984"/>
      <c r="E55" s="984"/>
      <c r="F55" s="978"/>
      <c r="G55" s="978"/>
      <c r="H55" s="978"/>
      <c r="I55" s="978"/>
      <c r="J55" s="978"/>
      <c r="K55" s="978"/>
    </row>
    <row r="56" spans="3:15" x14ac:dyDescent="0.2">
      <c r="C56" s="1001"/>
      <c r="D56" s="988"/>
      <c r="E56" s="988"/>
      <c r="F56" s="978"/>
      <c r="G56" s="978"/>
      <c r="H56" s="978"/>
      <c r="I56" s="978"/>
      <c r="J56" s="978"/>
      <c r="K56" s="978"/>
    </row>
    <row r="57" spans="3:15" x14ac:dyDescent="0.2">
      <c r="C57" s="977"/>
      <c r="D57" s="990"/>
      <c r="E57" s="990"/>
      <c r="F57" s="978"/>
      <c r="G57" s="978"/>
      <c r="H57" s="978"/>
      <c r="I57" s="978"/>
      <c r="J57" s="978"/>
      <c r="K57" s="978"/>
    </row>
    <row r="58" spans="3:15" x14ac:dyDescent="0.2">
      <c r="C58" s="977"/>
      <c r="D58" s="990"/>
      <c r="E58" s="990"/>
      <c r="F58" s="978"/>
      <c r="G58" s="978"/>
      <c r="H58" s="978"/>
      <c r="I58" s="978"/>
      <c r="J58" s="978"/>
      <c r="K58" s="978"/>
    </row>
    <row r="59" spans="3:15" x14ac:dyDescent="0.2">
      <c r="C59" s="977"/>
      <c r="D59" s="990"/>
      <c r="E59" s="990"/>
      <c r="F59" s="978"/>
      <c r="G59" s="978"/>
      <c r="H59" s="978"/>
      <c r="I59" s="978"/>
      <c r="J59" s="978"/>
      <c r="K59" s="978"/>
    </row>
  </sheetData>
  <mergeCells count="5">
    <mergeCell ref="H2:H3"/>
    <mergeCell ref="D2:D3"/>
    <mergeCell ref="E2:E3"/>
    <mergeCell ref="F2:F3"/>
    <mergeCell ref="G2:G3"/>
  </mergeCells>
  <phoneticPr fontId="10" type="noConversion"/>
  <hyperlinks>
    <hyperlink ref="D42"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B39:B40"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rgb="FF92D050"/>
    <pageSetUpPr fitToPage="1"/>
  </sheetPr>
  <dimension ref="B1:H44"/>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2.7109375" style="26" customWidth="1"/>
    <col min="4" max="5" width="10.7109375" style="5" customWidth="1"/>
    <col min="6" max="16384" width="9.140625" style="11"/>
  </cols>
  <sheetData>
    <row r="1" spans="2:8" s="4" customFormat="1" ht="15" customHeight="1" x14ac:dyDescent="0.2">
      <c r="B1" s="163" t="s">
        <v>419</v>
      </c>
      <c r="C1" s="113"/>
      <c r="D1" s="1"/>
      <c r="E1" s="1"/>
    </row>
    <row r="2" spans="2:8" s="4" customFormat="1" ht="13.35" customHeight="1" x14ac:dyDescent="0.2">
      <c r="B2" s="220"/>
      <c r="C2" s="224" t="s">
        <v>116</v>
      </c>
      <c r="D2" s="1205" t="s">
        <v>181</v>
      </c>
      <c r="E2" s="1205" t="s">
        <v>259</v>
      </c>
      <c r="F2" s="1205" t="s">
        <v>261</v>
      </c>
      <c r="G2" s="1205" t="s">
        <v>331</v>
      </c>
      <c r="H2" s="1205" t="s">
        <v>337</v>
      </c>
    </row>
    <row r="3" spans="2:8" ht="13.35" customHeight="1" x14ac:dyDescent="0.2">
      <c r="B3" s="221"/>
      <c r="C3" s="225" t="s">
        <v>149</v>
      </c>
      <c r="D3" s="1206"/>
      <c r="E3" s="1206"/>
      <c r="F3" s="1206"/>
      <c r="G3" s="1206"/>
      <c r="H3" s="1206"/>
    </row>
    <row r="4" spans="2:8" ht="13.35" customHeight="1" x14ac:dyDescent="0.2">
      <c r="B4" s="45"/>
      <c r="C4" s="180" t="s">
        <v>0</v>
      </c>
      <c r="D4" s="60">
        <v>2.5401838435687926E-2</v>
      </c>
      <c r="E4" s="60">
        <v>2.6631427605624768E-2</v>
      </c>
      <c r="F4" s="60">
        <v>2.8652468678475537E-2</v>
      </c>
      <c r="G4" s="60">
        <v>2.9981154786923574E-2</v>
      </c>
      <c r="H4" s="60">
        <v>2.8633636473252101E-2</v>
      </c>
    </row>
    <row r="5" spans="2:8" ht="13.35" customHeight="1" x14ac:dyDescent="0.2">
      <c r="B5" s="45"/>
      <c r="C5" s="180" t="s">
        <v>1</v>
      </c>
      <c r="D5" s="60">
        <v>1.6874434778919197E-2</v>
      </c>
      <c r="E5" s="60">
        <v>2.0150128615141136E-2</v>
      </c>
      <c r="F5" s="60">
        <v>2.370747408490714E-2</v>
      </c>
      <c r="G5" s="60">
        <v>2.3621942654871358E-2</v>
      </c>
      <c r="H5" s="60">
        <v>2.8210715798348652E-2</v>
      </c>
    </row>
    <row r="6" spans="2:8" ht="13.35" customHeight="1" x14ac:dyDescent="0.2">
      <c r="B6" s="45"/>
      <c r="C6" s="180" t="s">
        <v>79</v>
      </c>
      <c r="D6" s="60">
        <v>1.9604921415491612E-3</v>
      </c>
      <c r="E6" s="60">
        <v>5.4683271860904515E-3</v>
      </c>
      <c r="F6" s="60">
        <v>6.1891045942912438E-3</v>
      </c>
      <c r="G6" s="60">
        <v>4.8080348640160706E-3</v>
      </c>
      <c r="H6" s="60">
        <v>4.323755362647134E-3</v>
      </c>
    </row>
    <row r="7" spans="2:8" ht="13.35" customHeight="1" x14ac:dyDescent="0.2">
      <c r="B7" s="45"/>
      <c r="C7" s="180" t="s">
        <v>2</v>
      </c>
      <c r="D7" s="60">
        <v>8.0848110531195564E-3</v>
      </c>
      <c r="E7" s="60">
        <v>9.6205189960761155E-3</v>
      </c>
      <c r="F7" s="60">
        <v>7.9379035523433998E-3</v>
      </c>
      <c r="G7" s="60">
        <v>8.3043620292242697E-3</v>
      </c>
      <c r="H7" s="60">
        <v>7.9919865541060627E-3</v>
      </c>
    </row>
    <row r="8" spans="2:8" ht="13.35" customHeight="1" x14ac:dyDescent="0.2">
      <c r="B8" s="45"/>
      <c r="C8" s="180" t="s">
        <v>80</v>
      </c>
      <c r="D8" s="60">
        <v>1.9148205308608519E-2</v>
      </c>
      <c r="E8" s="60">
        <v>2.7132549477343275E-2</v>
      </c>
      <c r="F8" s="60">
        <v>3.7655682521950971E-2</v>
      </c>
      <c r="G8" s="60">
        <v>2.0689135979112851E-2</v>
      </c>
      <c r="H8" s="60">
        <v>1.8975550769315095E-2</v>
      </c>
    </row>
    <row r="9" spans="2:8" ht="13.35" customHeight="1" x14ac:dyDescent="0.2">
      <c r="B9" s="45"/>
      <c r="C9" s="180" t="s">
        <v>3</v>
      </c>
      <c r="D9" s="60">
        <v>3.0702768174917655E-3</v>
      </c>
      <c r="E9" s="60">
        <v>7.8223647772421336E-3</v>
      </c>
      <c r="F9" s="60">
        <v>8.3123310009657926E-3</v>
      </c>
      <c r="G9" s="60">
        <v>7.0773171135519453E-3</v>
      </c>
      <c r="H9" s="60">
        <v>7.5011351302221889E-3</v>
      </c>
    </row>
    <row r="10" spans="2:8" ht="13.35" customHeight="1" x14ac:dyDescent="0.2">
      <c r="B10" s="45"/>
      <c r="C10" s="180" t="s">
        <v>81</v>
      </c>
      <c r="D10" s="60">
        <v>4.7796764063981187E-2</v>
      </c>
      <c r="E10" s="60">
        <v>3.4142792872650894E-2</v>
      </c>
      <c r="F10" s="60">
        <v>9.6915605870710603E-3</v>
      </c>
      <c r="G10" s="60">
        <v>1.7003240052543039E-2</v>
      </c>
      <c r="H10" s="60">
        <v>1.8392754952997952E-2</v>
      </c>
    </row>
    <row r="11" spans="2:8" s="23" customFormat="1" ht="13.35" customHeight="1" x14ac:dyDescent="0.2">
      <c r="B11" s="29"/>
      <c r="C11" s="180" t="s">
        <v>4</v>
      </c>
      <c r="D11" s="60">
        <v>2.1156338405979577E-2</v>
      </c>
      <c r="E11" s="60">
        <v>2.6059271073363283E-2</v>
      </c>
      <c r="F11" s="60">
        <v>2.6273212025566903E-2</v>
      </c>
      <c r="G11" s="60">
        <v>5.2681192670483906E-2</v>
      </c>
      <c r="H11" s="60">
        <v>2.4609491957367415E-2</v>
      </c>
    </row>
    <row r="12" spans="2:8" s="23" customFormat="1" ht="13.35" customHeight="1" x14ac:dyDescent="0.2">
      <c r="B12" s="29"/>
      <c r="C12" s="180" t="s">
        <v>5</v>
      </c>
      <c r="D12" s="60">
        <v>2.3241841796981036E-3</v>
      </c>
      <c r="E12" s="60">
        <v>2.4967076250582663E-3</v>
      </c>
      <c r="F12" s="60">
        <v>2.670639709051193E-3</v>
      </c>
      <c r="G12" s="60">
        <v>2.7836118590972652E-3</v>
      </c>
      <c r="H12" s="60">
        <v>3.0640404461137567E-3</v>
      </c>
    </row>
    <row r="13" spans="2:8" s="23" customFormat="1" ht="13.35" customHeight="1" x14ac:dyDescent="0.2">
      <c r="B13" s="29"/>
      <c r="C13" s="233" t="s">
        <v>82</v>
      </c>
      <c r="D13" s="60">
        <v>9.6622268510893825E-3</v>
      </c>
      <c r="E13" s="60">
        <v>7.1592843197382525E-3</v>
      </c>
      <c r="F13" s="60">
        <v>9.8846331099547036E-3</v>
      </c>
      <c r="G13" s="60">
        <v>1.3265018826314666E-2</v>
      </c>
      <c r="H13" s="60">
        <v>1.0905142590326678E-2</v>
      </c>
    </row>
    <row r="14" spans="2:8" s="23" customFormat="1" ht="13.35" customHeight="1" x14ac:dyDescent="0.2">
      <c r="B14" s="29"/>
      <c r="C14" s="234" t="s">
        <v>83</v>
      </c>
      <c r="D14" s="60">
        <v>0.29032032267738861</v>
      </c>
      <c r="E14" s="60">
        <v>0.31855040306134519</v>
      </c>
      <c r="F14" s="60">
        <v>0.33348761675003658</v>
      </c>
      <c r="G14" s="60">
        <v>0.29968946467224272</v>
      </c>
      <c r="H14" s="60">
        <v>0.34116023518134858</v>
      </c>
    </row>
    <row r="15" spans="2:8" s="23" customFormat="1" ht="13.35" customHeight="1" x14ac:dyDescent="0.2">
      <c r="B15" s="29"/>
      <c r="C15" s="233" t="s">
        <v>6</v>
      </c>
      <c r="D15" s="60">
        <v>5.4957738390101915E-2</v>
      </c>
      <c r="E15" s="60">
        <v>6.0449647641834491E-2</v>
      </c>
      <c r="F15" s="60">
        <v>5.9908065361483867E-2</v>
      </c>
      <c r="G15" s="60">
        <v>4.8818647444186444E-2</v>
      </c>
      <c r="H15" s="60">
        <v>4.5452390341549694E-2</v>
      </c>
    </row>
    <row r="16" spans="2:8" s="23" customFormat="1" ht="13.35" customHeight="1" x14ac:dyDescent="0.2">
      <c r="B16" s="29"/>
      <c r="C16" s="180" t="s">
        <v>191</v>
      </c>
      <c r="D16" s="60">
        <v>4.9314794566593942E-4</v>
      </c>
      <c r="E16" s="60">
        <v>4.0685831631334077E-4</v>
      </c>
      <c r="F16" s="60">
        <v>2.6181677568084573E-4</v>
      </c>
      <c r="G16" s="60">
        <v>5.5170510378230045E-4</v>
      </c>
      <c r="H16" s="60">
        <v>2.7197396365334251E-4</v>
      </c>
    </row>
    <row r="17" spans="2:8" s="23" customFormat="1" ht="13.35" customHeight="1" x14ac:dyDescent="0.2">
      <c r="B17" s="29"/>
      <c r="C17" s="233" t="s">
        <v>7</v>
      </c>
      <c r="D17" s="60">
        <v>4.5703564567498564E-2</v>
      </c>
      <c r="E17" s="60">
        <v>5.6467301576520974E-2</v>
      </c>
      <c r="F17" s="60">
        <v>4.027262241589509E-2</v>
      </c>
      <c r="G17" s="60">
        <v>5.6118788632076581E-2</v>
      </c>
      <c r="H17" s="60">
        <v>4.0547796254160405E-2</v>
      </c>
    </row>
    <row r="18" spans="2:8" s="23" customFormat="1" ht="13.35" customHeight="1" x14ac:dyDescent="0.2">
      <c r="B18" s="29"/>
      <c r="C18" s="233" t="s">
        <v>8</v>
      </c>
      <c r="D18" s="60">
        <v>2.6053999633419367E-2</v>
      </c>
      <c r="E18" s="60">
        <v>2.2383876792553437E-2</v>
      </c>
      <c r="F18" s="60">
        <v>2.1724340917257372E-2</v>
      </c>
      <c r="G18" s="60">
        <v>2.0757376937340571E-2</v>
      </c>
      <c r="H18" s="60">
        <v>1.9525149015390781E-2</v>
      </c>
    </row>
    <row r="19" spans="2:8" s="23" customFormat="1" ht="13.35" customHeight="1" x14ac:dyDescent="0.2">
      <c r="B19" s="29"/>
      <c r="C19" s="233" t="s">
        <v>84</v>
      </c>
      <c r="D19" s="60">
        <v>1.8881182591117134E-2</v>
      </c>
      <c r="E19" s="60">
        <v>2.0956849769147561E-2</v>
      </c>
      <c r="F19" s="60">
        <v>2.2637678568747627E-2</v>
      </c>
      <c r="G19" s="60">
        <v>2.2529791247733716E-2</v>
      </c>
      <c r="H19" s="60">
        <v>1.9810636277248831E-2</v>
      </c>
    </row>
    <row r="20" spans="2:8" s="23" customFormat="1" ht="13.35" customHeight="1" x14ac:dyDescent="0.2">
      <c r="B20" s="29"/>
      <c r="C20" s="233" t="s">
        <v>158</v>
      </c>
      <c r="D20" s="60">
        <v>2.0029364841433268E-2</v>
      </c>
      <c r="E20" s="60">
        <v>2.0819762158580293E-2</v>
      </c>
      <c r="F20" s="60">
        <v>1.5895130065218262E-2</v>
      </c>
      <c r="G20" s="60">
        <v>1.9809579566173671E-2</v>
      </c>
      <c r="H20" s="60">
        <v>2.0548128094415537E-2</v>
      </c>
    </row>
    <row r="21" spans="2:8" s="23" customFormat="1" ht="13.35" customHeight="1" x14ac:dyDescent="0.2">
      <c r="B21" s="29"/>
      <c r="C21" s="233" t="s">
        <v>9</v>
      </c>
      <c r="D21" s="60">
        <v>9.5304722384546056E-2</v>
      </c>
      <c r="E21" s="60">
        <v>6.6171995627280641E-2</v>
      </c>
      <c r="F21" s="60">
        <v>4.4208053864103106E-2</v>
      </c>
      <c r="G21" s="60">
        <v>7.8239482294437571E-2</v>
      </c>
      <c r="H21" s="60">
        <v>9.999437205836241E-2</v>
      </c>
    </row>
    <row r="22" spans="2:8" s="23" customFormat="1" ht="13.35" customHeight="1" x14ac:dyDescent="0.2">
      <c r="B22" s="29"/>
      <c r="C22" s="233" t="s">
        <v>10</v>
      </c>
      <c r="D22" s="60">
        <v>1.719326191107684E-2</v>
      </c>
      <c r="E22" s="60">
        <v>1.6369964540410991E-2</v>
      </c>
      <c r="F22" s="60">
        <v>1.7202778283954914E-2</v>
      </c>
      <c r="G22" s="60">
        <v>1.5922682656146422E-2</v>
      </c>
      <c r="H22" s="60">
        <v>1.4568107137607481E-2</v>
      </c>
    </row>
    <row r="23" spans="2:8" s="23" customFormat="1" ht="13.35" customHeight="1" x14ac:dyDescent="0.2">
      <c r="B23" s="29"/>
      <c r="C23" s="233" t="s">
        <v>11</v>
      </c>
      <c r="D23" s="60">
        <v>1.1583099689381289E-2</v>
      </c>
      <c r="E23" s="60">
        <v>1.2417572012036891E-2</v>
      </c>
      <c r="F23" s="60">
        <v>1.3698745058355645E-2</v>
      </c>
      <c r="G23" s="60">
        <v>1.3026491266279862E-2</v>
      </c>
      <c r="H23" s="60">
        <v>1.2699616713551371E-2</v>
      </c>
    </row>
    <row r="24" spans="2:8" s="23" customFormat="1" ht="13.35" customHeight="1" x14ac:dyDescent="0.2">
      <c r="B24" s="29"/>
      <c r="C24" s="233" t="s">
        <v>12</v>
      </c>
      <c r="D24" s="60">
        <v>7.904080489103257E-4</v>
      </c>
      <c r="E24" s="60">
        <v>1.7739509186791606E-3</v>
      </c>
      <c r="F24" s="60">
        <v>1.7887965382287698E-3</v>
      </c>
      <c r="G24" s="60">
        <v>1.5697896164509257E-3</v>
      </c>
      <c r="H24" s="60">
        <v>1.4858757891526037E-3</v>
      </c>
    </row>
    <row r="25" spans="2:8" s="23" customFormat="1" ht="13.35" customHeight="1" x14ac:dyDescent="0.2">
      <c r="B25" s="29"/>
      <c r="C25" s="233" t="s">
        <v>85</v>
      </c>
      <c r="D25" s="60">
        <v>2.0985797722595002E-2</v>
      </c>
      <c r="E25" s="60">
        <v>9.4327583172197031E-3</v>
      </c>
      <c r="F25" s="60">
        <v>9.7992834697984837E-3</v>
      </c>
      <c r="G25" s="60">
        <v>7.1322287342313381E-3</v>
      </c>
      <c r="H25" s="60">
        <v>7.4321414739847739E-3</v>
      </c>
    </row>
    <row r="26" spans="2:8" s="23" customFormat="1" ht="13.35" customHeight="1" x14ac:dyDescent="0.2">
      <c r="B26" s="29"/>
      <c r="C26" s="233" t="s">
        <v>13</v>
      </c>
      <c r="D26" s="60">
        <v>1.1856990948636596E-3</v>
      </c>
      <c r="E26" s="60">
        <v>1.1927702777958257E-3</v>
      </c>
      <c r="F26" s="60">
        <v>1.3951635168140094E-3</v>
      </c>
      <c r="G26" s="60">
        <v>1.6547947283635782E-3</v>
      </c>
      <c r="H26" s="60">
        <v>1.2229392885617469E-3</v>
      </c>
    </row>
    <row r="27" spans="2:8" s="23" customFormat="1" ht="13.35" customHeight="1" x14ac:dyDescent="0.2">
      <c r="B27" s="29"/>
      <c r="C27" s="233" t="s">
        <v>14</v>
      </c>
      <c r="D27" s="60">
        <v>6.3031574594363718E-2</v>
      </c>
      <c r="E27" s="60">
        <v>5.6426586373343982E-2</v>
      </c>
      <c r="F27" s="60">
        <v>7.1871735397126324E-2</v>
      </c>
      <c r="G27" s="60">
        <v>6.1084809980594415E-2</v>
      </c>
      <c r="H27" s="60">
        <v>5.6821647676827902E-2</v>
      </c>
    </row>
    <row r="28" spans="2:8" s="23" customFormat="1" ht="13.35" customHeight="1" x14ac:dyDescent="0.2">
      <c r="B28" s="29"/>
      <c r="C28" s="233" t="s">
        <v>15</v>
      </c>
      <c r="D28" s="60">
        <v>2.5708479615213372E-3</v>
      </c>
      <c r="E28" s="60">
        <v>3.231102055618594E-3</v>
      </c>
      <c r="F28" s="60">
        <v>3.3566522181332978E-3</v>
      </c>
      <c r="G28" s="60">
        <v>2.5840826409123151E-3</v>
      </c>
      <c r="H28" s="60">
        <v>2.6552464086365595E-3</v>
      </c>
    </row>
    <row r="29" spans="2:8" s="23" customFormat="1" ht="13.35" customHeight="1" x14ac:dyDescent="0.2">
      <c r="B29" s="29"/>
      <c r="C29" s="233" t="s">
        <v>16</v>
      </c>
      <c r="D29" s="60">
        <v>1.216587915106248E-4</v>
      </c>
      <c r="E29" s="60">
        <v>1.5446443237978225E-4</v>
      </c>
      <c r="F29" s="60">
        <v>1.4690336163213975E-4</v>
      </c>
      <c r="G29" s="60">
        <v>1.3770045688185059E-4</v>
      </c>
      <c r="H29" s="60">
        <v>1.6082671486299682E-4</v>
      </c>
    </row>
    <row r="30" spans="2:8" s="23" customFormat="1" ht="13.35" customHeight="1" x14ac:dyDescent="0.2">
      <c r="B30" s="29"/>
      <c r="C30" s="233" t="s">
        <v>86</v>
      </c>
      <c r="D30" s="60">
        <v>1.5764000210079503E-3</v>
      </c>
      <c r="E30" s="60">
        <v>1.4976851452842795E-3</v>
      </c>
      <c r="F30" s="60">
        <v>1.901219627477339E-3</v>
      </c>
      <c r="G30" s="60">
        <v>1.9623190942316482E-3</v>
      </c>
      <c r="H30" s="60">
        <v>1.2684142579568113E-3</v>
      </c>
    </row>
    <row r="31" spans="2:8" s="23" customFormat="1" ht="13.35" customHeight="1" x14ac:dyDescent="0.2">
      <c r="B31" s="29"/>
      <c r="C31" s="233" t="s">
        <v>17</v>
      </c>
      <c r="D31" s="60">
        <v>1.3352716687750996E-3</v>
      </c>
      <c r="E31" s="60">
        <v>1.3490426449352282E-3</v>
      </c>
      <c r="F31" s="60">
        <v>1.6313652925339023E-3</v>
      </c>
      <c r="G31" s="60">
        <v>1.6185730850435546E-3</v>
      </c>
      <c r="H31" s="60">
        <v>1.6150352144605736E-3</v>
      </c>
    </row>
    <row r="32" spans="2:8" s="31" customFormat="1" ht="13.35" customHeight="1" x14ac:dyDescent="0.2">
      <c r="B32" s="29"/>
      <c r="C32" s="233" t="s">
        <v>18</v>
      </c>
      <c r="D32" s="60">
        <v>2.022173606230273E-3</v>
      </c>
      <c r="E32" s="60">
        <v>3.2593305623200082E-3</v>
      </c>
      <c r="F32" s="60">
        <v>2.9520447216889057E-3</v>
      </c>
      <c r="G32" s="60">
        <v>2.1915133780929892E-3</v>
      </c>
      <c r="H32" s="60">
        <v>1.3784359884570418E-3</v>
      </c>
    </row>
    <row r="33" spans="2:8" s="31" customFormat="1" ht="13.35" customHeight="1" x14ac:dyDescent="0.2">
      <c r="B33" s="29"/>
      <c r="C33" s="233" t="s">
        <v>19</v>
      </c>
      <c r="D33" s="60">
        <v>7.3792505762543953E-2</v>
      </c>
      <c r="E33" s="60">
        <v>7.7861700589698518E-2</v>
      </c>
      <c r="F33" s="60">
        <v>8.7219786146203321E-2</v>
      </c>
      <c r="G33" s="60">
        <v>7.5164318643366632E-2</v>
      </c>
      <c r="H33" s="60">
        <v>7.3045401447716735E-2</v>
      </c>
    </row>
    <row r="34" spans="2:8" s="23" customFormat="1" ht="13.35" customHeight="1" x14ac:dyDescent="0.2">
      <c r="B34" s="29"/>
      <c r="C34" s="233" t="s">
        <v>87</v>
      </c>
      <c r="D34" s="60">
        <v>4.2192678355465835E-2</v>
      </c>
      <c r="E34" s="60">
        <v>3.3567839383188879E-2</v>
      </c>
      <c r="F34" s="60">
        <v>3.210095411692146E-2</v>
      </c>
      <c r="G34" s="60">
        <v>3.3378782545660325E-2</v>
      </c>
      <c r="H34" s="60">
        <v>2.8382583271125385E-2</v>
      </c>
    </row>
    <row r="35" spans="2:8" s="23" customFormat="1" ht="13.35" customHeight="1" x14ac:dyDescent="0.2">
      <c r="B35" s="29"/>
      <c r="C35" s="233" t="s">
        <v>20</v>
      </c>
      <c r="D35" s="60">
        <v>3.4660090841570089E-2</v>
      </c>
      <c r="E35" s="60">
        <v>3.607967694276458E-2</v>
      </c>
      <c r="F35" s="60">
        <v>3.9157895682455861E-2</v>
      </c>
      <c r="G35" s="60">
        <v>3.8698580965415341E-2</v>
      </c>
      <c r="H35" s="60">
        <v>3.9357711012139036E-2</v>
      </c>
    </row>
    <row r="36" spans="2:8" s="31" customFormat="1" ht="13.35" customHeight="1" x14ac:dyDescent="0.2">
      <c r="B36" s="29"/>
      <c r="C36" s="233" t="s">
        <v>88</v>
      </c>
      <c r="D36" s="60">
        <v>1.9653185083474325E-3</v>
      </c>
      <c r="E36" s="60">
        <v>2.0277072049764921E-3</v>
      </c>
      <c r="F36" s="60">
        <v>2.4696214949338508E-3</v>
      </c>
      <c r="G36" s="60">
        <v>2.2060768200961767E-3</v>
      </c>
      <c r="H36" s="60">
        <v>1.8246603536253181E-3</v>
      </c>
    </row>
    <row r="37" spans="2:8" s="31" customFormat="1" ht="13.35" customHeight="1" x14ac:dyDescent="0.2">
      <c r="B37" s="78"/>
      <c r="C37" s="235" t="s">
        <v>21</v>
      </c>
      <c r="D37" s="231">
        <v>1.7769598354541231E-2</v>
      </c>
      <c r="E37" s="231">
        <v>1.0467781107442906E-2</v>
      </c>
      <c r="F37" s="231">
        <v>1.3936720490741039E-2</v>
      </c>
      <c r="G37" s="231">
        <v>1.4937408654120236E-2</v>
      </c>
      <c r="H37" s="231">
        <v>1.6162466030507059E-2</v>
      </c>
    </row>
    <row r="38" spans="2:8" s="23" customFormat="1" ht="13.35" customHeight="1" x14ac:dyDescent="0.2">
      <c r="B38" s="78"/>
      <c r="C38" s="227" t="s">
        <v>22</v>
      </c>
      <c r="D38" s="232">
        <v>1</v>
      </c>
      <c r="E38" s="232">
        <v>1</v>
      </c>
      <c r="F38" s="232">
        <v>1</v>
      </c>
      <c r="G38" s="232">
        <v>1</v>
      </c>
      <c r="H38" s="232">
        <v>1</v>
      </c>
    </row>
    <row r="39" spans="2:8" s="23" customFormat="1" ht="13.35" customHeight="1" x14ac:dyDescent="0.2">
      <c r="B39" s="31"/>
      <c r="C39" s="31"/>
      <c r="D39" s="31"/>
      <c r="E39" s="31"/>
    </row>
    <row r="41" spans="2:8" x14ac:dyDescent="0.2">
      <c r="D41" s="37"/>
      <c r="E41" s="433" t="s">
        <v>173</v>
      </c>
      <c r="F41" s="23"/>
      <c r="G41" s="23"/>
    </row>
    <row r="44" spans="2:8" ht="11.25" x14ac:dyDescent="0.2">
      <c r="B44" s="128">
        <v>0.5</v>
      </c>
      <c r="C44" s="128"/>
      <c r="D44" s="128"/>
      <c r="E44" s="128"/>
      <c r="F44" s="128"/>
    </row>
  </sheetData>
  <mergeCells count="5">
    <mergeCell ref="H2:H3"/>
    <mergeCell ref="D2:D3"/>
    <mergeCell ref="E2:E3"/>
    <mergeCell ref="F2:F3"/>
    <mergeCell ref="G2:G3"/>
  </mergeCells>
  <phoneticPr fontId="10" type="noConversion"/>
  <hyperlinks>
    <hyperlink ref="E41"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rgb="FF92D050"/>
    <pageSetUpPr fitToPage="1"/>
  </sheetPr>
  <dimension ref="B1:G46"/>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1.5703125" style="26" customWidth="1"/>
    <col min="4" max="4" width="10.7109375" style="5" customWidth="1"/>
    <col min="5" max="16384" width="9.140625" style="11"/>
  </cols>
  <sheetData>
    <row r="1" spans="2:7" s="4" customFormat="1" ht="15" customHeight="1" x14ac:dyDescent="0.2">
      <c r="B1" s="163" t="s">
        <v>356</v>
      </c>
      <c r="C1" s="52"/>
      <c r="D1" s="1"/>
    </row>
    <row r="2" spans="2:7" s="4" customFormat="1" ht="13.35" customHeight="1" x14ac:dyDescent="0.2">
      <c r="B2" s="220"/>
      <c r="C2" s="224" t="s">
        <v>116</v>
      </c>
      <c r="D2" s="1205" t="s">
        <v>259</v>
      </c>
      <c r="E2" s="1205" t="s">
        <v>261</v>
      </c>
      <c r="F2" s="1205" t="s">
        <v>331</v>
      </c>
      <c r="G2" s="1205" t="s">
        <v>337</v>
      </c>
    </row>
    <row r="3" spans="2:7" ht="13.35" customHeight="1" x14ac:dyDescent="0.2">
      <c r="B3" s="221"/>
      <c r="C3" s="225" t="s">
        <v>150</v>
      </c>
      <c r="D3" s="1206"/>
      <c r="E3" s="1206"/>
      <c r="F3" s="1206"/>
      <c r="G3" s="1206"/>
    </row>
    <row r="4" spans="2:7" ht="13.35" customHeight="1" x14ac:dyDescent="0.2">
      <c r="B4" s="45"/>
      <c r="C4" s="180" t="s">
        <v>0</v>
      </c>
      <c r="D4" s="236">
        <v>8.2360450380352113E-2</v>
      </c>
      <c r="E4" s="236">
        <v>0.10860384352899133</v>
      </c>
      <c r="F4" s="236">
        <v>0.12419522400881333</v>
      </c>
      <c r="G4" s="236">
        <v>1.9658277711473771E-2</v>
      </c>
    </row>
    <row r="5" spans="2:7" ht="13.35" customHeight="1" x14ac:dyDescent="0.2">
      <c r="B5" s="45"/>
      <c r="C5" s="180" t="s">
        <v>1</v>
      </c>
      <c r="D5" s="236">
        <v>0.2327959643813875</v>
      </c>
      <c r="E5" s="236">
        <v>0.2123171344222603</v>
      </c>
      <c r="F5" s="236">
        <v>7.0497733565795917E-2</v>
      </c>
      <c r="G5" s="236">
        <v>0.27504347700344889</v>
      </c>
    </row>
    <row r="6" spans="2:7" ht="13.35" customHeight="1" x14ac:dyDescent="0.2">
      <c r="B6" s="45"/>
      <c r="C6" s="180" t="s">
        <v>79</v>
      </c>
      <c r="D6" s="236">
        <v>1.8795989214871511</v>
      </c>
      <c r="E6" s="236">
        <v>0.16622436839152277</v>
      </c>
      <c r="F6" s="236">
        <v>-0.16536765395365749</v>
      </c>
      <c r="G6" s="236">
        <v>-3.9892185750130205E-2</v>
      </c>
    </row>
    <row r="7" spans="2:7" ht="13.35" customHeight="1" x14ac:dyDescent="0.2">
      <c r="B7" s="45"/>
      <c r="C7" s="180" t="s">
        <v>2</v>
      </c>
      <c r="D7" s="236">
        <v>0.22848891784185721</v>
      </c>
      <c r="E7" s="236">
        <v>-0.14980979391584015</v>
      </c>
      <c r="F7" s="236">
        <v>0.12397300831958957</v>
      </c>
      <c r="G7" s="236">
        <v>2.7483767367395995E-2</v>
      </c>
    </row>
    <row r="8" spans="2:7" ht="13.35" customHeight="1" x14ac:dyDescent="0.2">
      <c r="B8" s="45"/>
      <c r="C8" s="180" t="s">
        <v>80</v>
      </c>
      <c r="D8" s="236">
        <v>0.46286801557425705</v>
      </c>
      <c r="E8" s="236">
        <v>0.43004169938814263</v>
      </c>
      <c r="F8" s="236">
        <v>-0.40970751257624505</v>
      </c>
      <c r="G8" s="236">
        <v>-2.0783923205642929E-2</v>
      </c>
    </row>
    <row r="9" spans="2:7" ht="13.35" customHeight="1" x14ac:dyDescent="0.2">
      <c r="B9" s="45"/>
      <c r="C9" s="180" t="s">
        <v>3</v>
      </c>
      <c r="D9" s="236">
        <v>1.6302870527439692</v>
      </c>
      <c r="E9" s="236">
        <v>9.4948128730457659E-2</v>
      </c>
      <c r="F9" s="236">
        <v>-8.5252455091980428E-2</v>
      </c>
      <c r="G9" s="236">
        <v>0.13157887866950801</v>
      </c>
    </row>
    <row r="10" spans="2:7" ht="13.35" customHeight="1" x14ac:dyDescent="0.2">
      <c r="B10" s="45"/>
      <c r="C10" s="180" t="s">
        <v>81</v>
      </c>
      <c r="D10" s="236">
        <v>-0.2625320265039659</v>
      </c>
      <c r="E10" s="236">
        <v>-0.70751509783320177</v>
      </c>
      <c r="F10" s="236">
        <v>0.88492205883531683</v>
      </c>
      <c r="G10" s="236">
        <v>0.15489259683210133</v>
      </c>
    </row>
    <row r="11" spans="2:7" s="23" customFormat="1" ht="13.35" customHeight="1" x14ac:dyDescent="0.2">
      <c r="B11" s="29"/>
      <c r="C11" s="180" t="s">
        <v>4</v>
      </c>
      <c r="D11" s="236">
        <v>0.27164056872576459</v>
      </c>
      <c r="E11" s="236">
        <v>3.8866372099235935E-2</v>
      </c>
      <c r="F11" s="236">
        <v>1.1542586911351096</v>
      </c>
      <c r="G11" s="236">
        <v>-0.50126074929949516</v>
      </c>
    </row>
    <row r="12" spans="2:7" s="23" customFormat="1" ht="13.35" customHeight="1" x14ac:dyDescent="0.2">
      <c r="B12" s="29"/>
      <c r="C12" s="180" t="s">
        <v>5</v>
      </c>
      <c r="D12" s="236">
        <v>0.10902098293877494</v>
      </c>
      <c r="E12" s="236">
        <v>0.10218982098815443</v>
      </c>
      <c r="F12" s="236">
        <v>0.11982150062419805</v>
      </c>
      <c r="G12" s="236">
        <v>0.175201439167608</v>
      </c>
    </row>
    <row r="13" spans="2:7" s="23" customFormat="1" ht="13.35" customHeight="1" x14ac:dyDescent="0.2">
      <c r="B13" s="29"/>
      <c r="C13" s="180" t="s">
        <v>82</v>
      </c>
      <c r="D13" s="236">
        <v>-0.23504656942611524</v>
      </c>
      <c r="E13" s="236">
        <v>0.42265542875051176</v>
      </c>
      <c r="F13" s="236">
        <v>0.44179243447452077</v>
      </c>
      <c r="G13" s="236">
        <v>-0.12229216175624302</v>
      </c>
    </row>
    <row r="14" spans="2:7" s="23" customFormat="1" ht="13.35" customHeight="1" x14ac:dyDescent="0.2">
      <c r="B14" s="29"/>
      <c r="C14" s="180" t="s">
        <v>83</v>
      </c>
      <c r="D14" s="236">
        <v>0.13277416948998644</v>
      </c>
      <c r="E14" s="236">
        <v>7.8723983333374381E-2</v>
      </c>
      <c r="F14" s="236">
        <v>-3.4511312328486476E-2</v>
      </c>
      <c r="G14" s="236">
        <v>0.21538375737348581</v>
      </c>
    </row>
    <row r="15" spans="2:7" s="23" customFormat="1" ht="13.35" customHeight="1" x14ac:dyDescent="0.2">
      <c r="B15" s="29"/>
      <c r="C15" s="180" t="s">
        <v>6</v>
      </c>
      <c r="D15" s="236">
        <v>0.13555333618496435</v>
      </c>
      <c r="E15" s="236">
        <v>2.117530230642295E-2</v>
      </c>
      <c r="F15" s="236">
        <v>-0.12450055797236881</v>
      </c>
      <c r="G15" s="236">
        <v>-5.9745957109528236E-3</v>
      </c>
    </row>
    <row r="16" spans="2:7" s="23" customFormat="1" ht="13.35" customHeight="1" x14ac:dyDescent="0.2">
      <c r="B16" s="29"/>
      <c r="C16" s="180" t="s">
        <v>191</v>
      </c>
      <c r="D16" s="236">
        <v>-0.14825697555271444</v>
      </c>
      <c r="E16" s="236">
        <v>-0.33692438924726487</v>
      </c>
      <c r="F16" s="236">
        <v>1.263940231661576</v>
      </c>
      <c r="G16" s="236">
        <v>-0.47368369085502804</v>
      </c>
    </row>
    <row r="17" spans="2:7" s="23" customFormat="1" ht="13.35" customHeight="1" x14ac:dyDescent="0.2">
      <c r="B17" s="29"/>
      <c r="C17" s="180" t="s">
        <v>7</v>
      </c>
      <c r="D17" s="236">
        <v>0.27552676862905012</v>
      </c>
      <c r="E17" s="236">
        <v>-0.26511115154960463</v>
      </c>
      <c r="F17" s="236">
        <v>0.49711031744195577</v>
      </c>
      <c r="G17" s="236">
        <v>-0.2285896409382604</v>
      </c>
    </row>
    <row r="18" spans="2:7" s="23" customFormat="1" ht="13.35" customHeight="1" x14ac:dyDescent="0.2">
      <c r="B18" s="29"/>
      <c r="C18" s="180" t="s">
        <v>8</v>
      </c>
      <c r="D18" s="236">
        <v>-0.11304105034309875</v>
      </c>
      <c r="E18" s="236">
        <v>4.6246675778460755E-5</v>
      </c>
      <c r="F18" s="236">
        <v>2.6552791033235934E-2</v>
      </c>
      <c r="G18" s="236">
        <v>4.2651316684683138E-3</v>
      </c>
    </row>
    <row r="19" spans="2:7" s="23" customFormat="1" ht="13.35" customHeight="1" x14ac:dyDescent="0.2">
      <c r="B19" s="29"/>
      <c r="C19" s="180" t="s">
        <v>84</v>
      </c>
      <c r="D19" s="236">
        <v>0.14588075164649883</v>
      </c>
      <c r="E19" s="236">
        <v>0.11304999070436828</v>
      </c>
      <c r="F19" s="236">
        <v>6.9253558841971818E-2</v>
      </c>
      <c r="G19" s="236">
        <v>-6.1211511576984901E-2</v>
      </c>
    </row>
    <row r="20" spans="2:7" s="23" customFormat="1" ht="13.35" customHeight="1" x14ac:dyDescent="0.2">
      <c r="B20" s="29"/>
      <c r="C20" s="180" t="s">
        <v>158</v>
      </c>
      <c r="D20" s="236">
        <v>7.3127199669697829E-2</v>
      </c>
      <c r="E20" s="236">
        <v>-0.21332182164277935</v>
      </c>
      <c r="F20" s="236">
        <v>0.33895690138507106</v>
      </c>
      <c r="G20" s="236">
        <v>0.10744841272654515</v>
      </c>
    </row>
    <row r="21" spans="2:7" s="23" customFormat="1" ht="13.35" customHeight="1" x14ac:dyDescent="0.2">
      <c r="B21" s="29"/>
      <c r="C21" s="180" t="s">
        <v>9</v>
      </c>
      <c r="D21" s="236">
        <v>-0.2831926860500309</v>
      </c>
      <c r="E21" s="236">
        <v>-0.31160779218239543</v>
      </c>
      <c r="F21" s="236">
        <v>0.90142849121659396</v>
      </c>
      <c r="G21" s="236">
        <v>0.36450800637028391</v>
      </c>
    </row>
    <row r="22" spans="2:7" s="23" customFormat="1" ht="13.35" customHeight="1" x14ac:dyDescent="0.2">
      <c r="B22" s="29"/>
      <c r="C22" s="180" t="s">
        <v>10</v>
      </c>
      <c r="D22" s="236">
        <v>-1.7048531270985934E-2</v>
      </c>
      <c r="E22" s="236">
        <v>8.2828392460745581E-2</v>
      </c>
      <c r="F22" s="236">
        <v>-5.5726202077778231E-3</v>
      </c>
      <c r="G22" s="236">
        <v>-2.3182602334049673E-2</v>
      </c>
    </row>
    <row r="23" spans="2:7" s="23" customFormat="1" ht="13.35" customHeight="1" x14ac:dyDescent="0.2">
      <c r="B23" s="29"/>
      <c r="C23" s="180" t="s">
        <v>11</v>
      </c>
      <c r="D23" s="236">
        <v>0.10676268784250587</v>
      </c>
      <c r="E23" s="236">
        <v>0.13671836718815533</v>
      </c>
      <c r="F23" s="236">
        <v>2.1649896020764725E-2</v>
      </c>
      <c r="G23" s="236">
        <v>4.085362720266783E-2</v>
      </c>
    </row>
    <row r="24" spans="2:7" s="23" customFormat="1" ht="13.35" customHeight="1" x14ac:dyDescent="0.2">
      <c r="B24" s="29"/>
      <c r="C24" s="180" t="s">
        <v>12</v>
      </c>
      <c r="D24" s="236">
        <v>1.3170364284344989</v>
      </c>
      <c r="E24" s="236">
        <v>3.903009634607213E-2</v>
      </c>
      <c r="F24" s="236">
        <v>-5.7164487572364808E-2</v>
      </c>
      <c r="G24" s="236">
        <v>1.0572679831014398E-2</v>
      </c>
    </row>
    <row r="25" spans="2:7" s="23" customFormat="1" ht="13.35" customHeight="1" x14ac:dyDescent="0.2">
      <c r="B25" s="29"/>
      <c r="C25" s="180" t="s">
        <v>85</v>
      </c>
      <c r="D25" s="236">
        <v>-0.53595954813747237</v>
      </c>
      <c r="E25" s="236">
        <v>7.0445091569177665E-2</v>
      </c>
      <c r="F25" s="236">
        <v>-0.21803670563554567</v>
      </c>
      <c r="G25" s="236">
        <v>0.11253889771852621</v>
      </c>
    </row>
    <row r="26" spans="2:7" s="23" customFormat="1" ht="13.35" customHeight="1" x14ac:dyDescent="0.2">
      <c r="B26" s="29"/>
      <c r="C26" s="180" t="s">
        <v>13</v>
      </c>
      <c r="D26" s="236">
        <v>3.8544084788077138E-2</v>
      </c>
      <c r="E26" s="236">
        <v>0.20524984379096178</v>
      </c>
      <c r="F26" s="236">
        <v>0.27430809934876144</v>
      </c>
      <c r="G26" s="236">
        <v>-0.2109813518714887</v>
      </c>
    </row>
    <row r="27" spans="2:7" s="23" customFormat="1" ht="13.35" customHeight="1" x14ac:dyDescent="0.2">
      <c r="B27" s="29"/>
      <c r="C27" s="180" t="s">
        <v>14</v>
      </c>
      <c r="D27" s="236">
        <v>-7.5795162227513146E-2</v>
      </c>
      <c r="E27" s="236">
        <v>0.31245111171892592</v>
      </c>
      <c r="F27" s="236">
        <v>-8.6874393662668581E-2</v>
      </c>
      <c r="G27" s="236">
        <v>-6.8677279505821032E-3</v>
      </c>
    </row>
    <row r="28" spans="2:7" s="23" customFormat="1" ht="13.35" customHeight="1" x14ac:dyDescent="0.2">
      <c r="B28" s="29"/>
      <c r="C28" s="180" t="s">
        <v>15</v>
      </c>
      <c r="D28" s="236">
        <v>0.29752847772071034</v>
      </c>
      <c r="E28" s="236">
        <v>7.044523240501821E-2</v>
      </c>
      <c r="F28" s="236">
        <v>-0.17290484281838192</v>
      </c>
      <c r="G28" s="236">
        <v>9.7046232705355395E-2</v>
      </c>
    </row>
    <row r="29" spans="2:7" s="23" customFormat="1" ht="13.35" customHeight="1" x14ac:dyDescent="0.2">
      <c r="B29" s="29"/>
      <c r="C29" s="180" t="s">
        <v>16</v>
      </c>
      <c r="D29" s="236">
        <v>0.31077337423376172</v>
      </c>
      <c r="E29" s="236">
        <v>-2.0031710883399945E-2</v>
      </c>
      <c r="F29" s="236">
        <v>7.0686416448568767E-3</v>
      </c>
      <c r="G29" s="236">
        <v>0.24695077236954277</v>
      </c>
    </row>
    <row r="30" spans="2:7" s="23" customFormat="1" ht="13.35" customHeight="1" x14ac:dyDescent="0.2">
      <c r="B30" s="29"/>
      <c r="C30" s="180" t="s">
        <v>86</v>
      </c>
      <c r="D30" s="236">
        <v>-1.9163302105760893E-2</v>
      </c>
      <c r="E30" s="236">
        <v>0.30803856416241571</v>
      </c>
      <c r="F30" s="236">
        <v>0.10890097770370866</v>
      </c>
      <c r="G30" s="236">
        <v>-0.30989053429693147</v>
      </c>
    </row>
    <row r="31" spans="2:7" s="23" customFormat="1" ht="13.35" customHeight="1" x14ac:dyDescent="0.2">
      <c r="B31" s="29"/>
      <c r="C31" s="180" t="s">
        <v>17</v>
      </c>
      <c r="D31" s="236">
        <v>4.3034468008950721E-2</v>
      </c>
      <c r="E31" s="236">
        <v>0.24604670561885045</v>
      </c>
      <c r="F31" s="236">
        <v>6.5949233606492408E-2</v>
      </c>
      <c r="G31" s="236">
        <v>6.5310434257519701E-2</v>
      </c>
    </row>
    <row r="32" spans="2:7" s="31" customFormat="1" ht="13.35" customHeight="1" x14ac:dyDescent="0.2">
      <c r="B32" s="29"/>
      <c r="C32" s="180" t="s">
        <v>18</v>
      </c>
      <c r="D32" s="236">
        <v>0.66399718645389538</v>
      </c>
      <c r="E32" s="236">
        <v>-6.6738597286659429E-2</v>
      </c>
      <c r="F32" s="236">
        <v>-0.20241565797831862</v>
      </c>
      <c r="G32" s="236">
        <v>-0.32846450023142371</v>
      </c>
    </row>
    <row r="33" spans="2:7" s="31" customFormat="1" ht="13.35" customHeight="1" x14ac:dyDescent="0.2">
      <c r="B33" s="29"/>
      <c r="C33" s="180" t="s">
        <v>19</v>
      </c>
      <c r="D33" s="236">
        <v>8.9316904751701287E-2</v>
      </c>
      <c r="E33" s="236">
        <v>0.15425008151672936</v>
      </c>
      <c r="F33" s="236">
        <v>-7.4125478389851396E-2</v>
      </c>
      <c r="G33" s="236">
        <v>3.7546701740851951E-2</v>
      </c>
    </row>
    <row r="34" spans="2:7" s="23" customFormat="1" ht="13.35" customHeight="1" x14ac:dyDescent="0.2">
      <c r="B34" s="29"/>
      <c r="C34" s="180" t="s">
        <v>87</v>
      </c>
      <c r="D34" s="236">
        <v>-0.1786487737962752</v>
      </c>
      <c r="E34" s="236">
        <v>-1.4620929145058525E-2</v>
      </c>
      <c r="F34" s="236">
        <v>0.11714096413800146</v>
      </c>
      <c r="G34" s="236">
        <v>-9.2162898818973882E-2</v>
      </c>
    </row>
    <row r="35" spans="2:7" s="23" customFormat="1" ht="13.35" customHeight="1" x14ac:dyDescent="0.2">
      <c r="B35" s="29"/>
      <c r="C35" s="180" t="s">
        <v>20</v>
      </c>
      <c r="D35" s="236">
        <v>7.4671074832165951E-2</v>
      </c>
      <c r="E35" s="236">
        <v>0.11831844048088924</v>
      </c>
      <c r="F35" s="236">
        <v>6.1771639465070916E-2</v>
      </c>
      <c r="G35" s="236">
        <v>8.5828636851924989E-2</v>
      </c>
    </row>
    <row r="36" spans="2:7" s="31" customFormat="1" ht="13.35" customHeight="1" x14ac:dyDescent="0.2">
      <c r="B36" s="29"/>
      <c r="C36" s="180" t="s">
        <v>88</v>
      </c>
      <c r="D36" s="236">
        <v>6.5160165452656571E-2</v>
      </c>
      <c r="E36" s="236">
        <v>0.25497170310533224</v>
      </c>
      <c r="F36" s="236">
        <v>-4.0277535257534192E-2</v>
      </c>
      <c r="G36" s="236">
        <v>-0.11694469632386228</v>
      </c>
    </row>
    <row r="37" spans="2:7" s="31" customFormat="1" ht="13.35" customHeight="1" x14ac:dyDescent="0.2">
      <c r="B37" s="78"/>
      <c r="C37" s="178" t="s">
        <v>21</v>
      </c>
      <c r="D37" s="237">
        <v>-0.39183750050343769</v>
      </c>
      <c r="E37" s="237">
        <v>0.37187562246462358</v>
      </c>
      <c r="F37" s="237">
        <v>0.15151632194417131</v>
      </c>
      <c r="G37" s="237">
        <v>0.15520447215852418</v>
      </c>
    </row>
    <row r="38" spans="2:7" s="23" customFormat="1" ht="13.35" customHeight="1" x14ac:dyDescent="0.2">
      <c r="B38" s="78"/>
      <c r="C38" s="173" t="s">
        <v>22</v>
      </c>
      <c r="D38" s="238">
        <v>3.2387211714222319E-2</v>
      </c>
      <c r="E38" s="238">
        <v>3.0406954931553765E-2</v>
      </c>
      <c r="F38" s="238">
        <v>7.4373841612441316E-2</v>
      </c>
      <c r="G38" s="238">
        <v>6.7644086436343231E-2</v>
      </c>
    </row>
    <row r="39" spans="2:7" s="31" customFormat="1" ht="13.35" customHeight="1" x14ac:dyDescent="0.2"/>
    <row r="40" spans="2:7" x14ac:dyDescent="0.2">
      <c r="D40" s="37"/>
      <c r="E40" s="433" t="s">
        <v>173</v>
      </c>
      <c r="F40" s="23"/>
      <c r="G40" s="23"/>
    </row>
    <row r="44" spans="2:7" ht="11.25" x14ac:dyDescent="0.2">
      <c r="B44" s="128">
        <v>0.5</v>
      </c>
      <c r="C44" s="128"/>
      <c r="D44" s="128"/>
      <c r="E44" s="128"/>
      <c r="F44" s="128"/>
    </row>
    <row r="45" spans="2:7" x14ac:dyDescent="0.2">
      <c r="C45" s="840"/>
    </row>
    <row r="46" spans="2:7" x14ac:dyDescent="0.2">
      <c r="C46" s="840"/>
    </row>
  </sheetData>
  <mergeCells count="4">
    <mergeCell ref="G2:G3"/>
    <mergeCell ref="D2:D3"/>
    <mergeCell ref="E2:E3"/>
    <mergeCell ref="F2:F3"/>
  </mergeCells>
  <phoneticPr fontId="10" type="noConversion"/>
  <hyperlinks>
    <hyperlink ref="E40"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92D050"/>
    <pageSetUpPr fitToPage="1"/>
  </sheetPr>
  <dimension ref="A1:AV146"/>
  <sheetViews>
    <sheetView showGridLines="0" zoomScaleNormal="100" zoomScaleSheetLayoutView="90" workbookViewId="0"/>
  </sheetViews>
  <sheetFormatPr defaultColWidth="9.140625" defaultRowHeight="12.75" x14ac:dyDescent="0.2"/>
  <cols>
    <col min="1" max="1" width="11.42578125" style="11" customWidth="1"/>
    <col min="2" max="2" width="5" style="23" customWidth="1"/>
    <col min="3" max="3" width="8.85546875" style="26" customWidth="1"/>
    <col min="4" max="4" width="20.28515625" style="26" customWidth="1"/>
    <col min="5" max="7" width="10.7109375" style="26" customWidth="1"/>
    <col min="8" max="8" width="10.7109375" style="27" customWidth="1"/>
    <col min="9" max="16" width="10.7109375" style="5" customWidth="1"/>
    <col min="17" max="17" width="9.140625" style="11"/>
    <col min="18" max="18" width="12.7109375" style="11" bestFit="1" customWidth="1"/>
    <col min="19" max="19" width="26.5703125" style="11" customWidth="1"/>
    <col min="20" max="20" width="10.140625" style="11" bestFit="1" customWidth="1"/>
    <col min="21" max="21" width="22" style="11" bestFit="1" customWidth="1"/>
    <col min="22" max="22" width="15.7109375" style="11" bestFit="1" customWidth="1"/>
    <col min="23" max="23" width="11.5703125" style="11" customWidth="1"/>
    <col min="24" max="24" width="16.28515625" style="11" bestFit="1" customWidth="1"/>
    <col min="25" max="25" width="15.7109375" style="11" bestFit="1" customWidth="1"/>
    <col min="26" max="26" width="12.7109375" style="11" customWidth="1"/>
    <col min="27" max="27" width="16.28515625" style="11" bestFit="1" customWidth="1"/>
    <col min="28" max="28" width="15.7109375" style="11" bestFit="1" customWidth="1"/>
    <col min="29" max="29" width="9.5703125" style="11" bestFit="1" customWidth="1"/>
    <col min="30" max="30" width="16.28515625" style="11" bestFit="1" customWidth="1"/>
    <col min="31" max="31" width="15.85546875" style="11" bestFit="1" customWidth="1"/>
    <col min="32" max="16384" width="9.140625" style="11"/>
  </cols>
  <sheetData>
    <row r="1" spans="2:48" s="4" customFormat="1" ht="15" customHeight="1" x14ac:dyDescent="0.2">
      <c r="B1" s="218" t="s">
        <v>373</v>
      </c>
      <c r="C1" s="228"/>
      <c r="D1" s="229"/>
      <c r="E1" s="55"/>
      <c r="F1" s="55"/>
      <c r="G1" s="55"/>
      <c r="H1" s="1"/>
      <c r="I1" s="1"/>
      <c r="J1" s="2"/>
      <c r="K1" s="1"/>
      <c r="L1" s="1"/>
      <c r="M1" s="1"/>
      <c r="N1" s="1"/>
      <c r="O1" s="1"/>
      <c r="P1" s="1"/>
      <c r="R1" s="100"/>
    </row>
    <row r="2" spans="2:48" s="50" customFormat="1" ht="38.1" customHeight="1" x14ac:dyDescent="0.2">
      <c r="B2" s="278"/>
      <c r="C2" s="279" t="s">
        <v>131</v>
      </c>
      <c r="D2" s="280"/>
      <c r="E2" s="1211" t="s">
        <v>405</v>
      </c>
      <c r="F2" s="1212"/>
      <c r="G2" s="1213"/>
      <c r="H2" s="1211" t="s">
        <v>406</v>
      </c>
      <c r="I2" s="1212"/>
      <c r="J2" s="1213"/>
      <c r="K2" s="1209" t="s">
        <v>407</v>
      </c>
      <c r="L2" s="1209"/>
      <c r="M2" s="1210"/>
      <c r="N2" s="1209" t="s">
        <v>408</v>
      </c>
      <c r="O2" s="1209"/>
      <c r="P2" s="1210"/>
      <c r="R2" s="593"/>
    </row>
    <row r="3" spans="2:48" s="51" customFormat="1" ht="38.1" customHeight="1" x14ac:dyDescent="0.2">
      <c r="B3" s="507"/>
      <c r="C3" s="1207" t="s">
        <v>133</v>
      </c>
      <c r="D3" s="1207"/>
      <c r="E3" s="491" t="s">
        <v>28</v>
      </c>
      <c r="F3" s="492" t="s">
        <v>75</v>
      </c>
      <c r="G3" s="493" t="s">
        <v>76</v>
      </c>
      <c r="H3" s="492" t="s">
        <v>28</v>
      </c>
      <c r="I3" s="492" t="s">
        <v>75</v>
      </c>
      <c r="J3" s="493" t="s">
        <v>76</v>
      </c>
      <c r="K3" s="491" t="s">
        <v>28</v>
      </c>
      <c r="L3" s="492" t="s">
        <v>75</v>
      </c>
      <c r="M3" s="493" t="s">
        <v>76</v>
      </c>
      <c r="N3" s="492" t="s">
        <v>28</v>
      </c>
      <c r="O3" s="492" t="s">
        <v>75</v>
      </c>
      <c r="P3" s="493" t="s">
        <v>76</v>
      </c>
    </row>
    <row r="4" spans="2:48" ht="13.35" customHeight="1" x14ac:dyDescent="0.2">
      <c r="B4" s="508"/>
      <c r="C4" s="509" t="s">
        <v>29</v>
      </c>
      <c r="D4" s="509" t="s">
        <v>52</v>
      </c>
      <c r="E4" s="365">
        <v>6008</v>
      </c>
      <c r="F4" s="511">
        <v>-534891.64658900001</v>
      </c>
      <c r="G4" s="515">
        <v>768.26849300000003</v>
      </c>
      <c r="H4" s="91">
        <v>6368</v>
      </c>
      <c r="I4" s="511">
        <v>-853206.72827199998</v>
      </c>
      <c r="J4" s="515">
        <v>1350.007353</v>
      </c>
      <c r="K4" s="91">
        <v>6449</v>
      </c>
      <c r="L4" s="511">
        <v>-686547.12051899999</v>
      </c>
      <c r="M4" s="515">
        <v>2980.8615869999999</v>
      </c>
      <c r="N4" s="91">
        <v>3307</v>
      </c>
      <c r="O4" s="511">
        <v>-294762.17631499999</v>
      </c>
      <c r="P4" s="515">
        <v>10.376716</v>
      </c>
      <c r="S4" s="674"/>
      <c r="T4" s="674"/>
      <c r="U4" s="674"/>
      <c r="V4" s="674"/>
      <c r="W4" s="674"/>
      <c r="X4" s="674"/>
      <c r="Y4" s="674"/>
      <c r="Z4" s="674"/>
      <c r="AA4" s="674"/>
      <c r="AB4" s="674"/>
      <c r="AC4" s="674"/>
      <c r="AD4" s="674"/>
      <c r="AE4" s="674"/>
      <c r="AF4" s="674"/>
      <c r="AG4" s="674"/>
      <c r="AH4" s="674"/>
      <c r="AI4" s="674"/>
      <c r="AJ4" s="674"/>
      <c r="AK4" s="674"/>
      <c r="AL4" s="674"/>
      <c r="AM4" s="674"/>
      <c r="AN4" s="674"/>
      <c r="AO4" s="674"/>
      <c r="AP4" s="674"/>
      <c r="AQ4" s="674"/>
      <c r="AR4" s="674"/>
      <c r="AS4" s="674"/>
      <c r="AT4" s="674"/>
      <c r="AU4" s="674"/>
      <c r="AV4" s="674"/>
    </row>
    <row r="5" spans="2:48" ht="13.35" customHeight="1" x14ac:dyDescent="0.2">
      <c r="B5" s="239"/>
      <c r="C5" s="22" t="s">
        <v>30</v>
      </c>
      <c r="D5" s="42" t="s">
        <v>53</v>
      </c>
      <c r="E5" s="365">
        <v>4961</v>
      </c>
      <c r="F5" s="91">
        <v>-34529.528594000003</v>
      </c>
      <c r="G5" s="92">
        <v>1.014127</v>
      </c>
      <c r="H5" s="91">
        <v>5235</v>
      </c>
      <c r="I5" s="91">
        <v>-36568.989700999999</v>
      </c>
      <c r="J5" s="92">
        <v>7.8077399999999999</v>
      </c>
      <c r="K5" s="91">
        <v>5106</v>
      </c>
      <c r="L5" s="91">
        <v>-35730.196789000001</v>
      </c>
      <c r="M5" s="92">
        <v>90.341542000000004</v>
      </c>
      <c r="N5" s="91">
        <v>3411</v>
      </c>
      <c r="O5" s="91">
        <v>-23745.914090999999</v>
      </c>
      <c r="P5" s="92">
        <v>2.2200999999999999E-2</v>
      </c>
      <c r="S5" s="674"/>
      <c r="T5" s="674"/>
      <c r="U5" s="674"/>
      <c r="V5" s="674"/>
      <c r="W5" s="674"/>
      <c r="X5" s="674"/>
      <c r="Y5" s="674"/>
      <c r="Z5" s="674"/>
      <c r="AA5" s="674"/>
      <c r="AB5" s="674"/>
      <c r="AC5" s="674"/>
      <c r="AD5" s="674"/>
      <c r="AE5" s="674"/>
      <c r="AF5" s="674"/>
      <c r="AG5" s="674"/>
      <c r="AH5" s="674"/>
      <c r="AI5" s="674"/>
      <c r="AJ5" s="674"/>
      <c r="AK5" s="674"/>
      <c r="AL5" s="674"/>
      <c r="AM5" s="674"/>
      <c r="AN5" s="674"/>
      <c r="AO5" s="674"/>
      <c r="AP5" s="674"/>
      <c r="AQ5" s="674"/>
      <c r="AR5" s="674"/>
      <c r="AS5" s="674"/>
      <c r="AT5" s="674"/>
      <c r="AU5" s="674"/>
      <c r="AV5" s="674"/>
    </row>
    <row r="6" spans="2:48" ht="13.35" customHeight="1" x14ac:dyDescent="0.2">
      <c r="B6" s="239"/>
      <c r="C6" s="22" t="s">
        <v>32</v>
      </c>
      <c r="D6" s="42" t="s">
        <v>54</v>
      </c>
      <c r="E6" s="365">
        <v>30085</v>
      </c>
      <c r="F6" s="91">
        <v>-64192.534461000003</v>
      </c>
      <c r="G6" s="92">
        <v>7.5339910000000003</v>
      </c>
      <c r="H6" s="91">
        <v>30275</v>
      </c>
      <c r="I6" s="91">
        <v>-64993.381630000003</v>
      </c>
      <c r="J6" s="92">
        <v>12.017351</v>
      </c>
      <c r="K6" s="91">
        <v>29503</v>
      </c>
      <c r="L6" s="91">
        <v>-63674.945108</v>
      </c>
      <c r="M6" s="92">
        <v>2.360805</v>
      </c>
      <c r="N6" s="91">
        <v>21290</v>
      </c>
      <c r="O6" s="91">
        <v>-45652.069362000002</v>
      </c>
      <c r="P6" s="92">
        <v>0.34987600000000002</v>
      </c>
      <c r="S6" s="674"/>
      <c r="T6" s="674"/>
      <c r="U6" s="674"/>
      <c r="V6" s="674"/>
      <c r="W6" s="674"/>
      <c r="X6" s="674"/>
      <c r="Y6" s="674"/>
      <c r="Z6" s="674"/>
      <c r="AA6" s="674"/>
      <c r="AB6" s="674"/>
      <c r="AC6" s="674"/>
      <c r="AD6" s="674"/>
      <c r="AE6" s="674"/>
      <c r="AF6" s="674"/>
      <c r="AG6" s="674"/>
      <c r="AH6" s="674"/>
      <c r="AI6" s="674"/>
      <c r="AJ6" s="674"/>
      <c r="AK6" s="674"/>
      <c r="AL6" s="674"/>
      <c r="AM6" s="674"/>
      <c r="AN6" s="674"/>
      <c r="AO6" s="674"/>
      <c r="AP6" s="674"/>
      <c r="AQ6" s="674"/>
      <c r="AR6" s="674"/>
      <c r="AS6" s="674"/>
      <c r="AT6" s="674"/>
      <c r="AU6" s="674"/>
      <c r="AV6" s="674"/>
    </row>
    <row r="7" spans="2:48" ht="13.35" customHeight="1" x14ac:dyDescent="0.2">
      <c r="B7" s="239"/>
      <c r="C7" s="22" t="s">
        <v>33</v>
      </c>
      <c r="D7" s="42" t="s">
        <v>55</v>
      </c>
      <c r="E7" s="365">
        <v>24849</v>
      </c>
      <c r="F7" s="91">
        <v>-17657.400042000001</v>
      </c>
      <c r="G7" s="92">
        <v>2.7500179999999999</v>
      </c>
      <c r="H7" s="91">
        <v>24412</v>
      </c>
      <c r="I7" s="91">
        <v>-17347.244006000001</v>
      </c>
      <c r="J7" s="92">
        <v>0.28896899999999998</v>
      </c>
      <c r="K7" s="91">
        <v>23150</v>
      </c>
      <c r="L7" s="91">
        <v>-16511.294418000001</v>
      </c>
      <c r="M7" s="92">
        <v>0.60650999999999999</v>
      </c>
      <c r="N7" s="91">
        <v>16867</v>
      </c>
      <c r="O7" s="91">
        <v>-12049.521799</v>
      </c>
      <c r="P7" s="92">
        <v>0.62161500000000003</v>
      </c>
      <c r="S7" s="674"/>
      <c r="T7" s="674"/>
      <c r="U7" s="674"/>
      <c r="V7" s="674"/>
      <c r="W7" s="674"/>
      <c r="X7" s="674"/>
      <c r="Y7" s="674"/>
      <c r="Z7" s="674"/>
      <c r="AA7" s="674"/>
      <c r="AB7" s="674"/>
      <c r="AC7" s="674"/>
      <c r="AD7" s="674"/>
      <c r="AE7" s="674"/>
      <c r="AF7" s="674"/>
      <c r="AG7" s="674"/>
      <c r="AH7" s="674"/>
      <c r="AI7" s="674"/>
      <c r="AJ7" s="674"/>
      <c r="AK7" s="674"/>
      <c r="AL7" s="674"/>
      <c r="AM7" s="674"/>
      <c r="AN7" s="674"/>
      <c r="AO7" s="674"/>
      <c r="AP7" s="674"/>
      <c r="AQ7" s="674"/>
      <c r="AR7" s="674"/>
      <c r="AS7" s="674"/>
      <c r="AT7" s="674"/>
      <c r="AU7" s="674"/>
      <c r="AV7" s="674"/>
    </row>
    <row r="8" spans="2:48" ht="13.35" customHeight="1" x14ac:dyDescent="0.2">
      <c r="B8" s="239"/>
      <c r="C8" s="22" t="s">
        <v>34</v>
      </c>
      <c r="D8" s="42" t="s">
        <v>56</v>
      </c>
      <c r="E8" s="365">
        <v>29143</v>
      </c>
      <c r="F8" s="91">
        <v>-10467.882109</v>
      </c>
      <c r="G8" s="92">
        <v>0.98716199999999998</v>
      </c>
      <c r="H8" s="91">
        <v>28433</v>
      </c>
      <c r="I8" s="91">
        <v>-10201.374621999999</v>
      </c>
      <c r="J8" s="92">
        <v>7.2782900000000001</v>
      </c>
      <c r="K8" s="91">
        <v>26521</v>
      </c>
      <c r="L8" s="91">
        <v>-9539.3823379999994</v>
      </c>
      <c r="M8" s="92">
        <v>0.45643699999999998</v>
      </c>
      <c r="N8" s="91">
        <v>19032</v>
      </c>
      <c r="O8" s="91">
        <v>-6854.2811879999999</v>
      </c>
      <c r="P8" s="92">
        <v>4.7946999999999997E-2</v>
      </c>
      <c r="S8" s="674"/>
      <c r="T8" s="674"/>
      <c r="U8" s="674"/>
      <c r="V8" s="674"/>
      <c r="W8" s="674"/>
      <c r="X8" s="674"/>
      <c r="Y8" s="674"/>
      <c r="Z8" s="674"/>
      <c r="AA8" s="674"/>
      <c r="AB8" s="674"/>
      <c r="AC8" s="674"/>
      <c r="AD8" s="674"/>
      <c r="AE8" s="674"/>
      <c r="AF8" s="674"/>
      <c r="AG8" s="674"/>
      <c r="AH8" s="674"/>
      <c r="AI8" s="674"/>
      <c r="AJ8" s="674"/>
      <c r="AK8" s="674"/>
      <c r="AL8" s="674"/>
      <c r="AM8" s="674"/>
      <c r="AN8" s="674"/>
      <c r="AO8" s="674"/>
      <c r="AP8" s="674"/>
      <c r="AQ8" s="674"/>
      <c r="AR8" s="674"/>
      <c r="AS8" s="674"/>
      <c r="AT8" s="674"/>
      <c r="AU8" s="674"/>
      <c r="AV8" s="674"/>
    </row>
    <row r="9" spans="2:48" ht="13.35" customHeight="1" x14ac:dyDescent="0.2">
      <c r="B9" s="239"/>
      <c r="C9" s="22" t="s">
        <v>35</v>
      </c>
      <c r="D9" s="42" t="s">
        <v>57</v>
      </c>
      <c r="E9" s="365">
        <v>38054</v>
      </c>
      <c r="F9" s="91">
        <v>-6280.4359169999998</v>
      </c>
      <c r="G9" s="92">
        <v>0.33329500000000001</v>
      </c>
      <c r="H9" s="91">
        <v>36210</v>
      </c>
      <c r="I9" s="91">
        <v>-5980.2648689999996</v>
      </c>
      <c r="J9" s="92">
        <v>0.25225999999999998</v>
      </c>
      <c r="K9" s="91">
        <v>33603</v>
      </c>
      <c r="L9" s="91">
        <v>-5552.437653</v>
      </c>
      <c r="M9" s="92">
        <v>0.65987499999999999</v>
      </c>
      <c r="N9" s="91">
        <v>24112</v>
      </c>
      <c r="O9" s="91">
        <v>-3990.2005829999998</v>
      </c>
      <c r="P9" s="92">
        <v>2.7102999999999999E-2</v>
      </c>
      <c r="S9" s="674"/>
      <c r="T9" s="674"/>
      <c r="U9" s="674"/>
      <c r="V9" s="674"/>
      <c r="W9" s="674"/>
      <c r="X9" s="674"/>
      <c r="Y9" s="674"/>
      <c r="Z9" s="674"/>
      <c r="AA9" s="674"/>
      <c r="AB9" s="674"/>
      <c r="AC9" s="674"/>
      <c r="AD9" s="674"/>
      <c r="AE9" s="674"/>
      <c r="AF9" s="674"/>
      <c r="AG9" s="674"/>
      <c r="AH9" s="674"/>
      <c r="AI9" s="674"/>
      <c r="AJ9" s="674"/>
      <c r="AK9" s="674"/>
      <c r="AL9" s="674"/>
      <c r="AM9" s="674"/>
      <c r="AN9" s="674"/>
      <c r="AO9" s="674"/>
      <c r="AP9" s="674"/>
      <c r="AQ9" s="674"/>
      <c r="AR9" s="674"/>
      <c r="AS9" s="674"/>
      <c r="AT9" s="674"/>
      <c r="AU9" s="674"/>
      <c r="AV9" s="674"/>
    </row>
    <row r="10" spans="2:48" ht="13.35" customHeight="1" x14ac:dyDescent="0.2">
      <c r="B10" s="239"/>
      <c r="C10" s="22" t="s">
        <v>36</v>
      </c>
      <c r="D10" s="42" t="s">
        <v>60</v>
      </c>
      <c r="E10" s="365">
        <v>96113</v>
      </c>
      <c r="F10" s="500">
        <v>-2914.5993579999999</v>
      </c>
      <c r="G10" s="92">
        <v>1.277731</v>
      </c>
      <c r="H10" s="91">
        <v>92631</v>
      </c>
      <c r="I10" s="500">
        <v>-2808.9666510000002</v>
      </c>
      <c r="J10" s="92">
        <v>0.56604500000000002</v>
      </c>
      <c r="K10" s="91">
        <v>86551</v>
      </c>
      <c r="L10" s="500">
        <v>-2616.3248130000002</v>
      </c>
      <c r="M10" s="92">
        <v>0.50431199999999998</v>
      </c>
      <c r="N10" s="91">
        <v>59558</v>
      </c>
      <c r="O10" s="500">
        <v>-1817.0366369999999</v>
      </c>
      <c r="P10" s="92">
        <v>0.36743900000000002</v>
      </c>
      <c r="S10" s="674"/>
      <c r="T10" s="674"/>
      <c r="U10" s="674"/>
      <c r="V10" s="674"/>
      <c r="W10" s="674"/>
      <c r="X10" s="674"/>
      <c r="Y10" s="674"/>
      <c r="Z10" s="674"/>
      <c r="AA10" s="674"/>
      <c r="AB10" s="674"/>
      <c r="AC10" s="674"/>
      <c r="AD10" s="674"/>
      <c r="AE10" s="674"/>
      <c r="AF10" s="674"/>
      <c r="AG10" s="674"/>
      <c r="AH10" s="674"/>
      <c r="AI10" s="674"/>
      <c r="AJ10" s="674"/>
      <c r="AK10" s="674"/>
      <c r="AL10" s="674"/>
      <c r="AM10" s="674"/>
      <c r="AN10" s="674"/>
      <c r="AO10" s="674"/>
      <c r="AP10" s="674"/>
      <c r="AQ10" s="674"/>
      <c r="AR10" s="674"/>
      <c r="AS10" s="674"/>
      <c r="AT10" s="674"/>
      <c r="AU10" s="674"/>
      <c r="AV10" s="674"/>
    </row>
    <row r="11" spans="2:48" s="23" customFormat="1" ht="13.35" customHeight="1" x14ac:dyDescent="0.2">
      <c r="B11" s="243"/>
      <c r="C11" s="36" t="s">
        <v>37</v>
      </c>
      <c r="D11" s="36" t="s">
        <v>31</v>
      </c>
      <c r="E11" s="666">
        <v>401218</v>
      </c>
      <c r="F11" s="501">
        <v>0</v>
      </c>
      <c r="G11" s="667">
        <v>26.572875</v>
      </c>
      <c r="H11" s="501">
        <v>391030</v>
      </c>
      <c r="I11" s="501">
        <v>0</v>
      </c>
      <c r="J11" s="667">
        <v>15.626631</v>
      </c>
      <c r="K11" s="501">
        <v>371521</v>
      </c>
      <c r="L11" s="501">
        <v>0</v>
      </c>
      <c r="M11" s="667">
        <v>7.7528579999999998</v>
      </c>
      <c r="N11" s="501">
        <v>194620</v>
      </c>
      <c r="O11" s="501">
        <v>0</v>
      </c>
      <c r="P11" s="667">
        <v>6.4146299999999998</v>
      </c>
      <c r="S11" s="674"/>
      <c r="T11" s="674"/>
      <c r="U11" s="674"/>
      <c r="V11" s="674"/>
      <c r="W11" s="674"/>
      <c r="X11" s="674"/>
      <c r="Y11" s="674"/>
      <c r="Z11" s="674"/>
      <c r="AA11" s="674"/>
      <c r="AB11" s="674"/>
      <c r="AC11" s="674"/>
      <c r="AD11" s="674"/>
      <c r="AE11" s="674"/>
      <c r="AF11" s="674"/>
      <c r="AG11" s="674"/>
      <c r="AH11" s="674"/>
      <c r="AI11" s="674"/>
      <c r="AJ11" s="674"/>
      <c r="AK11" s="674"/>
      <c r="AL11" s="674"/>
      <c r="AM11" s="674"/>
      <c r="AN11" s="674"/>
      <c r="AO11" s="674"/>
      <c r="AP11" s="674"/>
      <c r="AQ11" s="674"/>
      <c r="AR11" s="674"/>
      <c r="AS11" s="674"/>
      <c r="AT11" s="674"/>
      <c r="AU11" s="674"/>
      <c r="AV11" s="674"/>
    </row>
    <row r="12" spans="2:48" s="23" customFormat="1" ht="13.35" customHeight="1" x14ac:dyDescent="0.2">
      <c r="B12" s="247"/>
      <c r="C12" s="22" t="s">
        <v>38</v>
      </c>
      <c r="D12" s="22" t="s">
        <v>104</v>
      </c>
      <c r="E12" s="365">
        <v>80806</v>
      </c>
      <c r="F12" s="668">
        <v>2916.9428079999998</v>
      </c>
      <c r="G12" s="92">
        <v>416.67994499999998</v>
      </c>
      <c r="H12" s="91">
        <v>79532</v>
      </c>
      <c r="I12" s="668">
        <v>2924.3060780000001</v>
      </c>
      <c r="J12" s="92">
        <v>408.049395</v>
      </c>
      <c r="K12" s="91">
        <v>77126</v>
      </c>
      <c r="L12" s="668">
        <v>2879.7761139999998</v>
      </c>
      <c r="M12" s="92">
        <v>384.82604700000002</v>
      </c>
      <c r="N12" s="91">
        <v>55970</v>
      </c>
      <c r="O12" s="668">
        <v>2132.496799</v>
      </c>
      <c r="P12" s="91">
        <v>295.83596299999999</v>
      </c>
      <c r="Q12" s="365"/>
      <c r="R12" s="457"/>
      <c r="S12" s="674"/>
      <c r="T12" s="674"/>
      <c r="U12" s="674"/>
      <c r="V12" s="674"/>
      <c r="W12" s="674"/>
      <c r="X12" s="674"/>
      <c r="Y12" s="674"/>
      <c r="Z12" s="674"/>
      <c r="AA12" s="674"/>
      <c r="AB12" s="674"/>
      <c r="AC12" s="674"/>
      <c r="AD12" s="674"/>
      <c r="AE12" s="674"/>
      <c r="AF12" s="674"/>
      <c r="AG12" s="674"/>
      <c r="AH12" s="674"/>
      <c r="AI12" s="674"/>
      <c r="AJ12" s="674"/>
      <c r="AK12" s="674"/>
      <c r="AL12" s="674"/>
      <c r="AM12" s="674"/>
      <c r="AN12" s="674"/>
      <c r="AO12" s="674"/>
      <c r="AP12" s="674"/>
      <c r="AQ12" s="674"/>
      <c r="AR12" s="674"/>
      <c r="AS12" s="674"/>
      <c r="AT12" s="674"/>
      <c r="AU12" s="674"/>
      <c r="AV12" s="674"/>
    </row>
    <row r="13" spans="2:48" s="23" customFormat="1" ht="13.35" customHeight="1" x14ac:dyDescent="0.2">
      <c r="B13" s="247"/>
      <c r="C13" s="22" t="s">
        <v>39</v>
      </c>
      <c r="D13" s="22" t="s">
        <v>61</v>
      </c>
      <c r="E13" s="365">
        <v>31113</v>
      </c>
      <c r="F13" s="91">
        <v>5101.5281029999996</v>
      </c>
      <c r="G13" s="92">
        <v>960.98939099999996</v>
      </c>
      <c r="H13" s="91">
        <v>31028</v>
      </c>
      <c r="I13" s="91">
        <v>5090.9872560000003</v>
      </c>
      <c r="J13" s="92">
        <v>946.51615500000003</v>
      </c>
      <c r="K13" s="91">
        <v>30347</v>
      </c>
      <c r="L13" s="91">
        <v>4971.0075569999999</v>
      </c>
      <c r="M13" s="92">
        <v>898.34805800000004</v>
      </c>
      <c r="N13" s="91">
        <v>23784</v>
      </c>
      <c r="O13" s="91">
        <v>3907.5416409999998</v>
      </c>
      <c r="P13" s="91">
        <v>698.84573899999998</v>
      </c>
      <c r="Q13" s="365"/>
      <c r="S13" s="674"/>
      <c r="T13" s="674"/>
      <c r="U13" s="674"/>
      <c r="V13" s="674"/>
      <c r="W13" s="674"/>
      <c r="X13" s="674"/>
      <c r="Y13" s="674"/>
      <c r="Z13" s="674"/>
      <c r="AA13" s="674"/>
      <c r="AB13" s="674"/>
      <c r="AC13" s="674"/>
      <c r="AD13" s="674"/>
      <c r="AE13" s="674"/>
      <c r="AF13" s="674"/>
      <c r="AG13" s="674"/>
      <c r="AH13" s="674"/>
      <c r="AI13" s="674"/>
      <c r="AJ13" s="674"/>
      <c r="AK13" s="674"/>
      <c r="AL13" s="674"/>
      <c r="AM13" s="674"/>
      <c r="AN13" s="674"/>
      <c r="AO13" s="674"/>
      <c r="AP13" s="674"/>
      <c r="AQ13" s="674"/>
      <c r="AR13" s="674"/>
      <c r="AS13" s="674"/>
      <c r="AT13" s="674"/>
      <c r="AU13" s="674"/>
      <c r="AV13" s="674"/>
    </row>
    <row r="14" spans="2:48" s="23" customFormat="1" ht="13.35" customHeight="1" x14ac:dyDescent="0.2">
      <c r="B14" s="247"/>
      <c r="C14" s="22" t="s">
        <v>40</v>
      </c>
      <c r="D14" s="22" t="s">
        <v>62</v>
      </c>
      <c r="E14" s="365">
        <v>24239</v>
      </c>
      <c r="F14" s="91">
        <v>8684.8106700000008</v>
      </c>
      <c r="G14" s="92">
        <v>1721.9732469999999</v>
      </c>
      <c r="H14" s="91">
        <v>24318</v>
      </c>
      <c r="I14" s="91">
        <v>8729.8626800000002</v>
      </c>
      <c r="J14" s="92">
        <v>1712.3842609999999</v>
      </c>
      <c r="K14" s="91">
        <v>24293</v>
      </c>
      <c r="L14" s="91">
        <v>8718.8615389999995</v>
      </c>
      <c r="M14" s="92">
        <v>1668.152409</v>
      </c>
      <c r="N14" s="91">
        <v>19392</v>
      </c>
      <c r="O14" s="91">
        <v>6969.8962430000001</v>
      </c>
      <c r="P14" s="91">
        <v>1331.7104830000001</v>
      </c>
      <c r="Q14" s="365"/>
      <c r="S14" s="674"/>
      <c r="T14" s="674"/>
      <c r="U14" s="674"/>
      <c r="V14" s="674"/>
      <c r="W14" s="674"/>
      <c r="X14" s="674"/>
      <c r="Y14" s="674"/>
      <c r="Z14" s="674"/>
      <c r="AA14" s="674"/>
      <c r="AB14" s="674"/>
      <c r="AC14" s="674"/>
      <c r="AD14" s="674"/>
      <c r="AE14" s="674"/>
      <c r="AF14" s="674"/>
      <c r="AG14" s="674"/>
      <c r="AH14" s="674"/>
      <c r="AI14" s="674"/>
      <c r="AJ14" s="674"/>
      <c r="AK14" s="674"/>
      <c r="AL14" s="674"/>
      <c r="AM14" s="674"/>
      <c r="AN14" s="674"/>
      <c r="AO14" s="674"/>
      <c r="AP14" s="674"/>
      <c r="AQ14" s="674"/>
      <c r="AR14" s="674"/>
      <c r="AS14" s="674"/>
      <c r="AT14" s="674"/>
      <c r="AU14" s="674"/>
      <c r="AV14" s="674"/>
    </row>
    <row r="15" spans="2:48" s="23" customFormat="1" ht="13.35" customHeight="1" x14ac:dyDescent="0.2">
      <c r="B15" s="247"/>
      <c r="C15" s="22" t="s">
        <v>41</v>
      </c>
      <c r="D15" s="22" t="s">
        <v>58</v>
      </c>
      <c r="E15" s="365">
        <v>11711</v>
      </c>
      <c r="F15" s="91">
        <v>7162.9625839999999</v>
      </c>
      <c r="G15" s="92">
        <v>1680.9275070000001</v>
      </c>
      <c r="H15" s="91">
        <v>12080</v>
      </c>
      <c r="I15" s="91">
        <v>7388.2505380000002</v>
      </c>
      <c r="J15" s="92">
        <v>1720.1228349999999</v>
      </c>
      <c r="K15" s="91">
        <v>12217</v>
      </c>
      <c r="L15" s="91">
        <v>7446.7793959999999</v>
      </c>
      <c r="M15" s="92">
        <v>1699.846861</v>
      </c>
      <c r="N15" s="91">
        <v>9833</v>
      </c>
      <c r="O15" s="91">
        <v>5994.5169740000001</v>
      </c>
      <c r="P15" s="91">
        <v>1353.4505389999999</v>
      </c>
      <c r="Q15" s="365"/>
      <c r="R15" s="674"/>
      <c r="S15" s="674"/>
      <c r="T15" s="674"/>
      <c r="U15" s="674"/>
      <c r="V15" s="674"/>
      <c r="W15" s="674"/>
      <c r="X15" s="674"/>
      <c r="Y15" s="674"/>
      <c r="Z15" s="674"/>
      <c r="AA15" s="674"/>
      <c r="AB15" s="674"/>
      <c r="AC15" s="674"/>
      <c r="AD15" s="674"/>
      <c r="AE15" s="674"/>
      <c r="AF15" s="674"/>
      <c r="AG15" s="674"/>
      <c r="AH15" s="674"/>
      <c r="AI15" s="674"/>
      <c r="AJ15" s="674"/>
      <c r="AK15" s="674"/>
      <c r="AL15" s="674"/>
      <c r="AM15" s="674"/>
      <c r="AN15" s="674"/>
      <c r="AO15" s="674"/>
      <c r="AP15" s="674"/>
      <c r="AQ15" s="674"/>
      <c r="AR15" s="674"/>
      <c r="AS15" s="674"/>
      <c r="AT15" s="674"/>
      <c r="AU15" s="674"/>
      <c r="AV15" s="674"/>
    </row>
    <row r="16" spans="2:48" s="23" customFormat="1" ht="13.35" customHeight="1" x14ac:dyDescent="0.2">
      <c r="B16" s="247"/>
      <c r="C16" s="22" t="s">
        <v>42</v>
      </c>
      <c r="D16" s="22" t="s">
        <v>59</v>
      </c>
      <c r="E16" s="365">
        <v>7593</v>
      </c>
      <c r="F16" s="91">
        <v>6616.2081959999996</v>
      </c>
      <c r="G16" s="92">
        <v>1691.1572530000001</v>
      </c>
      <c r="H16" s="91">
        <v>7714</v>
      </c>
      <c r="I16" s="91">
        <v>6731.9022560000003</v>
      </c>
      <c r="J16" s="92">
        <v>1707.1852610000001</v>
      </c>
      <c r="K16" s="91">
        <v>7772</v>
      </c>
      <c r="L16" s="91">
        <v>6781.0104680000004</v>
      </c>
      <c r="M16" s="92">
        <v>1683.839013</v>
      </c>
      <c r="N16" s="91">
        <v>6168</v>
      </c>
      <c r="O16" s="91">
        <v>5366.6422499999999</v>
      </c>
      <c r="P16" s="91">
        <v>1346.535224</v>
      </c>
      <c r="Q16" s="365"/>
      <c r="R16" s="674"/>
      <c r="S16" s="674"/>
      <c r="T16" s="674"/>
      <c r="U16" s="674"/>
      <c r="V16" s="674"/>
      <c r="W16" s="674"/>
      <c r="X16" s="674"/>
      <c r="Y16" s="674"/>
      <c r="Z16" s="674"/>
      <c r="AA16" s="674"/>
      <c r="AB16" s="674"/>
      <c r="AC16" s="674"/>
      <c r="AD16" s="674"/>
      <c r="AE16" s="674"/>
      <c r="AF16" s="674"/>
      <c r="AG16" s="674"/>
      <c r="AH16" s="674"/>
      <c r="AI16" s="674"/>
      <c r="AJ16" s="674"/>
      <c r="AK16" s="674"/>
      <c r="AL16" s="674"/>
      <c r="AM16" s="674"/>
      <c r="AN16" s="674"/>
      <c r="AO16" s="674"/>
      <c r="AP16" s="674"/>
      <c r="AQ16" s="674"/>
      <c r="AR16" s="674"/>
      <c r="AS16" s="674"/>
      <c r="AT16" s="674"/>
      <c r="AU16" s="674"/>
      <c r="AV16" s="674"/>
    </row>
    <row r="17" spans="2:48" s="23" customFormat="1" ht="13.35" customHeight="1" x14ac:dyDescent="0.2">
      <c r="B17" s="247"/>
      <c r="C17" s="22" t="s">
        <v>43</v>
      </c>
      <c r="D17" s="22" t="s">
        <v>63</v>
      </c>
      <c r="E17" s="365">
        <v>15146</v>
      </c>
      <c r="F17" s="91">
        <v>23949.501895000001</v>
      </c>
      <c r="G17" s="92">
        <v>6658.7388700000001</v>
      </c>
      <c r="H17" s="91">
        <v>15811</v>
      </c>
      <c r="I17" s="91">
        <v>24924.750067000001</v>
      </c>
      <c r="J17" s="92">
        <v>6903.927498</v>
      </c>
      <c r="K17" s="91">
        <v>16240</v>
      </c>
      <c r="L17" s="91">
        <v>25692.427355</v>
      </c>
      <c r="M17" s="92">
        <v>7065.1155349999999</v>
      </c>
      <c r="N17" s="91">
        <v>12924</v>
      </c>
      <c r="O17" s="91">
        <v>20382.279049000001</v>
      </c>
      <c r="P17" s="91">
        <v>5572.2703620000002</v>
      </c>
      <c r="Q17" s="365"/>
      <c r="R17" s="674"/>
      <c r="S17" s="674"/>
      <c r="T17" s="674"/>
      <c r="U17" s="674"/>
      <c r="V17" s="674"/>
      <c r="W17" s="674"/>
      <c r="X17" s="674"/>
      <c r="Y17" s="674"/>
      <c r="Z17" s="674"/>
      <c r="AA17" s="674"/>
      <c r="AB17" s="674"/>
      <c r="AC17" s="674"/>
      <c r="AD17" s="674"/>
      <c r="AE17" s="674"/>
      <c r="AF17" s="674"/>
      <c r="AG17" s="674"/>
      <c r="AH17" s="674"/>
      <c r="AI17" s="674"/>
      <c r="AJ17" s="674"/>
      <c r="AK17" s="674"/>
      <c r="AL17" s="674"/>
      <c r="AM17" s="674"/>
      <c r="AN17" s="674"/>
      <c r="AO17" s="674"/>
      <c r="AP17" s="674"/>
      <c r="AQ17" s="674"/>
      <c r="AR17" s="674"/>
      <c r="AS17" s="674"/>
      <c r="AT17" s="674"/>
      <c r="AU17" s="674"/>
      <c r="AV17" s="674"/>
    </row>
    <row r="18" spans="2:48" s="23" customFormat="1" ht="13.35" customHeight="1" x14ac:dyDescent="0.2">
      <c r="B18" s="247"/>
      <c r="C18" s="22" t="s">
        <v>44</v>
      </c>
      <c r="D18" s="22" t="s">
        <v>64</v>
      </c>
      <c r="E18" s="365">
        <v>6985</v>
      </c>
      <c r="F18" s="91">
        <v>24513.733269</v>
      </c>
      <c r="G18" s="92">
        <v>6955.3630949999997</v>
      </c>
      <c r="H18" s="91">
        <v>7436</v>
      </c>
      <c r="I18" s="91">
        <v>26128.659846999999</v>
      </c>
      <c r="J18" s="92">
        <v>7400.4677810000003</v>
      </c>
      <c r="K18" s="91">
        <v>7628</v>
      </c>
      <c r="L18" s="91">
        <v>26764.370019999998</v>
      </c>
      <c r="M18" s="92">
        <v>7524.6244450000004</v>
      </c>
      <c r="N18" s="91">
        <v>6065</v>
      </c>
      <c r="O18" s="91">
        <v>21187.797859999999</v>
      </c>
      <c r="P18" s="91">
        <v>5923.5889960000004</v>
      </c>
      <c r="Q18" s="365"/>
      <c r="R18" s="674"/>
      <c r="S18" s="674"/>
      <c r="T18" s="674"/>
      <c r="U18" s="674"/>
      <c r="V18" s="674"/>
      <c r="W18" s="674"/>
      <c r="X18" s="674"/>
      <c r="Y18" s="674"/>
      <c r="Z18" s="674"/>
      <c r="AA18" s="674"/>
      <c r="AB18" s="674"/>
      <c r="AC18" s="674"/>
      <c r="AD18" s="674"/>
      <c r="AE18" s="674"/>
      <c r="AF18" s="674"/>
      <c r="AG18" s="674"/>
      <c r="AH18" s="674"/>
      <c r="AI18" s="674"/>
      <c r="AJ18" s="674"/>
      <c r="AK18" s="674"/>
      <c r="AL18" s="674"/>
      <c r="AM18" s="674"/>
      <c r="AN18" s="674"/>
      <c r="AO18" s="674"/>
      <c r="AP18" s="674"/>
      <c r="AQ18" s="674"/>
      <c r="AR18" s="674"/>
      <c r="AS18" s="674"/>
      <c r="AT18" s="674"/>
      <c r="AU18" s="674"/>
      <c r="AV18" s="674"/>
    </row>
    <row r="19" spans="2:48" s="23" customFormat="1" ht="13.35" customHeight="1" x14ac:dyDescent="0.2">
      <c r="B19" s="247"/>
      <c r="C19" s="22" t="s">
        <v>45</v>
      </c>
      <c r="D19" s="22" t="s">
        <v>65</v>
      </c>
      <c r="E19" s="365">
        <v>2740</v>
      </c>
      <c r="F19" s="91">
        <v>16710.577354000001</v>
      </c>
      <c r="G19" s="92">
        <v>4748.2219139999997</v>
      </c>
      <c r="H19" s="91">
        <v>2928</v>
      </c>
      <c r="I19" s="91">
        <v>17838.051661000001</v>
      </c>
      <c r="J19" s="92">
        <v>5047.8522110000004</v>
      </c>
      <c r="K19" s="91">
        <v>3033</v>
      </c>
      <c r="L19" s="91">
        <v>18484.28052</v>
      </c>
      <c r="M19" s="92">
        <v>5213.2204419999998</v>
      </c>
      <c r="N19" s="91">
        <v>2314</v>
      </c>
      <c r="O19" s="91">
        <v>14051.764074999999</v>
      </c>
      <c r="P19" s="91">
        <v>3947.8114970000001</v>
      </c>
      <c r="Q19" s="365"/>
      <c r="R19" s="674"/>
      <c r="S19" s="674"/>
      <c r="T19" s="674"/>
      <c r="U19" s="674"/>
      <c r="V19" s="674"/>
      <c r="W19" s="674"/>
      <c r="X19" s="674"/>
      <c r="Y19" s="674"/>
      <c r="Z19" s="674"/>
      <c r="AA19" s="674"/>
      <c r="AB19" s="674"/>
      <c r="AC19" s="674"/>
      <c r="AD19" s="674"/>
      <c r="AE19" s="674"/>
      <c r="AF19" s="674"/>
      <c r="AG19" s="674"/>
      <c r="AH19" s="674"/>
      <c r="AI19" s="674"/>
      <c r="AJ19" s="674"/>
      <c r="AK19" s="674"/>
      <c r="AL19" s="674"/>
      <c r="AM19" s="674"/>
      <c r="AN19" s="674"/>
      <c r="AO19" s="674"/>
      <c r="AP19" s="674"/>
      <c r="AQ19" s="674"/>
      <c r="AR19" s="674"/>
      <c r="AS19" s="674"/>
      <c r="AT19" s="674"/>
      <c r="AU19" s="674"/>
      <c r="AV19" s="674"/>
    </row>
    <row r="20" spans="2:48" s="23" customFormat="1" ht="13.35" customHeight="1" x14ac:dyDescent="0.2">
      <c r="B20" s="247"/>
      <c r="C20" s="22" t="s">
        <v>46</v>
      </c>
      <c r="D20" s="22" t="s">
        <v>66</v>
      </c>
      <c r="E20" s="365">
        <v>1543</v>
      </c>
      <c r="F20" s="91">
        <v>13343.843557</v>
      </c>
      <c r="G20" s="92">
        <v>3781.9205320000001</v>
      </c>
      <c r="H20" s="91">
        <v>1598</v>
      </c>
      <c r="I20" s="91">
        <v>13819.146885</v>
      </c>
      <c r="J20" s="92">
        <v>3912.6919119999998</v>
      </c>
      <c r="K20" s="91">
        <v>1696</v>
      </c>
      <c r="L20" s="91">
        <v>14675.324382999999</v>
      </c>
      <c r="M20" s="92">
        <v>4114.5088560000004</v>
      </c>
      <c r="N20" s="91">
        <v>1260</v>
      </c>
      <c r="O20" s="91">
        <v>10962.324049000001</v>
      </c>
      <c r="P20" s="91">
        <v>3081.950914</v>
      </c>
      <c r="Q20" s="365"/>
      <c r="R20" s="674"/>
      <c r="S20" s="674"/>
      <c r="T20" s="674"/>
      <c r="U20" s="674"/>
      <c r="V20" s="674"/>
      <c r="W20" s="674"/>
      <c r="X20" s="674"/>
      <c r="Y20" s="674"/>
      <c r="Z20" s="674"/>
      <c r="AA20" s="674"/>
      <c r="AB20" s="674"/>
      <c r="AC20" s="674"/>
      <c r="AD20" s="674"/>
      <c r="AE20" s="674"/>
      <c r="AF20" s="674"/>
      <c r="AG20" s="674"/>
      <c r="AH20" s="674"/>
      <c r="AI20" s="674"/>
      <c r="AJ20" s="674"/>
      <c r="AK20" s="674"/>
      <c r="AL20" s="674"/>
      <c r="AM20" s="674"/>
      <c r="AN20" s="674"/>
      <c r="AO20" s="674"/>
      <c r="AP20" s="674"/>
      <c r="AQ20" s="674"/>
      <c r="AR20" s="674"/>
      <c r="AS20" s="674"/>
      <c r="AT20" s="674"/>
      <c r="AU20" s="674"/>
      <c r="AV20" s="674"/>
    </row>
    <row r="21" spans="2:48" s="23" customFormat="1" ht="13.35" customHeight="1" x14ac:dyDescent="0.2">
      <c r="B21" s="247"/>
      <c r="C21" s="22" t="s">
        <v>47</v>
      </c>
      <c r="D21" s="22" t="s">
        <v>106</v>
      </c>
      <c r="E21" s="365">
        <v>2930</v>
      </c>
      <c r="F21" s="91">
        <v>45326.876335000001</v>
      </c>
      <c r="G21" s="92">
        <v>12812.110000999999</v>
      </c>
      <c r="H21" s="91">
        <v>3208</v>
      </c>
      <c r="I21" s="91">
        <v>49734.464070000002</v>
      </c>
      <c r="J21" s="92">
        <v>14030.155629999999</v>
      </c>
      <c r="K21" s="91">
        <v>3326</v>
      </c>
      <c r="L21" s="91">
        <v>51553.596620999997</v>
      </c>
      <c r="M21" s="92">
        <v>14431.029063</v>
      </c>
      <c r="N21" s="91">
        <v>2244</v>
      </c>
      <c r="O21" s="91">
        <v>34181.456553999997</v>
      </c>
      <c r="P21" s="91">
        <v>9568.5025270000006</v>
      </c>
      <c r="Q21" s="365"/>
      <c r="R21" s="674"/>
      <c r="S21" s="674"/>
      <c r="T21" s="674"/>
      <c r="U21" s="674"/>
      <c r="V21" s="674"/>
      <c r="W21" s="674"/>
      <c r="X21" s="674"/>
      <c r="Y21" s="674"/>
      <c r="Z21" s="674"/>
      <c r="AA21" s="674"/>
      <c r="AB21" s="674"/>
      <c r="AC21" s="674"/>
      <c r="AD21" s="674"/>
      <c r="AE21" s="674"/>
      <c r="AF21" s="674"/>
      <c r="AG21" s="674"/>
      <c r="AH21" s="674"/>
      <c r="AI21" s="674"/>
      <c r="AJ21" s="674"/>
      <c r="AK21" s="674"/>
      <c r="AL21" s="674"/>
      <c r="AM21" s="674"/>
      <c r="AN21" s="674"/>
      <c r="AO21" s="674"/>
      <c r="AP21" s="674"/>
      <c r="AQ21" s="674"/>
      <c r="AR21" s="674"/>
      <c r="AS21" s="674"/>
      <c r="AT21" s="674"/>
      <c r="AU21" s="674"/>
      <c r="AV21" s="674"/>
    </row>
    <row r="22" spans="2:48" s="23" customFormat="1" ht="13.35" customHeight="1" x14ac:dyDescent="0.2">
      <c r="B22" s="247"/>
      <c r="C22" s="22" t="s">
        <v>48</v>
      </c>
      <c r="D22" s="22" t="s">
        <v>107</v>
      </c>
      <c r="E22" s="365">
        <v>1123</v>
      </c>
      <c r="F22" s="91">
        <v>39040.070883</v>
      </c>
      <c r="G22" s="92">
        <v>10987.44579</v>
      </c>
      <c r="H22" s="91">
        <v>1191</v>
      </c>
      <c r="I22" s="91">
        <v>40876.031870999999</v>
      </c>
      <c r="J22" s="92">
        <v>11449.962417999999</v>
      </c>
      <c r="K22" s="91">
        <v>1252</v>
      </c>
      <c r="L22" s="91">
        <v>43755.834471000002</v>
      </c>
      <c r="M22" s="92">
        <v>12184.170228000001</v>
      </c>
      <c r="N22" s="91">
        <v>750</v>
      </c>
      <c r="O22" s="91">
        <v>26037.751133000002</v>
      </c>
      <c r="P22" s="91">
        <v>7300.703982</v>
      </c>
      <c r="Q22" s="365"/>
      <c r="R22" s="674"/>
      <c r="S22" s="674"/>
      <c r="T22" s="674"/>
      <c r="U22" s="674"/>
      <c r="V22" s="674"/>
      <c r="W22" s="674"/>
      <c r="X22" s="674"/>
      <c r="Y22" s="674"/>
      <c r="Z22" s="674"/>
      <c r="AA22" s="674"/>
      <c r="AB22" s="674"/>
      <c r="AC22" s="674"/>
      <c r="AD22" s="674"/>
      <c r="AE22" s="674"/>
      <c r="AF22" s="674"/>
      <c r="AG22" s="674"/>
      <c r="AH22" s="674"/>
      <c r="AI22" s="674"/>
      <c r="AJ22" s="674"/>
      <c r="AK22" s="674"/>
      <c r="AL22" s="674"/>
      <c r="AM22" s="674"/>
      <c r="AN22" s="674"/>
      <c r="AO22" s="674"/>
      <c r="AP22" s="674"/>
      <c r="AQ22" s="674"/>
      <c r="AR22" s="674"/>
      <c r="AS22" s="674"/>
      <c r="AT22" s="674"/>
      <c r="AU22" s="674"/>
      <c r="AV22" s="674"/>
    </row>
    <row r="23" spans="2:48" s="23" customFormat="1" ht="13.35" customHeight="1" x14ac:dyDescent="0.2">
      <c r="B23" s="247"/>
      <c r="C23" s="22" t="s">
        <v>49</v>
      </c>
      <c r="D23" s="22" t="s">
        <v>108</v>
      </c>
      <c r="E23" s="365">
        <v>378</v>
      </c>
      <c r="F23" s="91">
        <v>23190.927517</v>
      </c>
      <c r="G23" s="92">
        <v>6623.0317839999998</v>
      </c>
      <c r="H23" s="91">
        <v>406</v>
      </c>
      <c r="I23" s="91">
        <v>24636.722100999999</v>
      </c>
      <c r="J23" s="92">
        <v>6885.7821009999998</v>
      </c>
      <c r="K23" s="91">
        <v>428</v>
      </c>
      <c r="L23" s="91">
        <v>26148.405403000001</v>
      </c>
      <c r="M23" s="92">
        <v>7264.0443889999997</v>
      </c>
      <c r="N23" s="91">
        <v>223</v>
      </c>
      <c r="O23" s="91">
        <v>13611.069047999999</v>
      </c>
      <c r="P23" s="91">
        <v>3807.3327020000002</v>
      </c>
      <c r="Q23" s="365"/>
      <c r="R23" s="674"/>
      <c r="S23" s="674"/>
      <c r="T23" s="674"/>
      <c r="U23" s="674"/>
      <c r="V23" s="674"/>
      <c r="W23" s="674"/>
      <c r="X23" s="674"/>
      <c r="Y23" s="674"/>
      <c r="Z23" s="674"/>
      <c r="AA23" s="674"/>
      <c r="AB23" s="674"/>
      <c r="AC23" s="674"/>
      <c r="AD23" s="674"/>
      <c r="AE23" s="674"/>
      <c r="AF23" s="674"/>
      <c r="AG23" s="674"/>
      <c r="AH23" s="674"/>
      <c r="AI23" s="674"/>
      <c r="AJ23" s="674"/>
      <c r="AK23" s="674"/>
      <c r="AL23" s="674"/>
      <c r="AM23" s="674"/>
      <c r="AN23" s="674"/>
      <c r="AO23" s="674"/>
      <c r="AP23" s="674"/>
      <c r="AQ23" s="674"/>
      <c r="AR23" s="674"/>
      <c r="AS23" s="674"/>
      <c r="AT23" s="674"/>
      <c r="AU23" s="674"/>
      <c r="AV23" s="674"/>
    </row>
    <row r="24" spans="2:48" s="23" customFormat="1" ht="13.35" customHeight="1" x14ac:dyDescent="0.2">
      <c r="B24" s="247"/>
      <c r="C24" s="22" t="s">
        <v>50</v>
      </c>
      <c r="D24" s="22" t="s">
        <v>109</v>
      </c>
      <c r="E24" s="365">
        <v>194</v>
      </c>
      <c r="F24" s="91">
        <v>16526.378551999998</v>
      </c>
      <c r="G24" s="92">
        <v>4618.684816</v>
      </c>
      <c r="H24" s="91">
        <v>221</v>
      </c>
      <c r="I24" s="91">
        <v>18998.443174</v>
      </c>
      <c r="J24" s="92">
        <v>5350.6910239999997</v>
      </c>
      <c r="K24" s="91">
        <v>231</v>
      </c>
      <c r="L24" s="91">
        <v>19993.033931999998</v>
      </c>
      <c r="M24" s="92">
        <v>5554.0420759999997</v>
      </c>
      <c r="N24" s="91">
        <v>110</v>
      </c>
      <c r="O24" s="91">
        <v>9601.5291259999995</v>
      </c>
      <c r="P24" s="91">
        <v>2682.5434359999999</v>
      </c>
      <c r="Q24" s="365"/>
      <c r="R24" s="674"/>
      <c r="S24" s="674"/>
      <c r="T24" s="674"/>
      <c r="U24" s="674"/>
      <c r="V24" s="674"/>
      <c r="W24" s="674"/>
      <c r="X24" s="674"/>
      <c r="Y24" s="674"/>
      <c r="Z24" s="674"/>
      <c r="AA24" s="674"/>
      <c r="AB24" s="674"/>
      <c r="AC24" s="674"/>
      <c r="AD24" s="674"/>
      <c r="AE24" s="674"/>
      <c r="AF24" s="674"/>
      <c r="AG24" s="674"/>
      <c r="AH24" s="674"/>
      <c r="AI24" s="674"/>
      <c r="AJ24" s="674"/>
      <c r="AK24" s="674"/>
      <c r="AL24" s="674"/>
      <c r="AM24" s="674"/>
      <c r="AN24" s="674"/>
      <c r="AO24" s="674"/>
      <c r="AP24" s="674"/>
      <c r="AQ24" s="674"/>
      <c r="AR24" s="674"/>
      <c r="AS24" s="674"/>
      <c r="AT24" s="674"/>
      <c r="AU24" s="674"/>
      <c r="AV24" s="674"/>
    </row>
    <row r="25" spans="2:48" s="23" customFormat="1" ht="13.35" customHeight="1" x14ac:dyDescent="0.2">
      <c r="B25" s="247"/>
      <c r="C25" s="22" t="s">
        <v>51</v>
      </c>
      <c r="D25" s="22" t="s">
        <v>110</v>
      </c>
      <c r="E25" s="365">
        <v>319</v>
      </c>
      <c r="F25" s="91">
        <v>44844.980149000003</v>
      </c>
      <c r="G25" s="92">
        <v>12686.406627</v>
      </c>
      <c r="H25" s="91">
        <v>316</v>
      </c>
      <c r="I25" s="91">
        <v>43512.991434000003</v>
      </c>
      <c r="J25" s="92">
        <v>12192.632084000001</v>
      </c>
      <c r="K25" s="91">
        <v>324</v>
      </c>
      <c r="L25" s="91">
        <v>45059.116805999998</v>
      </c>
      <c r="M25" s="91">
        <v>12651.583178999999</v>
      </c>
      <c r="N25" s="365">
        <v>130</v>
      </c>
      <c r="O25" s="91">
        <v>18109.301743</v>
      </c>
      <c r="P25" s="91">
        <v>5056.8563000000004</v>
      </c>
      <c r="Q25" s="365"/>
      <c r="S25" s="674"/>
      <c r="T25" s="674"/>
      <c r="U25" s="674"/>
      <c r="V25" s="674"/>
      <c r="W25" s="674"/>
      <c r="X25" s="674"/>
      <c r="Y25" s="674"/>
      <c r="Z25" s="674"/>
      <c r="AA25" s="674"/>
      <c r="AB25" s="674"/>
      <c r="AC25" s="674"/>
      <c r="AD25" s="674"/>
      <c r="AE25" s="674"/>
      <c r="AF25" s="674"/>
      <c r="AG25" s="674"/>
      <c r="AH25" s="674"/>
      <c r="AI25" s="674"/>
      <c r="AJ25" s="674"/>
      <c r="AK25" s="674"/>
      <c r="AL25" s="674"/>
      <c r="AM25" s="674"/>
      <c r="AN25" s="674"/>
      <c r="AO25" s="674"/>
      <c r="AP25" s="674"/>
      <c r="AQ25" s="674"/>
      <c r="AR25" s="674"/>
      <c r="AS25" s="674"/>
      <c r="AT25" s="674"/>
      <c r="AU25" s="674"/>
      <c r="AV25" s="674"/>
    </row>
    <row r="26" spans="2:48" s="23" customFormat="1" ht="13.35" customHeight="1" x14ac:dyDescent="0.2">
      <c r="B26" s="248"/>
      <c r="C26" s="219" t="s">
        <v>105</v>
      </c>
      <c r="D26" s="219" t="s">
        <v>111</v>
      </c>
      <c r="E26" s="365">
        <v>346</v>
      </c>
      <c r="F26" s="320">
        <v>376400.31879500003</v>
      </c>
      <c r="G26" s="321">
        <v>107995.487802</v>
      </c>
      <c r="H26" s="91">
        <v>355</v>
      </c>
      <c r="I26" s="320">
        <v>368724.20960499998</v>
      </c>
      <c r="J26" s="321">
        <v>103389.032309</v>
      </c>
      <c r="K26" s="91">
        <v>370</v>
      </c>
      <c r="L26" s="320">
        <v>419698.10973099997</v>
      </c>
      <c r="M26" s="91">
        <v>116418.54343200001</v>
      </c>
      <c r="N26" s="365">
        <v>109</v>
      </c>
      <c r="O26" s="320">
        <v>130386.43973500001</v>
      </c>
      <c r="P26" s="91">
        <v>35819.808730999997</v>
      </c>
      <c r="Q26" s="365"/>
      <c r="S26" s="674"/>
      <c r="T26" s="674"/>
      <c r="U26" s="674"/>
      <c r="V26" s="674"/>
      <c r="W26" s="674"/>
      <c r="X26" s="674"/>
      <c r="Y26" s="674"/>
      <c r="Z26" s="674"/>
      <c r="AA26" s="674"/>
      <c r="AB26" s="674"/>
      <c r="AC26" s="674"/>
      <c r="AD26" s="674"/>
      <c r="AE26" s="674"/>
      <c r="AF26" s="674"/>
      <c r="AG26" s="674"/>
      <c r="AH26" s="674"/>
      <c r="AI26" s="674"/>
      <c r="AJ26" s="674"/>
      <c r="AK26" s="674"/>
      <c r="AL26" s="674"/>
      <c r="AM26" s="674"/>
      <c r="AN26" s="674"/>
      <c r="AO26" s="674"/>
      <c r="AP26" s="674"/>
      <c r="AQ26" s="674"/>
      <c r="AR26" s="674"/>
      <c r="AS26" s="674"/>
      <c r="AT26" s="674"/>
      <c r="AU26" s="674"/>
      <c r="AV26" s="674"/>
    </row>
    <row r="27" spans="2:48" s="31" customFormat="1" ht="13.35" customHeight="1" x14ac:dyDescent="0.2">
      <c r="B27" s="248"/>
      <c r="C27" s="252" t="s">
        <v>22</v>
      </c>
      <c r="D27" s="253"/>
      <c r="E27" s="517">
        <v>817597</v>
      </c>
      <c r="F27" s="518"/>
      <c r="G27" s="519">
        <v>185147.87626600001</v>
      </c>
      <c r="H27" s="520">
        <v>802736</v>
      </c>
      <c r="I27" s="518"/>
      <c r="J27" s="519">
        <v>184451.29751400001</v>
      </c>
      <c r="K27" s="520">
        <v>768687</v>
      </c>
      <c r="L27" s="518"/>
      <c r="M27" s="519">
        <v>201839.437959</v>
      </c>
      <c r="N27" s="520">
        <v>483473</v>
      </c>
      <c r="O27" s="518"/>
      <c r="P27" s="519">
        <v>87805.974921999994</v>
      </c>
      <c r="S27" s="674"/>
      <c r="T27" s="674"/>
      <c r="U27" s="674"/>
      <c r="V27" s="674"/>
      <c r="W27" s="674"/>
      <c r="X27" s="674"/>
      <c r="Y27" s="674"/>
      <c r="Z27" s="674"/>
      <c r="AA27" s="674"/>
      <c r="AB27" s="674"/>
      <c r="AC27" s="674"/>
      <c r="AD27" s="674"/>
      <c r="AE27" s="674"/>
      <c r="AF27" s="674"/>
      <c r="AG27" s="674"/>
      <c r="AH27" s="674"/>
      <c r="AI27" s="674"/>
      <c r="AJ27" s="674"/>
      <c r="AK27" s="674"/>
      <c r="AL27" s="674"/>
      <c r="AM27" s="674"/>
      <c r="AN27" s="674"/>
      <c r="AO27" s="674"/>
      <c r="AP27" s="674"/>
      <c r="AQ27" s="674"/>
      <c r="AR27" s="674"/>
      <c r="AS27" s="674"/>
      <c r="AT27" s="674"/>
      <c r="AU27" s="674"/>
      <c r="AV27" s="674"/>
    </row>
    <row r="28" spans="2:48" s="31" customFormat="1" ht="13.35" customHeight="1" x14ac:dyDescent="0.2">
      <c r="B28" s="247"/>
      <c r="C28" s="22" t="s">
        <v>69</v>
      </c>
      <c r="D28" s="22"/>
      <c r="E28" s="494">
        <v>229213</v>
      </c>
      <c r="F28" s="91">
        <v>-670934.02707000007</v>
      </c>
      <c r="G28" s="91">
        <v>782.16481700000008</v>
      </c>
      <c r="H28" s="365">
        <v>223564</v>
      </c>
      <c r="I28" s="511">
        <v>-991106.94975099992</v>
      </c>
      <c r="J28" s="91">
        <v>1378.2180079999998</v>
      </c>
      <c r="K28" s="365">
        <v>210883</v>
      </c>
      <c r="L28" s="511">
        <v>-820171.70163799997</v>
      </c>
      <c r="M28" s="91">
        <v>3075.7910679999995</v>
      </c>
      <c r="N28" s="365">
        <v>147577</v>
      </c>
      <c r="O28" s="511">
        <v>-388871.19997499994</v>
      </c>
      <c r="P28" s="515">
        <v>11.812897000000001</v>
      </c>
      <c r="S28" s="600"/>
      <c r="T28" s="600"/>
    </row>
    <row r="29" spans="2:48" s="31" customFormat="1" ht="13.35" customHeight="1" x14ac:dyDescent="0.2">
      <c r="B29" s="247"/>
      <c r="C29" s="22" t="s">
        <v>70</v>
      </c>
      <c r="D29" s="22"/>
      <c r="E29" s="494">
        <v>401218</v>
      </c>
      <c r="F29" s="91">
        <v>0</v>
      </c>
      <c r="G29" s="91">
        <v>26.572875</v>
      </c>
      <c r="H29" s="365">
        <v>391030</v>
      </c>
      <c r="I29" s="91">
        <v>0</v>
      </c>
      <c r="J29" s="91">
        <v>15.626631</v>
      </c>
      <c r="K29" s="365">
        <v>371521</v>
      </c>
      <c r="L29" s="91">
        <v>0</v>
      </c>
      <c r="M29" s="91">
        <v>7.7528579999999998</v>
      </c>
      <c r="N29" s="365">
        <v>194620</v>
      </c>
      <c r="O29" s="91">
        <v>0</v>
      </c>
      <c r="P29" s="92">
        <v>6.4146299999999998</v>
      </c>
      <c r="S29" s="600"/>
      <c r="T29" s="600"/>
    </row>
    <row r="30" spans="2:48" s="31" customFormat="1" ht="13.35" customHeight="1" x14ac:dyDescent="0.2">
      <c r="B30" s="248"/>
      <c r="C30" s="219" t="s">
        <v>71</v>
      </c>
      <c r="D30" s="219"/>
      <c r="E30" s="494">
        <v>187166</v>
      </c>
      <c r="F30" s="91">
        <v>654329.66066700011</v>
      </c>
      <c r="G30" s="91">
        <v>184339.13857399998</v>
      </c>
      <c r="H30" s="494">
        <v>188142</v>
      </c>
      <c r="I30" s="512">
        <v>660058.779523</v>
      </c>
      <c r="J30" s="496">
        <v>183057.45287500002</v>
      </c>
      <c r="K30" s="365">
        <v>186283</v>
      </c>
      <c r="L30" s="320">
        <v>722621.93431599997</v>
      </c>
      <c r="M30" s="91">
        <v>198755.89403299999</v>
      </c>
      <c r="N30" s="365">
        <v>141276</v>
      </c>
      <c r="O30" s="91">
        <v>322882.80627900001</v>
      </c>
      <c r="P30" s="92">
        <v>87787.747394999999</v>
      </c>
      <c r="S30" s="600"/>
      <c r="T30" s="600"/>
    </row>
    <row r="31" spans="2:48" s="31" customFormat="1" ht="13.35" customHeight="1" x14ac:dyDescent="0.2">
      <c r="B31" s="248"/>
      <c r="C31" s="252" t="s">
        <v>22</v>
      </c>
      <c r="D31" s="253"/>
      <c r="E31" s="517">
        <v>817597</v>
      </c>
      <c r="F31" s="518"/>
      <c r="G31" s="519">
        <v>185147.87626599998</v>
      </c>
      <c r="H31" s="517">
        <v>802736</v>
      </c>
      <c r="I31" s="518"/>
      <c r="J31" s="519">
        <v>184451.29751400001</v>
      </c>
      <c r="K31" s="520">
        <v>768687</v>
      </c>
      <c r="L31" s="518"/>
      <c r="M31" s="519">
        <v>201839.437959</v>
      </c>
      <c r="N31" s="520">
        <v>483473</v>
      </c>
      <c r="O31" s="518"/>
      <c r="P31" s="519">
        <v>87805.974921999994</v>
      </c>
      <c r="S31" s="600"/>
      <c r="T31" s="600"/>
    </row>
    <row r="32" spans="2:48" s="31" customFormat="1" ht="13.35" customHeight="1" x14ac:dyDescent="0.2">
      <c r="B32" s="247"/>
      <c r="C32" s="258" t="s">
        <v>74</v>
      </c>
      <c r="D32" s="22"/>
      <c r="E32" s="669"/>
      <c r="F32" s="670"/>
      <c r="G32" s="671"/>
      <c r="H32" s="669"/>
      <c r="I32" s="670"/>
      <c r="J32" s="671"/>
      <c r="K32" s="669"/>
      <c r="L32" s="670"/>
      <c r="M32" s="671"/>
      <c r="N32" s="670"/>
      <c r="O32" s="670"/>
      <c r="P32" s="671"/>
      <c r="S32" s="600"/>
      <c r="T32" s="600"/>
    </row>
    <row r="33" spans="2:20" s="31" customFormat="1" ht="13.35" customHeight="1" x14ac:dyDescent="0.2">
      <c r="B33" s="247"/>
      <c r="C33" s="22" t="s">
        <v>69</v>
      </c>
      <c r="D33" s="22"/>
      <c r="E33" s="672">
        <v>0.2803496098933827</v>
      </c>
      <c r="F33" s="414"/>
      <c r="G33" s="415"/>
      <c r="H33" s="672">
        <v>0.27850252137689102</v>
      </c>
      <c r="I33" s="414"/>
      <c r="J33" s="415"/>
      <c r="K33" s="672">
        <v>0.27434183224121134</v>
      </c>
      <c r="L33" s="414"/>
      <c r="M33" s="415"/>
      <c r="N33" s="414">
        <v>0.30524351928649585</v>
      </c>
      <c r="O33" s="414"/>
      <c r="P33" s="415"/>
      <c r="S33" s="600"/>
      <c r="T33" s="600"/>
    </row>
    <row r="34" spans="2:20" s="31" customFormat="1" ht="13.35" customHeight="1" x14ac:dyDescent="0.2">
      <c r="B34" s="247"/>
      <c r="C34" s="22" t="s">
        <v>70</v>
      </c>
      <c r="D34" s="22"/>
      <c r="E34" s="672">
        <v>0.49072831725165333</v>
      </c>
      <c r="F34" s="414"/>
      <c r="G34" s="415"/>
      <c r="H34" s="672">
        <v>0.48712154431843097</v>
      </c>
      <c r="I34" s="414"/>
      <c r="J34" s="415"/>
      <c r="K34" s="672">
        <v>0.48331895817153148</v>
      </c>
      <c r="L34" s="414"/>
      <c r="M34" s="415"/>
      <c r="N34" s="414">
        <v>0.4025457471254858</v>
      </c>
      <c r="O34" s="414"/>
      <c r="P34" s="415"/>
      <c r="S34" s="600"/>
      <c r="T34" s="600"/>
    </row>
    <row r="35" spans="2:20" s="31" customFormat="1" ht="13.35" customHeight="1" x14ac:dyDescent="0.2">
      <c r="B35" s="248"/>
      <c r="C35" s="219" t="s">
        <v>71</v>
      </c>
      <c r="D35" s="219"/>
      <c r="E35" s="673">
        <v>0.22892207285496399</v>
      </c>
      <c r="F35" s="417"/>
      <c r="G35" s="418"/>
      <c r="H35" s="673">
        <v>0.23437593430467801</v>
      </c>
      <c r="I35" s="417"/>
      <c r="J35" s="418"/>
      <c r="K35" s="673">
        <v>0.24233920958725724</v>
      </c>
      <c r="L35" s="417"/>
      <c r="M35" s="418"/>
      <c r="N35" s="417">
        <v>0.29221073358801836</v>
      </c>
      <c r="O35" s="417"/>
      <c r="P35" s="418"/>
      <c r="S35" s="600"/>
      <c r="T35" s="600"/>
    </row>
    <row r="36" spans="2:20" s="47" customFormat="1" ht="13.35" customHeight="1" x14ac:dyDescent="0.2">
      <c r="B36" s="259"/>
      <c r="C36" s="252" t="s">
        <v>22</v>
      </c>
      <c r="D36" s="260"/>
      <c r="E36" s="270">
        <v>1</v>
      </c>
      <c r="F36" s="271"/>
      <c r="G36" s="272"/>
      <c r="H36" s="270">
        <v>1</v>
      </c>
      <c r="I36" s="271"/>
      <c r="J36" s="272"/>
      <c r="K36" s="270">
        <v>1</v>
      </c>
      <c r="L36" s="271"/>
      <c r="M36" s="272"/>
      <c r="N36" s="271">
        <v>1</v>
      </c>
      <c r="O36" s="271"/>
      <c r="P36" s="272"/>
      <c r="S36" s="600"/>
      <c r="T36" s="600"/>
    </row>
    <row r="37" spans="2:20" s="31" customFormat="1" ht="13.35" customHeight="1" x14ac:dyDescent="0.2">
      <c r="S37" s="601"/>
    </row>
    <row r="38" spans="2:20" s="31" customFormat="1" ht="13.35" customHeight="1" x14ac:dyDescent="0.2">
      <c r="I38" s="433" t="s">
        <v>173</v>
      </c>
      <c r="S38" s="602"/>
    </row>
    <row r="39" spans="2:20" x14ac:dyDescent="0.2">
      <c r="S39" s="601"/>
    </row>
    <row r="40" spans="2:20" ht="11.25" x14ac:dyDescent="0.2">
      <c r="B40" s="128"/>
      <c r="C40" s="128"/>
      <c r="D40" s="128"/>
      <c r="E40" s="128"/>
      <c r="F40" s="128"/>
      <c r="G40" s="128"/>
      <c r="H40" s="128"/>
      <c r="I40" s="128"/>
      <c r="J40" s="128"/>
      <c r="K40" s="128"/>
      <c r="L40" s="128"/>
      <c r="M40" s="128"/>
      <c r="N40" s="128"/>
      <c r="O40" s="128"/>
      <c r="P40" s="128"/>
      <c r="Q40" s="133"/>
      <c r="S40" s="601"/>
    </row>
    <row r="44" spans="2:20" x14ac:dyDescent="0.2">
      <c r="D44" s="977"/>
      <c r="E44" s="990"/>
      <c r="F44" s="1002"/>
      <c r="G44" s="990"/>
      <c r="H44" s="990"/>
      <c r="I44" s="1002"/>
      <c r="J44" s="990"/>
      <c r="K44" s="990"/>
      <c r="L44" s="1002"/>
      <c r="M44" s="990"/>
      <c r="N44" s="990"/>
      <c r="O44" s="1002"/>
      <c r="P44" s="990"/>
      <c r="Q44" s="978"/>
      <c r="R44" s="978"/>
    </row>
    <row r="45" spans="2:20" x14ac:dyDescent="0.2">
      <c r="D45" s="977"/>
      <c r="E45" s="977"/>
      <c r="F45" s="977"/>
      <c r="G45" s="977"/>
      <c r="H45" s="990"/>
      <c r="I45" s="990"/>
      <c r="J45" s="990"/>
      <c r="K45" s="990"/>
      <c r="L45" s="990"/>
      <c r="M45" s="990"/>
      <c r="N45" s="990"/>
      <c r="O45" s="990"/>
      <c r="P45" s="990"/>
      <c r="Q45" s="978"/>
      <c r="R45" s="978"/>
    </row>
    <row r="46" spans="2:20" x14ac:dyDescent="0.2">
      <c r="D46" s="977"/>
      <c r="E46" s="977"/>
      <c r="F46" s="977"/>
      <c r="G46" s="977"/>
      <c r="H46" s="990"/>
      <c r="I46" s="990"/>
      <c r="J46" s="990"/>
      <c r="K46" s="990"/>
      <c r="L46" s="990"/>
      <c r="M46" s="990"/>
      <c r="N46" s="990"/>
      <c r="O46" s="990"/>
      <c r="P46" s="990"/>
      <c r="Q46" s="978"/>
      <c r="R46" s="978"/>
    </row>
    <row r="47" spans="2:20" x14ac:dyDescent="0.2">
      <c r="D47" s="977"/>
      <c r="E47" s="977"/>
      <c r="F47" s="977"/>
      <c r="G47" s="977"/>
      <c r="H47" s="990"/>
      <c r="I47" s="990"/>
      <c r="J47" s="990"/>
      <c r="K47" s="990"/>
      <c r="L47" s="990"/>
      <c r="M47" s="990"/>
      <c r="N47" s="990"/>
      <c r="O47" s="990"/>
      <c r="P47" s="990"/>
      <c r="Q47" s="978"/>
      <c r="R47" s="978"/>
    </row>
    <row r="48" spans="2:20" x14ac:dyDescent="0.2">
      <c r="D48" s="982"/>
      <c r="E48" s="982"/>
      <c r="F48" s="983"/>
      <c r="G48" s="983"/>
      <c r="H48" s="984"/>
      <c r="I48" s="984"/>
      <c r="J48" s="983"/>
      <c r="K48" s="983"/>
      <c r="L48" s="984"/>
      <c r="M48" s="984"/>
      <c r="N48" s="984"/>
      <c r="O48" s="984"/>
      <c r="P48" s="984"/>
      <c r="Q48" s="978"/>
      <c r="R48" s="978"/>
    </row>
    <row r="49" spans="1:18" x14ac:dyDescent="0.2">
      <c r="D49" s="985"/>
      <c r="E49" s="986"/>
      <c r="F49" s="987"/>
      <c r="G49" s="987"/>
      <c r="H49" s="988"/>
      <c r="I49" s="988"/>
      <c r="J49" s="987"/>
      <c r="K49" s="987"/>
      <c r="L49" s="988"/>
      <c r="M49" s="988"/>
      <c r="N49" s="988"/>
      <c r="O49" s="988"/>
      <c r="P49" s="988"/>
      <c r="Q49" s="978"/>
      <c r="R49" s="978"/>
    </row>
    <row r="50" spans="1:18" x14ac:dyDescent="0.2">
      <c r="D50" s="985"/>
      <c r="E50" s="977"/>
      <c r="F50" s="977"/>
      <c r="G50" s="977"/>
      <c r="H50" s="990"/>
      <c r="I50" s="990"/>
      <c r="J50" s="990"/>
      <c r="K50" s="990"/>
      <c r="L50" s="990"/>
      <c r="M50" s="990"/>
      <c r="N50" s="990"/>
      <c r="O50" s="990"/>
      <c r="P50" s="990"/>
      <c r="Q50" s="978"/>
      <c r="R50" s="978"/>
    </row>
    <row r="51" spans="1:18" x14ac:dyDescent="0.2">
      <c r="D51" s="977"/>
      <c r="E51" s="977"/>
      <c r="F51" s="977"/>
      <c r="G51" s="977"/>
      <c r="H51" s="990"/>
      <c r="I51" s="990"/>
      <c r="J51" s="990"/>
      <c r="K51" s="990"/>
      <c r="L51" s="990"/>
      <c r="M51" s="990"/>
      <c r="N51" s="990"/>
      <c r="O51" s="990"/>
      <c r="P51" s="990"/>
      <c r="Q51" s="978"/>
      <c r="R51" s="978"/>
    </row>
    <row r="52" spans="1:18" x14ac:dyDescent="0.2">
      <c r="D52" s="977"/>
      <c r="E52" s="977"/>
      <c r="F52" s="977"/>
      <c r="G52" s="977"/>
      <c r="H52" s="990"/>
      <c r="I52" s="990"/>
      <c r="J52" s="990"/>
      <c r="K52" s="990"/>
      <c r="L52" s="990"/>
      <c r="M52" s="990"/>
      <c r="N52" s="990"/>
      <c r="O52" s="990"/>
      <c r="P52" s="990"/>
      <c r="Q52" s="978"/>
      <c r="R52" s="978"/>
    </row>
    <row r="55" spans="1:18" s="978" customFormat="1" x14ac:dyDescent="0.2">
      <c r="B55" s="765"/>
      <c r="C55" s="977"/>
      <c r="D55" s="977"/>
      <c r="E55" s="977"/>
      <c r="F55" s="977"/>
      <c r="G55" s="977"/>
      <c r="H55" s="990"/>
      <c r="I55" s="990"/>
      <c r="J55" s="990"/>
      <c r="K55" s="990"/>
      <c r="L55" s="990"/>
      <c r="M55" s="990"/>
      <c r="N55" s="990"/>
      <c r="O55" s="990"/>
      <c r="P55" s="990"/>
    </row>
    <row r="56" spans="1:18" s="978" customFormat="1" ht="6.75" customHeight="1" x14ac:dyDescent="0.2">
      <c r="B56" s="765"/>
      <c r="C56" s="977"/>
      <c r="D56" s="977"/>
      <c r="E56" s="977"/>
      <c r="F56" s="977"/>
      <c r="G56" s="977"/>
      <c r="H56" s="990"/>
      <c r="I56" s="990"/>
      <c r="J56" s="990"/>
      <c r="K56" s="990"/>
      <c r="L56" s="990"/>
      <c r="M56" s="990"/>
      <c r="N56" s="990"/>
      <c r="O56" s="990"/>
      <c r="P56" s="990"/>
    </row>
    <row r="57" spans="1:18" s="978" customFormat="1" ht="52.5" customHeight="1" x14ac:dyDescent="0.2">
      <c r="A57" s="1003"/>
      <c r="B57" s="1208"/>
      <c r="C57" s="1208"/>
      <c r="D57" s="1208"/>
      <c r="E57" s="1208"/>
      <c r="F57" s="1208"/>
      <c r="G57" s="1208"/>
      <c r="H57" s="1208"/>
      <c r="I57" s="1208"/>
      <c r="J57" s="1208"/>
      <c r="K57" s="1208"/>
      <c r="L57" s="1208"/>
      <c r="M57" s="1208"/>
    </row>
    <row r="58" spans="1:18" s="978" customFormat="1" ht="27" customHeight="1" x14ac:dyDescent="0.2">
      <c r="A58" s="1004"/>
      <c r="B58" s="1005"/>
      <c r="C58" s="1005"/>
      <c r="D58" s="1005"/>
      <c r="E58" s="1006"/>
      <c r="F58" s="1006"/>
      <c r="G58" s="1006"/>
      <c r="H58" s="1006"/>
      <c r="I58" s="1006"/>
      <c r="J58" s="1006"/>
      <c r="K58" s="1006"/>
      <c r="L58" s="1006"/>
      <c r="M58" s="1006"/>
    </row>
    <row r="59" spans="1:18" s="978" customFormat="1" x14ac:dyDescent="0.2">
      <c r="A59" s="1007"/>
      <c r="B59" s="1008"/>
      <c r="C59" s="1009"/>
      <c r="D59" s="1009"/>
      <c r="E59" s="1008"/>
      <c r="F59" s="1009"/>
      <c r="G59" s="1009"/>
      <c r="H59" s="1008"/>
      <c r="I59" s="1009"/>
      <c r="J59" s="1009"/>
      <c r="K59" s="1008"/>
      <c r="L59" s="1009"/>
      <c r="M59" s="1009"/>
    </row>
    <row r="60" spans="1:18" s="978" customFormat="1" x14ac:dyDescent="0.2">
      <c r="A60" s="1007"/>
      <c r="B60" s="1008"/>
      <c r="C60" s="1009"/>
      <c r="D60" s="1009"/>
      <c r="E60" s="1008"/>
      <c r="F60" s="1009"/>
      <c r="G60" s="1009"/>
      <c r="H60" s="1008"/>
      <c r="I60" s="1009"/>
      <c r="J60" s="1009"/>
      <c r="K60" s="1008"/>
      <c r="L60" s="1009"/>
      <c r="M60" s="1009"/>
    </row>
    <row r="61" spans="1:18" s="978" customFormat="1" x14ac:dyDescent="0.2">
      <c r="A61" s="1007"/>
      <c r="B61" s="1008"/>
      <c r="C61" s="1009"/>
      <c r="D61" s="1009"/>
      <c r="E61" s="1008"/>
      <c r="F61" s="1009"/>
      <c r="G61" s="1009"/>
      <c r="H61" s="1008"/>
      <c r="I61" s="1009"/>
      <c r="J61" s="1009"/>
      <c r="K61" s="1008"/>
      <c r="L61" s="1009"/>
      <c r="M61" s="1009"/>
    </row>
    <row r="62" spans="1:18" s="978" customFormat="1" x14ac:dyDescent="0.2">
      <c r="A62" s="1007"/>
      <c r="B62" s="1008"/>
      <c r="C62" s="1009"/>
      <c r="D62" s="1009"/>
      <c r="E62" s="1008"/>
      <c r="F62" s="1009"/>
      <c r="G62" s="1009"/>
      <c r="H62" s="1008"/>
      <c r="I62" s="1009"/>
      <c r="J62" s="1009"/>
      <c r="K62" s="1008"/>
      <c r="L62" s="1009"/>
      <c r="M62" s="1009"/>
    </row>
    <row r="63" spans="1:18" s="978" customFormat="1" x14ac:dyDescent="0.2">
      <c r="A63" s="1007"/>
      <c r="B63" s="1008"/>
      <c r="C63" s="1009"/>
      <c r="D63" s="1009"/>
      <c r="E63" s="1008"/>
      <c r="F63" s="1009"/>
      <c r="G63" s="1009"/>
      <c r="H63" s="1008"/>
      <c r="I63" s="1009"/>
      <c r="J63" s="1009"/>
      <c r="K63" s="1008"/>
      <c r="L63" s="1009"/>
      <c r="M63" s="1009"/>
    </row>
    <row r="64" spans="1:18" s="978" customFormat="1" x14ac:dyDescent="0.2">
      <c r="A64" s="1007"/>
      <c r="B64" s="1008"/>
      <c r="C64" s="1009"/>
      <c r="D64" s="1009"/>
      <c r="E64" s="1008"/>
      <c r="F64" s="1009"/>
      <c r="G64" s="1009"/>
      <c r="H64" s="1008"/>
      <c r="I64" s="1009"/>
      <c r="J64" s="1009"/>
      <c r="K64" s="1008"/>
      <c r="L64" s="1009"/>
      <c r="M64" s="1009"/>
    </row>
    <row r="65" spans="1:13" s="978" customFormat="1" x14ac:dyDescent="0.2">
      <c r="A65" s="1007"/>
      <c r="B65" s="1008"/>
      <c r="C65" s="1009"/>
      <c r="D65" s="1009"/>
      <c r="E65" s="1008"/>
      <c r="F65" s="1009"/>
      <c r="G65" s="1009"/>
      <c r="H65" s="1008"/>
      <c r="I65" s="1009"/>
      <c r="J65" s="1009"/>
      <c r="K65" s="1008"/>
      <c r="L65" s="1009"/>
      <c r="M65" s="1009"/>
    </row>
    <row r="66" spans="1:13" s="978" customFormat="1" x14ac:dyDescent="0.2">
      <c r="A66" s="1007"/>
      <c r="B66" s="1008"/>
      <c r="C66" s="1009"/>
      <c r="D66" s="1009"/>
      <c r="E66" s="1008"/>
      <c r="F66" s="1009"/>
      <c r="G66" s="1009"/>
      <c r="H66" s="1008"/>
      <c r="I66" s="1009"/>
      <c r="J66" s="1009"/>
      <c r="K66" s="1008"/>
      <c r="L66" s="1009"/>
      <c r="M66" s="1009"/>
    </row>
    <row r="67" spans="1:13" s="978" customFormat="1" x14ac:dyDescent="0.2">
      <c r="A67" s="1007"/>
      <c r="B67" s="1008"/>
      <c r="C67" s="1009"/>
      <c r="D67" s="1009"/>
      <c r="E67" s="1008"/>
      <c r="F67" s="1009"/>
      <c r="G67" s="1009"/>
      <c r="H67" s="1008"/>
      <c r="I67" s="1009"/>
      <c r="J67" s="1009"/>
      <c r="K67" s="1008"/>
      <c r="L67" s="1009"/>
      <c r="M67" s="1009"/>
    </row>
    <row r="68" spans="1:13" s="978" customFormat="1" x14ac:dyDescent="0.2">
      <c r="A68" s="1007"/>
      <c r="B68" s="1008"/>
      <c r="C68" s="1009"/>
      <c r="D68" s="1009"/>
      <c r="E68" s="1008"/>
      <c r="F68" s="1009"/>
      <c r="G68" s="1009"/>
      <c r="H68" s="1008"/>
      <c r="I68" s="1009"/>
      <c r="J68" s="1009"/>
      <c r="K68" s="1008"/>
      <c r="L68" s="1009"/>
      <c r="M68" s="1009"/>
    </row>
    <row r="69" spans="1:13" s="978" customFormat="1" x14ac:dyDescent="0.2">
      <c r="A69" s="1007"/>
      <c r="B69" s="1008"/>
      <c r="C69" s="1009"/>
      <c r="D69" s="1009"/>
      <c r="E69" s="1008"/>
      <c r="F69" s="1009"/>
      <c r="G69" s="1009"/>
      <c r="H69" s="1008"/>
      <c r="I69" s="1009"/>
      <c r="J69" s="1009"/>
      <c r="K69" s="1008"/>
      <c r="L69" s="1009"/>
      <c r="M69" s="1009"/>
    </row>
    <row r="70" spans="1:13" s="978" customFormat="1" x14ac:dyDescent="0.2">
      <c r="A70" s="1007"/>
      <c r="B70" s="1008"/>
      <c r="C70" s="1009"/>
      <c r="D70" s="1009"/>
      <c r="E70" s="1008"/>
      <c r="F70" s="1009"/>
      <c r="G70" s="1009"/>
      <c r="H70" s="1008"/>
      <c r="I70" s="1009"/>
      <c r="J70" s="1009"/>
      <c r="K70" s="1008"/>
      <c r="L70" s="1009"/>
      <c r="M70" s="1009"/>
    </row>
    <row r="71" spans="1:13" s="978" customFormat="1" x14ac:dyDescent="0.2">
      <c r="A71" s="1007"/>
      <c r="B71" s="1008"/>
      <c r="C71" s="1009"/>
      <c r="D71" s="1009"/>
      <c r="E71" s="1008"/>
      <c r="F71" s="1009"/>
      <c r="G71" s="1009"/>
      <c r="H71" s="1008"/>
      <c r="I71" s="1009"/>
      <c r="J71" s="1009"/>
      <c r="K71" s="1008"/>
      <c r="L71" s="1009"/>
      <c r="M71" s="1009"/>
    </row>
    <row r="72" spans="1:13" s="978" customFormat="1" x14ac:dyDescent="0.2">
      <c r="A72" s="1007"/>
      <c r="B72" s="1008"/>
      <c r="C72" s="1009"/>
      <c r="D72" s="1009"/>
      <c r="E72" s="1008"/>
      <c r="F72" s="1009"/>
      <c r="G72" s="1009"/>
      <c r="H72" s="1008"/>
      <c r="I72" s="1009"/>
      <c r="J72" s="1009"/>
      <c r="K72" s="1008"/>
      <c r="L72" s="1009"/>
      <c r="M72" s="1009"/>
    </row>
    <row r="73" spans="1:13" s="978" customFormat="1" x14ac:dyDescent="0.2">
      <c r="A73" s="1007"/>
      <c r="B73" s="1008"/>
      <c r="C73" s="1009"/>
      <c r="D73" s="1009"/>
      <c r="E73" s="1008"/>
      <c r="F73" s="1009"/>
      <c r="G73" s="1009"/>
      <c r="H73" s="1008"/>
      <c r="I73" s="1009"/>
      <c r="J73" s="1009"/>
      <c r="K73" s="1008"/>
      <c r="L73" s="1009"/>
      <c r="M73" s="1009"/>
    </row>
    <row r="74" spans="1:13" s="978" customFormat="1" x14ac:dyDescent="0.2">
      <c r="A74" s="1007"/>
      <c r="B74" s="1008"/>
      <c r="C74" s="1009"/>
      <c r="D74" s="1009"/>
      <c r="E74" s="1008"/>
      <c r="F74" s="1009"/>
      <c r="G74" s="1009"/>
      <c r="H74" s="1008"/>
      <c r="I74" s="1009"/>
      <c r="J74" s="1009"/>
      <c r="K74" s="1008"/>
      <c r="L74" s="1009"/>
      <c r="M74" s="1009"/>
    </row>
    <row r="75" spans="1:13" s="978" customFormat="1" x14ac:dyDescent="0.2">
      <c r="A75" s="1007"/>
      <c r="B75" s="1008"/>
      <c r="C75" s="1009"/>
      <c r="D75" s="1009"/>
      <c r="E75" s="1008"/>
      <c r="F75" s="1009"/>
      <c r="G75" s="1009"/>
      <c r="H75" s="1008"/>
      <c r="I75" s="1009"/>
      <c r="J75" s="1009"/>
      <c r="K75" s="1008"/>
      <c r="L75" s="1009"/>
      <c r="M75" s="1009"/>
    </row>
    <row r="76" spans="1:13" s="978" customFormat="1" x14ac:dyDescent="0.2">
      <c r="A76" s="1007"/>
      <c r="B76" s="1008"/>
      <c r="C76" s="1009"/>
      <c r="D76" s="1009"/>
      <c r="E76" s="1008"/>
      <c r="F76" s="1009"/>
      <c r="G76" s="1009"/>
      <c r="H76" s="1008"/>
      <c r="I76" s="1009"/>
      <c r="J76" s="1009"/>
      <c r="K76" s="1008"/>
      <c r="L76" s="1009"/>
      <c r="M76" s="1009"/>
    </row>
    <row r="77" spans="1:13" s="978" customFormat="1" x14ac:dyDescent="0.2">
      <c r="A77" s="1007"/>
      <c r="B77" s="1008"/>
      <c r="C77" s="1009"/>
      <c r="D77" s="1009"/>
      <c r="E77" s="1008"/>
      <c r="F77" s="1009"/>
      <c r="G77" s="1009"/>
      <c r="H77" s="1008"/>
      <c r="I77" s="1009"/>
      <c r="J77" s="1009"/>
      <c r="K77" s="1008"/>
      <c r="L77" s="1009"/>
      <c r="M77" s="1009"/>
    </row>
    <row r="78" spans="1:13" s="978" customFormat="1" x14ac:dyDescent="0.2">
      <c r="A78" s="1007"/>
      <c r="B78" s="1008"/>
      <c r="C78" s="1009"/>
      <c r="D78" s="1009"/>
      <c r="E78" s="1008"/>
      <c r="F78" s="1009"/>
      <c r="G78" s="1009"/>
      <c r="H78" s="1008"/>
      <c r="I78" s="1009"/>
      <c r="J78" s="1009"/>
      <c r="K78" s="1008"/>
      <c r="L78" s="1009"/>
      <c r="M78" s="1009"/>
    </row>
    <row r="79" spans="1:13" s="978" customFormat="1" x14ac:dyDescent="0.2">
      <c r="A79" s="1007"/>
      <c r="B79" s="1008"/>
      <c r="C79" s="1009"/>
      <c r="D79" s="1009"/>
      <c r="E79" s="1008"/>
      <c r="F79" s="1009"/>
      <c r="G79" s="1009"/>
      <c r="H79" s="1008"/>
      <c r="I79" s="1009"/>
      <c r="J79" s="1009"/>
      <c r="K79" s="1008"/>
      <c r="L79" s="1009"/>
      <c r="M79" s="1009"/>
    </row>
    <row r="80" spans="1:13" s="978" customFormat="1" x14ac:dyDescent="0.2">
      <c r="A80" s="1007"/>
      <c r="B80" s="1008"/>
      <c r="C80" s="1009"/>
      <c r="D80" s="1009"/>
      <c r="E80" s="1008"/>
      <c r="F80" s="1009"/>
      <c r="G80" s="1009"/>
      <c r="H80" s="1008"/>
      <c r="I80" s="1009"/>
      <c r="J80" s="1009"/>
      <c r="K80" s="1008"/>
      <c r="L80" s="1009"/>
      <c r="M80" s="1009"/>
    </row>
    <row r="81" spans="1:16" s="978" customFormat="1" x14ac:dyDescent="0.2">
      <c r="A81" s="1007"/>
      <c r="B81" s="1008"/>
      <c r="C81" s="1009"/>
      <c r="D81" s="1009"/>
      <c r="E81" s="1008"/>
      <c r="F81" s="1009"/>
      <c r="G81" s="1009"/>
      <c r="H81" s="1008"/>
      <c r="I81" s="1009"/>
      <c r="J81" s="1009"/>
      <c r="K81" s="1008"/>
      <c r="L81" s="1009"/>
      <c r="M81" s="1009"/>
    </row>
    <row r="82" spans="1:16" s="978" customFormat="1" x14ac:dyDescent="0.2">
      <c r="A82" s="1010"/>
      <c r="B82" s="1011"/>
      <c r="C82" s="1012"/>
      <c r="D82" s="1012"/>
      <c r="E82" s="1011"/>
      <c r="F82" s="1012"/>
      <c r="G82" s="1012"/>
      <c r="H82" s="1011"/>
      <c r="I82" s="1012"/>
      <c r="J82" s="1012"/>
      <c r="K82" s="1011"/>
      <c r="L82" s="1012"/>
      <c r="M82" s="1012"/>
    </row>
    <row r="83" spans="1:16" s="978" customFormat="1" x14ac:dyDescent="0.2">
      <c r="B83" s="765"/>
      <c r="C83" s="977"/>
      <c r="D83" s="977"/>
      <c r="E83" s="977"/>
      <c r="F83" s="977"/>
      <c r="G83" s="977"/>
      <c r="H83" s="990"/>
      <c r="I83" s="990"/>
      <c r="J83" s="990"/>
      <c r="K83" s="990"/>
      <c r="L83" s="990"/>
      <c r="M83" s="990"/>
      <c r="N83" s="990"/>
      <c r="O83" s="990"/>
      <c r="P83" s="990"/>
    </row>
    <row r="84" spans="1:16" s="978" customFormat="1" x14ac:dyDescent="0.2">
      <c r="B84" s="765"/>
      <c r="C84" s="977"/>
      <c r="D84" s="977"/>
      <c r="E84" s="977"/>
      <c r="F84" s="977"/>
      <c r="G84" s="977"/>
      <c r="H84" s="990"/>
      <c r="I84" s="990"/>
      <c r="J84" s="990"/>
      <c r="K84" s="990"/>
      <c r="L84" s="990"/>
      <c r="M84" s="990"/>
      <c r="N84" s="990"/>
      <c r="O84" s="990"/>
      <c r="P84" s="990"/>
    </row>
    <row r="85" spans="1:16" s="978" customFormat="1" x14ac:dyDescent="0.2">
      <c r="B85" s="765"/>
      <c r="C85" s="977"/>
      <c r="D85" s="977"/>
      <c r="E85" s="977"/>
      <c r="F85" s="977"/>
      <c r="G85" s="977"/>
      <c r="H85" s="990"/>
      <c r="I85" s="990"/>
      <c r="J85" s="990"/>
      <c r="K85" s="990"/>
      <c r="L85" s="990"/>
      <c r="M85" s="990"/>
      <c r="N85" s="990"/>
      <c r="O85" s="990"/>
      <c r="P85" s="990"/>
    </row>
    <row r="86" spans="1:16" s="978" customFormat="1" x14ac:dyDescent="0.2">
      <c r="B86" s="765"/>
      <c r="C86" s="977"/>
      <c r="D86" s="977"/>
      <c r="E86" s="977"/>
      <c r="F86" s="977"/>
      <c r="G86" s="977"/>
      <c r="H86" s="990"/>
      <c r="I86" s="990"/>
      <c r="J86" s="990"/>
      <c r="K86" s="990"/>
      <c r="L86" s="990"/>
      <c r="M86" s="990"/>
      <c r="N86" s="990"/>
      <c r="O86" s="990"/>
      <c r="P86" s="990"/>
    </row>
    <row r="87" spans="1:16" s="978" customFormat="1" x14ac:dyDescent="0.2">
      <c r="B87" s="765"/>
      <c r="C87" s="977"/>
      <c r="D87" s="977"/>
      <c r="E87" s="977"/>
      <c r="F87" s="977"/>
      <c r="G87" s="977"/>
      <c r="H87" s="990"/>
      <c r="I87" s="990"/>
      <c r="J87" s="990"/>
      <c r="K87" s="990"/>
      <c r="L87" s="990"/>
      <c r="M87" s="990"/>
      <c r="N87" s="990"/>
      <c r="O87" s="990"/>
      <c r="P87" s="990"/>
    </row>
    <row r="88" spans="1:16" s="978" customFormat="1" x14ac:dyDescent="0.2">
      <c r="B88" s="765"/>
      <c r="C88" s="977"/>
      <c r="D88" s="977"/>
      <c r="E88" s="977"/>
      <c r="F88" s="977"/>
      <c r="G88" s="977"/>
      <c r="H88" s="990"/>
      <c r="I88" s="990"/>
      <c r="J88" s="990"/>
      <c r="K88" s="990"/>
      <c r="L88" s="990"/>
      <c r="M88" s="990"/>
      <c r="N88" s="990"/>
      <c r="O88" s="990"/>
      <c r="P88" s="990"/>
    </row>
    <row r="146" spans="19:19" x14ac:dyDescent="0.2">
      <c r="S146" s="586"/>
    </row>
  </sheetData>
  <mergeCells count="9">
    <mergeCell ref="C3:D3"/>
    <mergeCell ref="B57:D57"/>
    <mergeCell ref="H57:J57"/>
    <mergeCell ref="N2:P2"/>
    <mergeCell ref="K57:M57"/>
    <mergeCell ref="E57:G57"/>
    <mergeCell ref="E2:G2"/>
    <mergeCell ref="H2:J2"/>
    <mergeCell ref="K2:M2"/>
  </mergeCells>
  <phoneticPr fontId="10" type="noConversion"/>
  <hyperlinks>
    <hyperlink ref="I38" location="CONTENTS!A1" display="CONTENTS!A1"/>
  </hyperlinks>
  <pageMargins left="0.98425196850393704" right="0.98425196850393704" top="0.98425196850393704" bottom="0.98425196850393704" header="0.51181102362204722" footer="0.51181102362204722"/>
  <pageSetup paperSize="9" scale="78"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Q26"/>
  <sheetViews>
    <sheetView showGridLines="0" zoomScaleNormal="100" zoomScaleSheetLayoutView="90" workbookViewId="0">
      <selection activeCell="I21" sqref="I21"/>
    </sheetView>
  </sheetViews>
  <sheetFormatPr defaultColWidth="9.140625" defaultRowHeight="12.75" x14ac:dyDescent="0.2"/>
  <cols>
    <col min="1" max="1" width="3.7109375" style="77" customWidth="1"/>
    <col min="2" max="2" width="0.85546875" style="23" customWidth="1"/>
    <col min="3" max="3" width="2.7109375" style="59" customWidth="1"/>
    <col min="4" max="4" width="20.28515625" style="59" customWidth="1"/>
    <col min="5" max="7" width="9.140625" style="59" customWidth="1"/>
    <col min="8" max="8" width="9.140625" style="97" customWidth="1"/>
    <col min="9" max="16" width="9.140625" style="76" customWidth="1"/>
    <col min="17" max="16384" width="9.140625" style="77"/>
  </cols>
  <sheetData>
    <row r="1" spans="2:16" s="75" customFormat="1" ht="15" customHeight="1" x14ac:dyDescent="0.2">
      <c r="B1" s="273" t="s">
        <v>374</v>
      </c>
      <c r="C1" s="229"/>
      <c r="D1" s="229"/>
      <c r="E1" s="86"/>
      <c r="F1" s="86"/>
      <c r="G1" s="86"/>
      <c r="H1" s="74"/>
      <c r="I1" s="74"/>
      <c r="J1" s="115"/>
      <c r="K1" s="74"/>
      <c r="L1" s="74"/>
      <c r="M1" s="74"/>
      <c r="N1" s="74"/>
      <c r="O1" s="74"/>
      <c r="P1" s="74"/>
    </row>
    <row r="2" spans="2:16" s="75" customFormat="1" ht="39.75" customHeight="1" x14ac:dyDescent="0.2">
      <c r="B2" s="410"/>
      <c r="C2" s="411" t="s">
        <v>131</v>
      </c>
      <c r="D2" s="412"/>
      <c r="E2" s="1211" t="s">
        <v>405</v>
      </c>
      <c r="F2" s="1212"/>
      <c r="G2" s="1213"/>
      <c r="H2" s="1211" t="s">
        <v>406</v>
      </c>
      <c r="I2" s="1212"/>
      <c r="J2" s="1213"/>
      <c r="K2" s="1209" t="s">
        <v>407</v>
      </c>
      <c r="L2" s="1209"/>
      <c r="M2" s="1210"/>
      <c r="N2" s="1209" t="s">
        <v>408</v>
      </c>
      <c r="O2" s="1209"/>
      <c r="P2" s="1210"/>
    </row>
    <row r="3" spans="2:16" ht="38.1" customHeight="1" x14ac:dyDescent="0.2">
      <c r="B3" s="413"/>
      <c r="C3" s="1214" t="s">
        <v>134</v>
      </c>
      <c r="D3" s="1215"/>
      <c r="E3" s="675" t="s">
        <v>28</v>
      </c>
      <c r="F3" s="676" t="s">
        <v>68</v>
      </c>
      <c r="G3" s="677" t="s">
        <v>72</v>
      </c>
      <c r="H3" s="675" t="s">
        <v>28</v>
      </c>
      <c r="I3" s="676" t="s">
        <v>68</v>
      </c>
      <c r="J3" s="677" t="s">
        <v>72</v>
      </c>
      <c r="K3" s="675" t="s">
        <v>28</v>
      </c>
      <c r="L3" s="676" t="s">
        <v>68</v>
      </c>
      <c r="M3" s="677" t="s">
        <v>72</v>
      </c>
      <c r="N3" s="675" t="s">
        <v>28</v>
      </c>
      <c r="O3" s="676" t="s">
        <v>68</v>
      </c>
      <c r="P3" s="677" t="s">
        <v>72</v>
      </c>
    </row>
    <row r="4" spans="2:16" s="23" customFormat="1" ht="13.35" customHeight="1" x14ac:dyDescent="0.2">
      <c r="B4" s="29"/>
      <c r="C4" s="90" t="s">
        <v>38</v>
      </c>
      <c r="D4" s="322" t="s">
        <v>104</v>
      </c>
      <c r="E4" s="414">
        <v>0.43173439620443882</v>
      </c>
      <c r="F4" s="414">
        <v>4.4579101076154381E-3</v>
      </c>
      <c r="G4" s="415">
        <v>2.2603986772604481E-3</v>
      </c>
      <c r="H4" s="414">
        <v>0.4227232622168362</v>
      </c>
      <c r="I4" s="414">
        <v>4.4303722164157674E-3</v>
      </c>
      <c r="J4" s="415">
        <v>2.229078295318764E-3</v>
      </c>
      <c r="K4" s="414">
        <v>0.414025971237311</v>
      </c>
      <c r="L4" s="414">
        <v>3.9851767255388677E-3</v>
      </c>
      <c r="M4" s="415">
        <v>1.9361742647798223E-3</v>
      </c>
      <c r="N4" s="414">
        <v>0.39617486338797814</v>
      </c>
      <c r="O4" s="414">
        <v>6.6045535950815838E-3</v>
      </c>
      <c r="P4" s="415">
        <v>3.3699003765171164E-3</v>
      </c>
    </row>
    <row r="5" spans="2:16" s="23" customFormat="1" ht="13.35" customHeight="1" x14ac:dyDescent="0.2">
      <c r="B5" s="29"/>
      <c r="C5" s="90" t="s">
        <v>39</v>
      </c>
      <c r="D5" s="322" t="s">
        <v>61</v>
      </c>
      <c r="E5" s="414">
        <v>0.16623211480717651</v>
      </c>
      <c r="F5" s="414">
        <v>7.7965716819251105E-3</v>
      </c>
      <c r="G5" s="415">
        <v>5.2131598228893003E-3</v>
      </c>
      <c r="H5" s="414">
        <v>0.16491798747754355</v>
      </c>
      <c r="I5" s="414">
        <v>7.7129301418868606E-3</v>
      </c>
      <c r="J5" s="415">
        <v>5.1705961168722501E-3</v>
      </c>
      <c r="K5" s="414">
        <v>0.16290804850684173</v>
      </c>
      <c r="L5" s="414">
        <v>6.8791263051063102E-3</v>
      </c>
      <c r="M5" s="415">
        <v>4.5198561902815562E-3</v>
      </c>
      <c r="N5" s="414">
        <v>0.16835131232481101</v>
      </c>
      <c r="O5" s="414">
        <v>1.2102043109794857E-2</v>
      </c>
      <c r="P5" s="415">
        <v>7.9606295837111683E-3</v>
      </c>
    </row>
    <row r="6" spans="2:16" s="23" customFormat="1" ht="13.35" customHeight="1" x14ac:dyDescent="0.2">
      <c r="B6" s="29"/>
      <c r="C6" s="90" t="s">
        <v>40</v>
      </c>
      <c r="D6" s="322" t="s">
        <v>62</v>
      </c>
      <c r="E6" s="414">
        <v>0.12950535887928363</v>
      </c>
      <c r="F6" s="414">
        <v>1.3272836602190733E-2</v>
      </c>
      <c r="G6" s="415">
        <v>9.3413328299174047E-3</v>
      </c>
      <c r="H6" s="414">
        <v>0.12925343623433364</v>
      </c>
      <c r="I6" s="414">
        <v>1.3225886770733886E-2</v>
      </c>
      <c r="J6" s="415">
        <v>9.3543542429233625E-3</v>
      </c>
      <c r="K6" s="414">
        <v>0.13040910872167616</v>
      </c>
      <c r="L6" s="414">
        <v>1.2065592151244156E-2</v>
      </c>
      <c r="M6" s="415">
        <v>8.3929707700795639E-3</v>
      </c>
      <c r="N6" s="414">
        <v>0.13726322942325661</v>
      </c>
      <c r="O6" s="414">
        <v>2.1586458329333827E-2</v>
      </c>
      <c r="P6" s="415">
        <v>1.5169662310709301E-2</v>
      </c>
    </row>
    <row r="7" spans="2:16" s="23" customFormat="1" ht="13.35" customHeight="1" x14ac:dyDescent="0.2">
      <c r="B7" s="29"/>
      <c r="C7" s="90" t="s">
        <v>41</v>
      </c>
      <c r="D7" s="322" t="s">
        <v>58</v>
      </c>
      <c r="E7" s="414">
        <v>6.2570124915850095E-2</v>
      </c>
      <c r="F7" s="414">
        <v>1.0947024129547076E-2</v>
      </c>
      <c r="G7" s="415">
        <v>9.1186685584147865E-3</v>
      </c>
      <c r="H7" s="414">
        <v>6.4206822506404734E-2</v>
      </c>
      <c r="I7" s="414">
        <v>1.1193322121007487E-2</v>
      </c>
      <c r="J7" s="415">
        <v>9.3966282606072222E-3</v>
      </c>
      <c r="K7" s="414">
        <v>6.5583010795402699E-2</v>
      </c>
      <c r="L7" s="414">
        <v>1.0305221918081925E-2</v>
      </c>
      <c r="M7" s="415">
        <v>8.5524349819672257E-3</v>
      </c>
      <c r="N7" s="414">
        <v>6.9601347716526513E-2</v>
      </c>
      <c r="O7" s="414">
        <v>1.856561222036764E-2</v>
      </c>
      <c r="P7" s="415">
        <v>1.5417305707938537E-2</v>
      </c>
    </row>
    <row r="8" spans="2:16" s="23" customFormat="1" ht="13.35" customHeight="1" x14ac:dyDescent="0.2">
      <c r="B8" s="29"/>
      <c r="C8" s="90" t="s">
        <v>42</v>
      </c>
      <c r="D8" s="322" t="s">
        <v>59</v>
      </c>
      <c r="E8" s="414">
        <v>4.0568265603795561E-2</v>
      </c>
      <c r="F8" s="414">
        <v>1.0111429442546858E-2</v>
      </c>
      <c r="G8" s="415">
        <v>9.1741627203119E-3</v>
      </c>
      <c r="H8" s="414">
        <v>4.1000946093907795E-2</v>
      </c>
      <c r="I8" s="414">
        <v>1.0198943586304384E-2</v>
      </c>
      <c r="J8" s="415">
        <v>9.325953323330376E-3</v>
      </c>
      <c r="K8" s="414">
        <v>4.1721466800513196E-2</v>
      </c>
      <c r="L8" s="414">
        <v>9.3838979222497405E-3</v>
      </c>
      <c r="M8" s="415">
        <v>8.4718947389828235E-3</v>
      </c>
      <c r="N8" s="414">
        <v>4.3659220249723941E-2</v>
      </c>
      <c r="O8" s="414">
        <v>1.6621022072518581E-2</v>
      </c>
      <c r="P8" s="415">
        <v>1.5338532585205537E-2</v>
      </c>
    </row>
    <row r="9" spans="2:16" s="23" customFormat="1" ht="13.35" customHeight="1" x14ac:dyDescent="0.2">
      <c r="B9" s="29"/>
      <c r="C9" s="90" t="s">
        <v>43</v>
      </c>
      <c r="D9" s="322" t="s">
        <v>63</v>
      </c>
      <c r="E9" s="414">
        <v>8.0922817178333675E-2</v>
      </c>
      <c r="F9" s="414">
        <v>3.6601583780546856E-2</v>
      </c>
      <c r="G9" s="415">
        <v>3.6122219738631126E-2</v>
      </c>
      <c r="H9" s="414">
        <v>8.4037588629864671E-2</v>
      </c>
      <c r="I9" s="414">
        <v>3.7761409802036405E-2</v>
      </c>
      <c r="J9" s="415">
        <v>3.7714539285730785E-2</v>
      </c>
      <c r="K9" s="414">
        <v>8.7179184359281306E-2</v>
      </c>
      <c r="L9" s="414">
        <v>3.555445266039322E-2</v>
      </c>
      <c r="M9" s="415">
        <v>3.5546696964000271E-2</v>
      </c>
      <c r="N9" s="414">
        <v>9.1480506243098614E-2</v>
      </c>
      <c r="O9" s="414">
        <v>6.312593502234326E-2</v>
      </c>
      <c r="P9" s="415">
        <v>6.3474351801369636E-2</v>
      </c>
    </row>
    <row r="10" spans="2:16" s="23" customFormat="1" ht="13.35" customHeight="1" x14ac:dyDescent="0.2">
      <c r="B10" s="29"/>
      <c r="C10" s="90" t="s">
        <v>44</v>
      </c>
      <c r="D10" s="322" t="s">
        <v>64</v>
      </c>
      <c r="E10" s="414">
        <v>3.7319812359082313E-2</v>
      </c>
      <c r="F10" s="414">
        <v>3.7463888224188988E-2</v>
      </c>
      <c r="G10" s="415">
        <v>3.773134207312074E-2</v>
      </c>
      <c r="H10" s="414">
        <v>3.9523338754770335E-2</v>
      </c>
      <c r="I10" s="414">
        <v>3.9585353089132774E-2</v>
      </c>
      <c r="J10" s="415">
        <v>4.0427022581011093E-2</v>
      </c>
      <c r="K10" s="414">
        <v>4.0948449402253562E-2</v>
      </c>
      <c r="L10" s="414">
        <v>3.7037859977685147E-2</v>
      </c>
      <c r="M10" s="415">
        <v>3.7858622918375773E-2</v>
      </c>
      <c r="N10" s="414">
        <v>4.2930150910274925E-2</v>
      </c>
      <c r="O10" s="414">
        <v>6.5620706485348804E-2</v>
      </c>
      <c r="P10" s="415">
        <v>6.7476261457614095E-2</v>
      </c>
    </row>
    <row r="11" spans="2:16" s="23" customFormat="1" ht="13.35" customHeight="1" x14ac:dyDescent="0.2">
      <c r="B11" s="29"/>
      <c r="C11" s="90" t="s">
        <v>45</v>
      </c>
      <c r="D11" s="322" t="s">
        <v>65</v>
      </c>
      <c r="E11" s="414">
        <v>1.4639411004135367E-2</v>
      </c>
      <c r="F11" s="414">
        <v>2.5538468387579803E-2</v>
      </c>
      <c r="G11" s="415">
        <v>2.575807802255679E-2</v>
      </c>
      <c r="H11" s="414">
        <v>1.5562713269764328E-2</v>
      </c>
      <c r="I11" s="414">
        <v>2.7024944163140895E-2</v>
      </c>
      <c r="J11" s="415">
        <v>2.7575234614713579E-2</v>
      </c>
      <c r="K11" s="414">
        <v>1.628167895084361E-2</v>
      </c>
      <c r="L11" s="414">
        <v>2.5579462291711853E-2</v>
      </c>
      <c r="M11" s="415">
        <v>2.622926211755227E-2</v>
      </c>
      <c r="N11" s="414">
        <v>1.6379285936747926E-2</v>
      </c>
      <c r="O11" s="414">
        <v>4.3519703749285432E-2</v>
      </c>
      <c r="P11" s="415">
        <v>4.4969960092914402E-2</v>
      </c>
    </row>
    <row r="12" spans="2:16" s="23" customFormat="1" ht="13.35" customHeight="1" x14ac:dyDescent="0.2">
      <c r="B12" s="29"/>
      <c r="C12" s="90" t="s">
        <v>46</v>
      </c>
      <c r="D12" s="322" t="s">
        <v>66</v>
      </c>
      <c r="E12" s="414">
        <v>8.2440186786061579E-3</v>
      </c>
      <c r="F12" s="414">
        <v>2.0393150974384634E-2</v>
      </c>
      <c r="G12" s="415">
        <v>2.0516101796156594E-2</v>
      </c>
      <c r="H12" s="414">
        <v>8.4935846328836728E-3</v>
      </c>
      <c r="I12" s="414">
        <v>2.0936236762105619E-2</v>
      </c>
      <c r="J12" s="415">
        <v>2.1374119712414902E-2</v>
      </c>
      <c r="K12" s="414">
        <v>9.1044271350579492E-3</v>
      </c>
      <c r="L12" s="414">
        <v>2.0308440259139065E-2</v>
      </c>
      <c r="M12" s="415">
        <v>2.07013174427766E-2</v>
      </c>
      <c r="N12" s="414">
        <v>8.9187123078229846E-3</v>
      </c>
      <c r="O12" s="414">
        <v>3.3951402291540908E-2</v>
      </c>
      <c r="P12" s="415">
        <v>3.5106845835020641E-2</v>
      </c>
    </row>
    <row r="13" spans="2:16" s="23" customFormat="1" ht="13.35" customHeight="1" x14ac:dyDescent="0.2">
      <c r="B13" s="29"/>
      <c r="C13" s="90" t="s">
        <v>47</v>
      </c>
      <c r="D13" s="322" t="s">
        <v>106</v>
      </c>
      <c r="E13" s="414">
        <v>1.5654552643108256E-2</v>
      </c>
      <c r="F13" s="414">
        <v>6.9272232423019636E-2</v>
      </c>
      <c r="G13" s="415">
        <v>6.9502928678690679E-2</v>
      </c>
      <c r="H13" s="414">
        <v>1.7050950877528673E-2</v>
      </c>
      <c r="I13" s="414">
        <v>7.5348538058900225E-2</v>
      </c>
      <c r="J13" s="415">
        <v>7.664345488069492E-2</v>
      </c>
      <c r="K13" s="414">
        <v>1.7854554629246899E-2</v>
      </c>
      <c r="L13" s="414">
        <v>7.134241872937086E-2</v>
      </c>
      <c r="M13" s="415">
        <v>7.2606798068609604E-2</v>
      </c>
      <c r="N13" s="414">
        <v>1.588380191964665E-2</v>
      </c>
      <c r="O13" s="414">
        <v>0.10586335317113206</v>
      </c>
      <c r="P13" s="415">
        <v>0.10899587711194626</v>
      </c>
    </row>
    <row r="14" spans="2:16" s="23" customFormat="1" ht="13.35" customHeight="1" x14ac:dyDescent="0.2">
      <c r="B14" s="29"/>
      <c r="C14" s="90" t="s">
        <v>48</v>
      </c>
      <c r="D14" s="322" t="s">
        <v>107</v>
      </c>
      <c r="E14" s="414">
        <v>6.0000213714029261E-3</v>
      </c>
      <c r="F14" s="414">
        <v>5.966422314281758E-2</v>
      </c>
      <c r="G14" s="415">
        <v>5.9604519555619309E-2</v>
      </c>
      <c r="H14" s="414">
        <v>6.3303249673119242E-3</v>
      </c>
      <c r="I14" s="414">
        <v>6.1927866334176469E-2</v>
      </c>
      <c r="J14" s="415">
        <v>6.2548463546133554E-2</v>
      </c>
      <c r="K14" s="414">
        <v>6.720956823757401E-3</v>
      </c>
      <c r="L14" s="414">
        <v>6.0551489503867913E-2</v>
      </c>
      <c r="M14" s="415">
        <v>6.1302183199543406E-2</v>
      </c>
      <c r="N14" s="414">
        <v>5.3087573260851102E-3</v>
      </c>
      <c r="O14" s="414">
        <v>8.0641491670203791E-2</v>
      </c>
      <c r="P14" s="415">
        <v>8.3163131514817926E-2</v>
      </c>
    </row>
    <row r="15" spans="2:16" s="23" customFormat="1" ht="13.35" customHeight="1" x14ac:dyDescent="0.2">
      <c r="B15" s="29"/>
      <c r="C15" s="90" t="s">
        <v>49</v>
      </c>
      <c r="D15" s="322" t="s">
        <v>108</v>
      </c>
      <c r="E15" s="414">
        <v>2.0195975764829084E-3</v>
      </c>
      <c r="F15" s="414">
        <v>3.5442268494079887E-2</v>
      </c>
      <c r="G15" s="415">
        <v>3.5928516511653817E-2</v>
      </c>
      <c r="H15" s="414">
        <v>2.1579445312583049E-3</v>
      </c>
      <c r="I15" s="414">
        <v>3.7325042655752635E-2</v>
      </c>
      <c r="J15" s="415">
        <v>3.7615415230877962E-2</v>
      </c>
      <c r="K15" s="414">
        <v>2.2975794892716997E-3</v>
      </c>
      <c r="L15" s="414">
        <v>3.6185457652556388E-2</v>
      </c>
      <c r="M15" s="415">
        <v>3.6547567177021331E-2</v>
      </c>
      <c r="N15" s="414">
        <v>1.5784705116226394E-3</v>
      </c>
      <c r="O15" s="414">
        <v>4.2154827644302624E-2</v>
      </c>
      <c r="P15" s="415">
        <v>4.3369750505944167E-2</v>
      </c>
    </row>
    <row r="16" spans="2:16" s="23" customFormat="1" ht="13.35" customHeight="1" x14ac:dyDescent="0.2">
      <c r="B16" s="29"/>
      <c r="C16" s="90" t="s">
        <v>50</v>
      </c>
      <c r="D16" s="322" t="s">
        <v>109</v>
      </c>
      <c r="E16" s="414">
        <v>1.0365130418986354E-3</v>
      </c>
      <c r="F16" s="414">
        <v>2.525696074231696E-2</v>
      </c>
      <c r="G16" s="415">
        <v>2.5055367252602753E-2</v>
      </c>
      <c r="H16" s="414">
        <v>1.1746446832711463E-3</v>
      </c>
      <c r="I16" s="414">
        <v>2.8782956553853385E-2</v>
      </c>
      <c r="J16" s="415">
        <v>2.922957213686184E-2</v>
      </c>
      <c r="K16" s="414">
        <v>1.2400487430415015E-3</v>
      </c>
      <c r="L16" s="414">
        <v>2.766734994132785E-2</v>
      </c>
      <c r="M16" s="415">
        <v>2.7944037096468931E-2</v>
      </c>
      <c r="N16" s="414">
        <v>7.7861774115914946E-4</v>
      </c>
      <c r="O16" s="414">
        <v>2.9736885765615551E-2</v>
      </c>
      <c r="P16" s="415">
        <v>3.055715080522485E-2</v>
      </c>
    </row>
    <row r="17" spans="2:17" s="23" customFormat="1" ht="13.35" customHeight="1" x14ac:dyDescent="0.2">
      <c r="B17" s="29"/>
      <c r="C17" s="90" t="s">
        <v>51</v>
      </c>
      <c r="D17" s="322" t="s">
        <v>110</v>
      </c>
      <c r="E17" s="414">
        <v>1.7043693833281685E-3</v>
      </c>
      <c r="F17" s="414">
        <v>6.8535759334655014E-2</v>
      </c>
      <c r="G17" s="415">
        <v>6.8821015033154478E-2</v>
      </c>
      <c r="H17" s="414">
        <v>1.6795824430483359E-3</v>
      </c>
      <c r="I17" s="414">
        <v>6.5922903813877345E-2</v>
      </c>
      <c r="J17" s="415">
        <v>6.6605494026652307E-2</v>
      </c>
      <c r="K17" s="414">
        <v>1.7392891460841838E-3</v>
      </c>
      <c r="L17" s="414">
        <v>6.2355036107021637E-2</v>
      </c>
      <c r="M17" s="415">
        <v>6.3653876734339365E-2</v>
      </c>
      <c r="N17" s="414">
        <v>9.2018460318808574E-4</v>
      </c>
      <c r="O17" s="414">
        <v>5.6086299396666921E-2</v>
      </c>
      <c r="P17" s="415">
        <v>5.7603212863484597E-2</v>
      </c>
    </row>
    <row r="18" spans="2:17" s="23" customFormat="1" ht="13.35" customHeight="1" x14ac:dyDescent="0.2">
      <c r="B18" s="78"/>
      <c r="C18" s="416" t="s">
        <v>105</v>
      </c>
      <c r="D18" s="316" t="s">
        <v>111</v>
      </c>
      <c r="E18" s="417">
        <v>1.8486263530769478E-3</v>
      </c>
      <c r="F18" s="417">
        <v>0.57524569253258528</v>
      </c>
      <c r="G18" s="418">
        <v>0.58585218872902001</v>
      </c>
      <c r="H18" s="417">
        <v>1.8868726812726559E-3</v>
      </c>
      <c r="I18" s="417">
        <v>0.55862329393067578</v>
      </c>
      <c r="J18" s="418">
        <v>0.56479007374585699</v>
      </c>
      <c r="K18" s="417">
        <v>1.9862252594171235E-3</v>
      </c>
      <c r="L18" s="417">
        <v>0.58079901785470511</v>
      </c>
      <c r="M18" s="418">
        <v>0.58573630733522153</v>
      </c>
      <c r="N18" s="417">
        <v>7.715393980577027E-4</v>
      </c>
      <c r="O18" s="417">
        <v>0.40381970547646412</v>
      </c>
      <c r="P18" s="418">
        <v>0.40802742744758175</v>
      </c>
    </row>
    <row r="19" spans="2:17" s="23" customFormat="1" ht="13.35" customHeight="1" x14ac:dyDescent="0.2">
      <c r="B19" s="78"/>
      <c r="C19" s="252" t="s">
        <v>22</v>
      </c>
      <c r="D19" s="282"/>
      <c r="E19" s="271">
        <v>1</v>
      </c>
      <c r="F19" s="271">
        <v>0.99999999999999989</v>
      </c>
      <c r="G19" s="272">
        <v>1</v>
      </c>
      <c r="H19" s="271">
        <v>0.99999999999999978</v>
      </c>
      <c r="I19" s="271">
        <v>0.99999999999999989</v>
      </c>
      <c r="J19" s="272">
        <v>0.99999999999999989</v>
      </c>
      <c r="K19" s="271">
        <v>1.0000000000000002</v>
      </c>
      <c r="L19" s="271">
        <v>1</v>
      </c>
      <c r="M19" s="272">
        <v>1</v>
      </c>
      <c r="N19" s="271">
        <v>1.0000000000000002</v>
      </c>
      <c r="O19" s="271">
        <v>0.99999999999999978</v>
      </c>
      <c r="P19" s="272">
        <v>1</v>
      </c>
    </row>
    <row r="20" spans="2:17" s="31" customFormat="1" ht="13.35" customHeight="1" x14ac:dyDescent="0.2"/>
    <row r="21" spans="2:17" x14ac:dyDescent="0.2">
      <c r="F21" s="77"/>
      <c r="I21" s="433" t="s">
        <v>173</v>
      </c>
    </row>
    <row r="26" spans="2:17" ht="11.25" x14ac:dyDescent="0.2">
      <c r="B26" s="128">
        <v>0.5</v>
      </c>
      <c r="C26" s="128"/>
      <c r="D26" s="128"/>
      <c r="E26" s="128"/>
      <c r="F26" s="128"/>
      <c r="G26" s="128"/>
      <c r="H26" s="128"/>
      <c r="I26" s="128"/>
      <c r="J26" s="128"/>
      <c r="K26" s="128"/>
      <c r="L26" s="128"/>
      <c r="M26" s="128"/>
      <c r="N26" s="128"/>
      <c r="O26" s="128"/>
      <c r="P26" s="128"/>
      <c r="Q26" s="133"/>
    </row>
  </sheetData>
  <mergeCells count="5">
    <mergeCell ref="K2:M2"/>
    <mergeCell ref="N2:P2"/>
    <mergeCell ref="C3:D3"/>
    <mergeCell ref="E2:G2"/>
    <mergeCell ref="H2:J2"/>
  </mergeCells>
  <hyperlinks>
    <hyperlink ref="I21"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92D050"/>
    <pageSetUpPr fitToPage="1"/>
  </sheetPr>
  <dimension ref="B1:BH130"/>
  <sheetViews>
    <sheetView showGridLines="0" zoomScaleNormal="100" zoomScaleSheetLayoutView="90" workbookViewId="0">
      <selection activeCell="I21" sqref="I21"/>
    </sheetView>
  </sheetViews>
  <sheetFormatPr defaultColWidth="9.140625" defaultRowHeight="12.75" x14ac:dyDescent="0.2"/>
  <cols>
    <col min="1" max="1" width="3.7109375" style="11" customWidth="1"/>
    <col min="2" max="2" width="0.85546875" style="23" customWidth="1"/>
    <col min="3" max="3" width="37.28515625" style="26" customWidth="1"/>
    <col min="4" max="6" width="9.5703125" style="26" customWidth="1"/>
    <col min="7" max="8" width="9.5703125" style="27" customWidth="1"/>
    <col min="9" max="15" width="9.5703125" style="5" customWidth="1"/>
    <col min="16" max="16" width="9.140625" style="11" customWidth="1"/>
    <col min="17" max="17" width="36.140625" style="11" customWidth="1"/>
    <col min="18" max="18" width="14" style="11" bestFit="1" customWidth="1"/>
    <col min="19" max="19" width="18.28515625" style="11" customWidth="1"/>
    <col min="20" max="20" width="17.28515625" style="11" customWidth="1"/>
    <col min="21" max="21" width="14" style="11" bestFit="1" customWidth="1"/>
    <col min="22" max="22" width="12.85546875" style="11" bestFit="1" customWidth="1"/>
    <col min="23" max="23" width="9.140625" style="11"/>
    <col min="24" max="24" width="14" style="11" bestFit="1" customWidth="1"/>
    <col min="25" max="25" width="12.85546875" style="11" bestFit="1" customWidth="1"/>
    <col min="26" max="16384" width="9.140625" style="11"/>
  </cols>
  <sheetData>
    <row r="1" spans="2:32" s="4" customFormat="1" ht="15" customHeight="1" x14ac:dyDescent="0.2">
      <c r="B1" s="163" t="s">
        <v>375</v>
      </c>
      <c r="C1" s="52"/>
      <c r="D1" s="53"/>
      <c r="E1" s="53"/>
      <c r="F1" s="53"/>
      <c r="G1" s="121"/>
      <c r="H1" s="121"/>
      <c r="I1" s="122"/>
      <c r="J1" s="121"/>
      <c r="K1" s="121"/>
      <c r="L1" s="121"/>
      <c r="M1" s="121"/>
      <c r="N1" s="121"/>
      <c r="O1" s="121"/>
      <c r="U1" s="100"/>
    </row>
    <row r="2" spans="2:32" s="4" customFormat="1" ht="39.75" customHeight="1" x14ac:dyDescent="0.2">
      <c r="B2" s="278"/>
      <c r="C2" s="310" t="s">
        <v>131</v>
      </c>
      <c r="D2" s="1211" t="s">
        <v>405</v>
      </c>
      <c r="E2" s="1212"/>
      <c r="F2" s="1213"/>
      <c r="G2" s="1211" t="s">
        <v>406</v>
      </c>
      <c r="H2" s="1212"/>
      <c r="I2" s="1213"/>
      <c r="J2" s="1212" t="s">
        <v>409</v>
      </c>
      <c r="K2" s="1212"/>
      <c r="L2" s="1213"/>
      <c r="M2" s="1212" t="s">
        <v>410</v>
      </c>
      <c r="N2" s="1212"/>
      <c r="O2" s="1213"/>
    </row>
    <row r="3" spans="2:32" ht="38.1" customHeight="1" x14ac:dyDescent="0.2">
      <c r="B3" s="221"/>
      <c r="C3" s="225" t="s">
        <v>90</v>
      </c>
      <c r="D3" s="230" t="s">
        <v>28</v>
      </c>
      <c r="E3" s="230" t="s">
        <v>75</v>
      </c>
      <c r="F3" s="222" t="s">
        <v>76</v>
      </c>
      <c r="G3" s="230" t="s">
        <v>28</v>
      </c>
      <c r="H3" s="230" t="s">
        <v>75</v>
      </c>
      <c r="I3" s="222" t="s">
        <v>76</v>
      </c>
      <c r="J3" s="230" t="s">
        <v>28</v>
      </c>
      <c r="K3" s="230" t="s">
        <v>75</v>
      </c>
      <c r="L3" s="230" t="s">
        <v>76</v>
      </c>
      <c r="M3" s="274" t="s">
        <v>28</v>
      </c>
      <c r="N3" s="230" t="s">
        <v>75</v>
      </c>
      <c r="O3" s="222" t="s">
        <v>76</v>
      </c>
    </row>
    <row r="4" spans="2:32" ht="13.35" customHeight="1" x14ac:dyDescent="0.2">
      <c r="B4" s="45"/>
      <c r="C4" s="226" t="s">
        <v>190</v>
      </c>
      <c r="D4" s="12">
        <v>53585</v>
      </c>
      <c r="E4" s="12">
        <v>-2928.8266199999998</v>
      </c>
      <c r="F4" s="8">
        <v>5078.1301720000001</v>
      </c>
      <c r="G4" s="12">
        <v>51626</v>
      </c>
      <c r="H4" s="12">
        <v>-4051.0584210000002</v>
      </c>
      <c r="I4" s="8">
        <v>5643.9331979999997</v>
      </c>
      <c r="J4" s="12">
        <v>48108</v>
      </c>
      <c r="K4" s="12">
        <v>-3741.705661</v>
      </c>
      <c r="L4" s="12">
        <v>5627.1323400000001</v>
      </c>
      <c r="M4" s="346">
        <v>30111</v>
      </c>
      <c r="N4" s="12">
        <v>239.64444900000001</v>
      </c>
      <c r="O4" s="8">
        <v>3525.3156650000001</v>
      </c>
      <c r="Q4" s="31"/>
      <c r="R4" s="31"/>
      <c r="S4" s="31"/>
      <c r="T4" s="31"/>
      <c r="U4" s="31"/>
      <c r="V4" s="31"/>
      <c r="W4" s="31"/>
      <c r="X4" s="31"/>
      <c r="Y4" s="31"/>
      <c r="Z4" s="31"/>
      <c r="AA4" s="31"/>
      <c r="AB4" s="31"/>
      <c r="AC4" s="31"/>
      <c r="AD4" s="31"/>
      <c r="AE4" s="31"/>
      <c r="AF4" s="31"/>
    </row>
    <row r="5" spans="2:32" ht="13.35" customHeight="1" x14ac:dyDescent="0.2">
      <c r="B5" s="45"/>
      <c r="C5" s="180" t="s">
        <v>1</v>
      </c>
      <c r="D5" s="12">
        <v>21893</v>
      </c>
      <c r="E5" s="12">
        <v>-29121.918419000001</v>
      </c>
      <c r="F5" s="8">
        <v>3586.7147460000001</v>
      </c>
      <c r="G5" s="12">
        <v>22261</v>
      </c>
      <c r="H5" s="12">
        <v>-29494.614028</v>
      </c>
      <c r="I5" s="8">
        <v>4402.575468</v>
      </c>
      <c r="J5" s="12">
        <v>21078</v>
      </c>
      <c r="K5" s="12">
        <v>-28006.901130999999</v>
      </c>
      <c r="L5" s="12">
        <v>5413.3205630000002</v>
      </c>
      <c r="M5" s="346">
        <v>14732</v>
      </c>
      <c r="N5" s="12">
        <v>-17506.557525</v>
      </c>
      <c r="O5" s="8">
        <v>2821.2719480000001</v>
      </c>
      <c r="Q5" s="31"/>
      <c r="R5" s="31"/>
      <c r="S5" s="31"/>
      <c r="T5" s="31"/>
      <c r="U5" s="31"/>
      <c r="V5" s="31"/>
      <c r="W5" s="31"/>
      <c r="X5" s="31"/>
      <c r="Y5" s="31"/>
      <c r="Z5" s="25"/>
      <c r="AA5" s="25"/>
      <c r="AB5" s="25"/>
      <c r="AC5" s="31"/>
      <c r="AD5" s="31"/>
      <c r="AE5" s="31"/>
      <c r="AF5" s="31"/>
    </row>
    <row r="6" spans="2:32" ht="13.35" customHeight="1" x14ac:dyDescent="0.2">
      <c r="B6" s="45"/>
      <c r="C6" s="180" t="s">
        <v>79</v>
      </c>
      <c r="D6" s="12">
        <v>2963</v>
      </c>
      <c r="E6" s="12">
        <v>-2852.3446709999998</v>
      </c>
      <c r="F6" s="8">
        <v>1023.895206</v>
      </c>
      <c r="G6" s="12">
        <v>2943</v>
      </c>
      <c r="H6" s="12">
        <v>-2637.9293899999998</v>
      </c>
      <c r="I6" s="8">
        <v>1037.2766549999999</v>
      </c>
      <c r="J6" s="12">
        <v>2776</v>
      </c>
      <c r="K6" s="12">
        <v>-4072.1950280000001</v>
      </c>
      <c r="L6" s="12">
        <v>1045.858651</v>
      </c>
      <c r="M6" s="346">
        <v>1691</v>
      </c>
      <c r="N6" s="12">
        <v>18.235872000000001</v>
      </c>
      <c r="O6" s="8">
        <v>412.83269200000001</v>
      </c>
      <c r="Q6" s="31"/>
      <c r="R6" s="31"/>
      <c r="S6" s="31"/>
      <c r="T6" s="31"/>
      <c r="U6" s="31"/>
      <c r="V6" s="31"/>
      <c r="W6" s="31"/>
      <c r="X6" s="31"/>
      <c r="Y6" s="31"/>
      <c r="Z6" s="25"/>
      <c r="AA6" s="25"/>
      <c r="AB6" s="25"/>
      <c r="AC6" s="31"/>
      <c r="AD6" s="31"/>
      <c r="AE6" s="31"/>
      <c r="AF6" s="31"/>
    </row>
    <row r="7" spans="2:32" ht="13.35" customHeight="1" x14ac:dyDescent="0.2">
      <c r="B7" s="45"/>
      <c r="C7" s="180" t="s">
        <v>2</v>
      </c>
      <c r="D7" s="12">
        <v>24345</v>
      </c>
      <c r="E7" s="12">
        <v>-14251.234597000001</v>
      </c>
      <c r="F7" s="8">
        <v>1843.175551</v>
      </c>
      <c r="G7" s="12">
        <v>23442</v>
      </c>
      <c r="H7" s="12">
        <v>-15993.965039999999</v>
      </c>
      <c r="I7" s="8">
        <v>1340.6498839999999</v>
      </c>
      <c r="J7" s="12">
        <v>21880</v>
      </c>
      <c r="K7" s="12">
        <v>-12670.230179</v>
      </c>
      <c r="L7" s="12">
        <v>1473.6340419999999</v>
      </c>
      <c r="M7" s="346">
        <v>14719</v>
      </c>
      <c r="N7" s="12">
        <v>-1577.03117</v>
      </c>
      <c r="O7" s="8">
        <v>1988.5205980000001</v>
      </c>
      <c r="Q7" s="31"/>
      <c r="R7" s="31"/>
      <c r="S7" s="31"/>
      <c r="T7" s="31"/>
      <c r="U7" s="31"/>
      <c r="V7" s="31"/>
      <c r="W7" s="31"/>
      <c r="X7" s="31"/>
      <c r="Y7" s="31"/>
      <c r="Z7" s="31"/>
      <c r="AA7" s="31"/>
      <c r="AB7" s="31"/>
      <c r="AC7" s="31"/>
      <c r="AD7" s="31"/>
      <c r="AE7" s="31"/>
      <c r="AF7" s="31"/>
    </row>
    <row r="8" spans="2:32" ht="13.35" customHeight="1" x14ac:dyDescent="0.2">
      <c r="B8" s="45"/>
      <c r="C8" s="180" t="s">
        <v>80</v>
      </c>
      <c r="D8" s="12">
        <v>4822</v>
      </c>
      <c r="E8" s="12">
        <v>-2772.1648799999998</v>
      </c>
      <c r="F8" s="8">
        <v>3058.7137130000001</v>
      </c>
      <c r="G8" s="12">
        <v>4771</v>
      </c>
      <c r="H8" s="12">
        <v>-2124.2923660000001</v>
      </c>
      <c r="I8" s="8">
        <v>3172.8292740000002</v>
      </c>
      <c r="J8" s="12">
        <v>4533</v>
      </c>
      <c r="K8" s="12">
        <v>-1042.9328619999999</v>
      </c>
      <c r="L8" s="12">
        <v>3731.6831120000002</v>
      </c>
      <c r="M8" s="346">
        <v>3161</v>
      </c>
      <c r="N8" s="12">
        <v>1853.1148350000001</v>
      </c>
      <c r="O8" s="8">
        <v>1445.867731</v>
      </c>
      <c r="Q8" s="23"/>
      <c r="R8" s="23"/>
      <c r="S8" s="23"/>
      <c r="T8" s="23"/>
      <c r="U8" s="23"/>
      <c r="V8" s="23"/>
      <c r="W8" s="23"/>
      <c r="X8" s="23"/>
      <c r="Y8" s="23"/>
      <c r="Z8" s="23"/>
      <c r="AA8" s="23"/>
      <c r="AB8" s="23"/>
      <c r="AC8" s="23"/>
      <c r="AD8" s="23"/>
      <c r="AE8" s="23"/>
      <c r="AF8" s="23"/>
    </row>
    <row r="9" spans="2:32" ht="13.35" customHeight="1" x14ac:dyDescent="0.2">
      <c r="B9" s="45"/>
      <c r="C9" s="180" t="s">
        <v>3</v>
      </c>
      <c r="D9" s="12">
        <v>4932</v>
      </c>
      <c r="E9" s="12">
        <v>1851.633503</v>
      </c>
      <c r="F9" s="8">
        <v>1384.9299799999999</v>
      </c>
      <c r="G9" s="12">
        <v>4863</v>
      </c>
      <c r="H9" s="12">
        <v>1847.577041</v>
      </c>
      <c r="I9" s="8">
        <v>1503.1636100000001</v>
      </c>
      <c r="J9" s="12">
        <v>4617</v>
      </c>
      <c r="K9" s="12">
        <v>155.80926299999999</v>
      </c>
      <c r="L9" s="12">
        <v>1437.7512839999999</v>
      </c>
      <c r="M9" s="346">
        <v>3001</v>
      </c>
      <c r="N9" s="12">
        <v>2799.5057889999998</v>
      </c>
      <c r="O9" s="8">
        <v>1111.696676</v>
      </c>
      <c r="Q9" s="23"/>
      <c r="R9" s="23"/>
      <c r="S9" s="23"/>
      <c r="T9" s="23"/>
      <c r="U9" s="23"/>
      <c r="V9" s="23"/>
      <c r="W9" s="23"/>
      <c r="X9" s="23"/>
      <c r="Y9" s="23"/>
      <c r="Z9" s="23"/>
      <c r="AA9" s="23"/>
      <c r="AB9" s="23"/>
      <c r="AC9" s="23"/>
      <c r="AD9" s="23"/>
      <c r="AE9" s="23"/>
      <c r="AF9" s="23"/>
    </row>
    <row r="10" spans="2:32" ht="13.35" customHeight="1" x14ac:dyDescent="0.2">
      <c r="B10" s="45"/>
      <c r="C10" s="180" t="s">
        <v>81</v>
      </c>
      <c r="D10" s="12">
        <v>1391</v>
      </c>
      <c r="E10" s="12">
        <v>38234.288655999997</v>
      </c>
      <c r="F10" s="8">
        <v>13611.113887</v>
      </c>
      <c r="G10" s="12">
        <v>1366</v>
      </c>
      <c r="H10" s="12">
        <v>10834.110724</v>
      </c>
      <c r="I10" s="8">
        <v>4604.3798610000003</v>
      </c>
      <c r="J10" s="12">
        <v>1303</v>
      </c>
      <c r="K10" s="12">
        <v>10062.937393</v>
      </c>
      <c r="L10" s="12">
        <v>2884.7336869999999</v>
      </c>
      <c r="M10" s="346">
        <v>857</v>
      </c>
      <c r="N10" s="12">
        <v>-17678.143203</v>
      </c>
      <c r="O10" s="8">
        <v>629.73890200000005</v>
      </c>
      <c r="Q10" s="23"/>
      <c r="R10" s="23"/>
      <c r="S10" s="23"/>
      <c r="T10" s="23"/>
      <c r="U10" s="23"/>
      <c r="V10" s="23"/>
      <c r="W10" s="23"/>
      <c r="X10" s="23"/>
      <c r="Y10" s="23"/>
      <c r="Z10" s="23"/>
      <c r="AA10" s="23"/>
      <c r="AB10" s="23"/>
      <c r="AC10" s="23"/>
      <c r="AD10" s="23"/>
      <c r="AE10" s="23"/>
      <c r="AF10" s="23"/>
    </row>
    <row r="11" spans="2:32" s="23" customFormat="1" ht="13.35" customHeight="1" x14ac:dyDescent="0.2">
      <c r="B11" s="29"/>
      <c r="C11" s="180" t="s">
        <v>4</v>
      </c>
      <c r="D11" s="12">
        <v>67077</v>
      </c>
      <c r="E11" s="12">
        <v>-22459.090692000002</v>
      </c>
      <c r="F11" s="8">
        <v>5529.6658399999997</v>
      </c>
      <c r="G11" s="12">
        <v>67386</v>
      </c>
      <c r="H11" s="12">
        <v>-26259.711982000001</v>
      </c>
      <c r="I11" s="8">
        <v>5496.4807790000004</v>
      </c>
      <c r="J11" s="12">
        <v>64915</v>
      </c>
      <c r="K11" s="12">
        <v>-32154.58973</v>
      </c>
      <c r="L11" s="12">
        <v>5753.1178639999998</v>
      </c>
      <c r="M11" s="346">
        <v>39816</v>
      </c>
      <c r="N11" s="12">
        <v>-2766.4980620000001</v>
      </c>
      <c r="O11" s="8">
        <v>3818.4882080000002</v>
      </c>
      <c r="Q11" s="25"/>
      <c r="R11" s="25"/>
      <c r="S11" s="25"/>
      <c r="T11" s="25"/>
      <c r="U11" s="25"/>
      <c r="V11" s="25"/>
      <c r="W11" s="25"/>
      <c r="X11" s="25"/>
      <c r="Y11" s="25"/>
      <c r="Z11" s="25"/>
      <c r="AA11" s="25"/>
      <c r="AB11" s="25"/>
      <c r="AC11" s="25"/>
      <c r="AD11" s="25"/>
      <c r="AE11" s="25"/>
      <c r="AF11" s="25"/>
    </row>
    <row r="12" spans="2:32" s="23" customFormat="1" ht="13.35" customHeight="1" x14ac:dyDescent="0.2">
      <c r="B12" s="29"/>
      <c r="C12" s="180" t="s">
        <v>5</v>
      </c>
      <c r="D12" s="12">
        <v>7194</v>
      </c>
      <c r="E12" s="12">
        <v>-218.84049899999999</v>
      </c>
      <c r="F12" s="8">
        <v>565.253784</v>
      </c>
      <c r="G12" s="12">
        <v>7288</v>
      </c>
      <c r="H12" s="12">
        <v>-211351.281285</v>
      </c>
      <c r="I12" s="8">
        <v>571.85678800000005</v>
      </c>
      <c r="J12" s="12">
        <v>7025</v>
      </c>
      <c r="K12" s="12">
        <v>-527.71784300000002</v>
      </c>
      <c r="L12" s="12">
        <v>648.17664500000001</v>
      </c>
      <c r="M12" s="346">
        <v>4568</v>
      </c>
      <c r="N12" s="12">
        <v>-154.62100799999999</v>
      </c>
      <c r="O12" s="8">
        <v>297.48482799999999</v>
      </c>
      <c r="Q12" s="25"/>
      <c r="R12" s="25"/>
      <c r="S12" s="25"/>
      <c r="T12" s="25"/>
      <c r="U12" s="25"/>
      <c r="V12" s="25"/>
      <c r="W12" s="25"/>
      <c r="X12" s="25"/>
      <c r="Y12" s="25"/>
      <c r="Z12" s="25"/>
      <c r="AA12" s="25"/>
      <c r="AB12" s="25"/>
      <c r="AC12" s="25"/>
      <c r="AD12" s="25"/>
      <c r="AE12" s="25"/>
      <c r="AF12" s="25"/>
    </row>
    <row r="13" spans="2:32" s="23" customFormat="1" ht="13.35" customHeight="1" x14ac:dyDescent="0.2">
      <c r="B13" s="29"/>
      <c r="C13" s="233" t="s">
        <v>82</v>
      </c>
      <c r="D13" s="12">
        <v>3533</v>
      </c>
      <c r="E13" s="12">
        <v>-27778.995664999999</v>
      </c>
      <c r="F13" s="8">
        <v>1797.6902520000001</v>
      </c>
      <c r="G13" s="12">
        <v>3647</v>
      </c>
      <c r="H13" s="12">
        <v>-46016.165117999997</v>
      </c>
      <c r="I13" s="8">
        <v>1873.838444</v>
      </c>
      <c r="J13" s="12">
        <v>3564</v>
      </c>
      <c r="K13" s="12">
        <v>-76180.023079999999</v>
      </c>
      <c r="L13" s="12">
        <v>2027.2529099999999</v>
      </c>
      <c r="M13" s="346">
        <v>2274</v>
      </c>
      <c r="N13" s="12">
        <v>-51529.573794000004</v>
      </c>
      <c r="O13" s="8">
        <v>1758.84286</v>
      </c>
      <c r="Q13" s="25"/>
      <c r="R13" s="25"/>
      <c r="S13" s="25"/>
      <c r="T13" s="25"/>
      <c r="U13" s="25"/>
      <c r="V13" s="25"/>
      <c r="W13" s="25"/>
      <c r="X13" s="25"/>
      <c r="Y13" s="25"/>
      <c r="Z13" s="25"/>
      <c r="AA13" s="25"/>
      <c r="AB13" s="25"/>
      <c r="AC13" s="25"/>
      <c r="AD13" s="25"/>
      <c r="AE13" s="25"/>
      <c r="AF13" s="25"/>
    </row>
    <row r="14" spans="2:32" s="23" customFormat="1" ht="13.35" customHeight="1" x14ac:dyDescent="0.2">
      <c r="B14" s="29"/>
      <c r="C14" s="233" t="s">
        <v>83</v>
      </c>
      <c r="D14" s="12">
        <v>154027</v>
      </c>
      <c r="E14" s="12">
        <v>50443.748890000003</v>
      </c>
      <c r="F14" s="8">
        <v>52945.022026999999</v>
      </c>
      <c r="G14" s="12">
        <v>148431</v>
      </c>
      <c r="H14" s="12">
        <v>58073.925739999999</v>
      </c>
      <c r="I14" s="8">
        <v>56493.303320999999</v>
      </c>
      <c r="J14" s="12">
        <v>139664</v>
      </c>
      <c r="K14" s="12">
        <v>65371.306127999997</v>
      </c>
      <c r="L14" s="12">
        <v>62068.805237</v>
      </c>
      <c r="M14" s="346">
        <v>103018</v>
      </c>
      <c r="N14" s="12">
        <v>38321.847794000001</v>
      </c>
      <c r="O14" s="8">
        <v>30246.519218000001</v>
      </c>
    </row>
    <row r="15" spans="2:32" s="23" customFormat="1" ht="13.35" customHeight="1" x14ac:dyDescent="0.2">
      <c r="B15" s="29"/>
      <c r="C15" s="233" t="s">
        <v>6</v>
      </c>
      <c r="D15" s="12">
        <v>8925</v>
      </c>
      <c r="E15" s="12">
        <v>10237.010480999999</v>
      </c>
      <c r="F15" s="8">
        <v>9214.7284110000001</v>
      </c>
      <c r="G15" s="12">
        <v>8766</v>
      </c>
      <c r="H15" s="12">
        <v>11447.487880000001</v>
      </c>
      <c r="I15" s="8">
        <v>9958.9536640000006</v>
      </c>
      <c r="J15" s="12">
        <v>8541</v>
      </c>
      <c r="K15" s="12">
        <v>20184.934387000001</v>
      </c>
      <c r="L15" s="12">
        <v>9801.6692320000002</v>
      </c>
      <c r="M15" s="346">
        <v>5502</v>
      </c>
      <c r="N15" s="12">
        <v>3779.3364999999999</v>
      </c>
      <c r="O15" s="8">
        <v>3563.3852619999998</v>
      </c>
      <c r="Q15" s="301"/>
      <c r="R15" s="301"/>
      <c r="S15" s="301"/>
      <c r="T15" s="301"/>
      <c r="U15" s="301"/>
      <c r="V15" s="301"/>
      <c r="W15" s="301"/>
      <c r="X15" s="301"/>
      <c r="Y15" s="301"/>
      <c r="Z15" s="301"/>
      <c r="AA15" s="301"/>
      <c r="AB15" s="301"/>
      <c r="AC15" s="301"/>
      <c r="AD15" s="301"/>
      <c r="AE15" s="301"/>
      <c r="AF15" s="301"/>
    </row>
    <row r="16" spans="2:32" s="23" customFormat="1" ht="13.35" customHeight="1" x14ac:dyDescent="0.2">
      <c r="B16" s="29"/>
      <c r="C16" s="233" t="s">
        <v>191</v>
      </c>
      <c r="D16" s="12">
        <v>577</v>
      </c>
      <c r="E16" s="12">
        <v>75.666741000000002</v>
      </c>
      <c r="F16" s="8">
        <v>73.668819999999997</v>
      </c>
      <c r="G16" s="12">
        <v>565</v>
      </c>
      <c r="H16" s="12">
        <v>18.476262999999999</v>
      </c>
      <c r="I16" s="8">
        <v>42.946691999999999</v>
      </c>
      <c r="J16" s="12">
        <v>577</v>
      </c>
      <c r="K16" s="12">
        <v>-39.530786999999997</v>
      </c>
      <c r="L16" s="12">
        <v>77.722153000000006</v>
      </c>
      <c r="M16" s="346">
        <v>341</v>
      </c>
      <c r="N16" s="12">
        <v>44.649850999999998</v>
      </c>
      <c r="O16" s="8">
        <v>31.167866</v>
      </c>
    </row>
    <row r="17" spans="2:32" s="23" customFormat="1" ht="13.35" customHeight="1" x14ac:dyDescent="0.2">
      <c r="B17" s="29"/>
      <c r="C17" s="233" t="s">
        <v>7</v>
      </c>
      <c r="D17" s="12">
        <v>70</v>
      </c>
      <c r="E17" s="12">
        <v>57.363453</v>
      </c>
      <c r="F17" s="8">
        <v>9046.5856399999993</v>
      </c>
      <c r="G17" s="12">
        <v>75</v>
      </c>
      <c r="H17" s="12">
        <v>6906.516541</v>
      </c>
      <c r="I17" s="8">
        <v>11516.688042</v>
      </c>
      <c r="J17" s="12">
        <v>69</v>
      </c>
      <c r="K17" s="12">
        <v>-6844.1878690000003</v>
      </c>
      <c r="L17" s="12">
        <v>12016.749152</v>
      </c>
      <c r="M17" s="346">
        <v>11</v>
      </c>
      <c r="N17" s="12">
        <v>-903.38595099999998</v>
      </c>
      <c r="O17" s="8">
        <v>251.383027</v>
      </c>
    </row>
    <row r="18" spans="2:32" s="23" customFormat="1" ht="13.35" customHeight="1" x14ac:dyDescent="0.2">
      <c r="B18" s="29"/>
      <c r="C18" s="233" t="s">
        <v>8</v>
      </c>
      <c r="D18" s="12">
        <v>8428</v>
      </c>
      <c r="E18" s="12">
        <v>6508.2391559999996</v>
      </c>
      <c r="F18" s="8">
        <v>4225.544003</v>
      </c>
      <c r="G18" s="12">
        <v>8183</v>
      </c>
      <c r="H18" s="12">
        <v>4301.4585740000002</v>
      </c>
      <c r="I18" s="8">
        <v>4378.6779479999996</v>
      </c>
      <c r="J18" s="12">
        <v>7791</v>
      </c>
      <c r="K18" s="12">
        <v>1188.7316860000001</v>
      </c>
      <c r="L18" s="12">
        <v>3662.5379349999998</v>
      </c>
      <c r="M18" s="346">
        <v>5520</v>
      </c>
      <c r="N18" s="12">
        <v>1083.759992</v>
      </c>
      <c r="O18" s="8">
        <v>1750.422409</v>
      </c>
    </row>
    <row r="19" spans="2:32" s="23" customFormat="1" ht="13.35" customHeight="1" x14ac:dyDescent="0.2">
      <c r="B19" s="29"/>
      <c r="C19" s="233" t="s">
        <v>84</v>
      </c>
      <c r="D19" s="12">
        <v>8462</v>
      </c>
      <c r="E19" s="12">
        <v>9913.6898760000004</v>
      </c>
      <c r="F19" s="8">
        <v>3766.3729720000001</v>
      </c>
      <c r="G19" s="12">
        <v>8570</v>
      </c>
      <c r="H19" s="12">
        <v>11281.166689</v>
      </c>
      <c r="I19" s="8">
        <v>4189.4521299999997</v>
      </c>
      <c r="J19" s="12">
        <v>8647</v>
      </c>
      <c r="K19" s="12">
        <v>11826.644651000001</v>
      </c>
      <c r="L19" s="12">
        <v>4312.5671739999998</v>
      </c>
      <c r="M19" s="346">
        <v>6512</v>
      </c>
      <c r="N19" s="12">
        <v>6422.8763790000003</v>
      </c>
      <c r="O19" s="8">
        <v>2453.0040399999998</v>
      </c>
    </row>
    <row r="20" spans="2:32" s="23" customFormat="1" ht="13.35" customHeight="1" x14ac:dyDescent="0.2">
      <c r="B20" s="29"/>
      <c r="C20" s="233" t="s">
        <v>158</v>
      </c>
      <c r="D20" s="12">
        <v>7193</v>
      </c>
      <c r="E20" s="12">
        <v>-10292.225855000001</v>
      </c>
      <c r="F20" s="8">
        <v>3508.7684939999999</v>
      </c>
      <c r="G20" s="12">
        <v>6877</v>
      </c>
      <c r="H20" s="12">
        <v>-20811.544857000001</v>
      </c>
      <c r="I20" s="8">
        <v>3620.8396599999996</v>
      </c>
      <c r="J20" s="12">
        <v>6443</v>
      </c>
      <c r="K20" s="12">
        <v>-16119.747243</v>
      </c>
      <c r="L20" s="12">
        <v>3689.635209</v>
      </c>
      <c r="M20" s="346">
        <v>4592</v>
      </c>
      <c r="N20" s="12">
        <v>-1947.9456489999998</v>
      </c>
      <c r="O20" s="8">
        <v>1925.4695980000001</v>
      </c>
    </row>
    <row r="21" spans="2:32" s="23" customFormat="1" ht="13.35" customHeight="1" x14ac:dyDescent="0.2">
      <c r="B21" s="29"/>
      <c r="C21" s="233" t="s">
        <v>9</v>
      </c>
      <c r="D21" s="12">
        <v>2633</v>
      </c>
      <c r="E21" s="12">
        <v>-13330.681763000001</v>
      </c>
      <c r="F21" s="8">
        <v>13821.155924999999</v>
      </c>
      <c r="G21" s="12">
        <v>2737</v>
      </c>
      <c r="H21" s="12">
        <v>-43005.033089999997</v>
      </c>
      <c r="I21" s="8">
        <v>12589.003508</v>
      </c>
      <c r="J21" s="12">
        <v>2970</v>
      </c>
      <c r="K21" s="12">
        <v>-41790.719187000002</v>
      </c>
      <c r="L21" s="12">
        <v>14525.822744999999</v>
      </c>
      <c r="M21" s="346">
        <v>1543</v>
      </c>
      <c r="N21" s="12">
        <v>-195.358147</v>
      </c>
      <c r="O21" s="8">
        <v>2294.037617</v>
      </c>
    </row>
    <row r="22" spans="2:32" s="23" customFormat="1" ht="13.35" customHeight="1" x14ac:dyDescent="0.2">
      <c r="B22" s="29"/>
      <c r="C22" s="233" t="s">
        <v>10</v>
      </c>
      <c r="D22" s="12">
        <v>8531</v>
      </c>
      <c r="E22" s="12">
        <v>-14652.832876</v>
      </c>
      <c r="F22" s="8">
        <v>3001.2987750000002</v>
      </c>
      <c r="G22" s="12">
        <v>8109</v>
      </c>
      <c r="H22" s="12">
        <v>-16049.745397000001</v>
      </c>
      <c r="I22" s="8">
        <v>2786.2349770000001</v>
      </c>
      <c r="J22" s="12">
        <v>7349</v>
      </c>
      <c r="K22" s="12">
        <v>-17785.833752999999</v>
      </c>
      <c r="L22" s="12">
        <v>2850.923949</v>
      </c>
      <c r="M22" s="346">
        <v>4663</v>
      </c>
      <c r="N22" s="12">
        <v>-4126.1919770000004</v>
      </c>
      <c r="O22" s="8">
        <v>1496.342259</v>
      </c>
    </row>
    <row r="23" spans="2:32" s="23" customFormat="1" ht="13.35" customHeight="1" x14ac:dyDescent="0.2">
      <c r="B23" s="29"/>
      <c r="C23" s="233" t="s">
        <v>11</v>
      </c>
      <c r="D23" s="12">
        <v>6060</v>
      </c>
      <c r="E23" s="12">
        <v>2390.0604709999998</v>
      </c>
      <c r="F23" s="8">
        <v>2356.8760929999999</v>
      </c>
      <c r="G23" s="12">
        <v>5888</v>
      </c>
      <c r="H23" s="12">
        <v>1006.938225</v>
      </c>
      <c r="I23" s="8">
        <v>2207.1838379999999</v>
      </c>
      <c r="J23" s="12">
        <v>5498</v>
      </c>
      <c r="K23" s="12">
        <v>2836.456193</v>
      </c>
      <c r="L23" s="12">
        <v>2718.1697680000002</v>
      </c>
      <c r="M23" s="346">
        <v>3791</v>
      </c>
      <c r="N23" s="12">
        <v>-2247.8382150000002</v>
      </c>
      <c r="O23" s="8">
        <v>916.57815300000004</v>
      </c>
    </row>
    <row r="24" spans="2:32" s="23" customFormat="1" ht="13.35" customHeight="1" x14ac:dyDescent="0.2">
      <c r="B24" s="29"/>
      <c r="C24" s="233" t="s">
        <v>12</v>
      </c>
      <c r="D24" s="12">
        <v>11320</v>
      </c>
      <c r="E24" s="12">
        <v>-1003.577855</v>
      </c>
      <c r="F24" s="8">
        <v>315.66931</v>
      </c>
      <c r="G24" s="12">
        <v>11056</v>
      </c>
      <c r="H24" s="12">
        <v>-843.59342700000002</v>
      </c>
      <c r="I24" s="8">
        <v>367.69392599999998</v>
      </c>
      <c r="J24" s="12">
        <v>10291</v>
      </c>
      <c r="K24" s="12">
        <v>-1342.949809</v>
      </c>
      <c r="L24" s="12">
        <v>339.04684099999997</v>
      </c>
      <c r="M24" s="346">
        <v>6655</v>
      </c>
      <c r="N24" s="12">
        <v>-1130.714365</v>
      </c>
      <c r="O24" s="8">
        <v>148.14158599999999</v>
      </c>
      <c r="Q24" s="11"/>
      <c r="R24" s="11"/>
      <c r="S24" s="11"/>
      <c r="T24" s="11"/>
      <c r="U24" s="11"/>
      <c r="V24" s="11"/>
      <c r="W24" s="11"/>
      <c r="X24" s="11"/>
      <c r="Y24" s="11"/>
      <c r="Z24" s="11"/>
      <c r="AA24" s="11"/>
      <c r="AB24" s="11"/>
      <c r="AC24" s="11"/>
      <c r="AD24" s="11"/>
      <c r="AE24" s="11"/>
      <c r="AF24" s="11"/>
    </row>
    <row r="25" spans="2:32" s="23" customFormat="1" ht="13.35" customHeight="1" x14ac:dyDescent="0.2">
      <c r="B25" s="29"/>
      <c r="C25" s="233" t="s">
        <v>85</v>
      </c>
      <c r="D25" s="12">
        <v>6888</v>
      </c>
      <c r="E25" s="12">
        <v>-690.62485800000002</v>
      </c>
      <c r="F25" s="8">
        <v>2036.4737190000001</v>
      </c>
      <c r="G25" s="12">
        <v>6868</v>
      </c>
      <c r="H25" s="12">
        <v>-1161.4367420000001</v>
      </c>
      <c r="I25" s="8">
        <v>2110.110263</v>
      </c>
      <c r="J25" s="12">
        <v>6496</v>
      </c>
      <c r="K25" s="12">
        <v>-1860.9933249999999</v>
      </c>
      <c r="L25" s="12">
        <v>1994.82952</v>
      </c>
      <c r="M25" s="346">
        <v>4167</v>
      </c>
      <c r="N25" s="12">
        <v>-3306.7200939999998</v>
      </c>
      <c r="O25" s="8">
        <v>756.57824100000005</v>
      </c>
      <c r="Q25" s="11"/>
      <c r="R25" s="11"/>
      <c r="S25" s="11"/>
      <c r="T25" s="11"/>
      <c r="U25" s="11"/>
      <c r="V25" s="11"/>
      <c r="W25" s="11"/>
      <c r="X25" s="11"/>
      <c r="Y25" s="11"/>
      <c r="Z25" s="11"/>
      <c r="AA25" s="11"/>
      <c r="AB25" s="11"/>
      <c r="AC25" s="11"/>
      <c r="AD25" s="11"/>
      <c r="AE25" s="11"/>
      <c r="AF25" s="11"/>
    </row>
    <row r="26" spans="2:32" s="23" customFormat="1" ht="13.35" customHeight="1" x14ac:dyDescent="0.2">
      <c r="B26" s="29"/>
      <c r="C26" s="233" t="s">
        <v>13</v>
      </c>
      <c r="D26" s="12">
        <v>1216</v>
      </c>
      <c r="E26" s="12">
        <v>-1152.109563</v>
      </c>
      <c r="F26" s="8">
        <v>233.96697599999999</v>
      </c>
      <c r="G26" s="12">
        <v>1238</v>
      </c>
      <c r="H26" s="12">
        <v>-1245.353208</v>
      </c>
      <c r="I26" s="8">
        <v>288.484624</v>
      </c>
      <c r="J26" s="12">
        <v>1225</v>
      </c>
      <c r="K26" s="12">
        <v>-595.97631699999999</v>
      </c>
      <c r="L26" s="12">
        <v>236.54640699999999</v>
      </c>
      <c r="M26" s="346">
        <v>851</v>
      </c>
      <c r="N26" s="12">
        <v>-200.03756999999999</v>
      </c>
      <c r="O26" s="8">
        <v>172.60045</v>
      </c>
      <c r="Q26" s="11"/>
      <c r="R26" s="11"/>
      <c r="S26" s="11"/>
      <c r="T26" s="11"/>
      <c r="U26" s="11"/>
      <c r="V26" s="11"/>
      <c r="W26" s="11"/>
      <c r="X26" s="11"/>
      <c r="Y26" s="11"/>
      <c r="Z26" s="11"/>
      <c r="AA26" s="11"/>
      <c r="AB26" s="11"/>
      <c r="AC26" s="11"/>
      <c r="AD26" s="11"/>
      <c r="AE26" s="11"/>
      <c r="AF26" s="11"/>
    </row>
    <row r="27" spans="2:32" s="23" customFormat="1" ht="13.35" customHeight="1" x14ac:dyDescent="0.2">
      <c r="B27" s="29"/>
      <c r="C27" s="233" t="s">
        <v>14</v>
      </c>
      <c r="D27" s="12">
        <v>38174</v>
      </c>
      <c r="E27" s="12">
        <v>21136.876068000001</v>
      </c>
      <c r="F27" s="8">
        <v>12963.021199000001</v>
      </c>
      <c r="G27" s="12">
        <v>36637</v>
      </c>
      <c r="H27" s="12">
        <v>8318.150834</v>
      </c>
      <c r="I27" s="8">
        <v>11376.913748999999</v>
      </c>
      <c r="J27" s="12">
        <v>33933</v>
      </c>
      <c r="K27" s="12">
        <v>20409.429947000001</v>
      </c>
      <c r="L27" s="12">
        <v>11403.406225000001</v>
      </c>
      <c r="M27" s="346">
        <v>24247</v>
      </c>
      <c r="N27" s="12">
        <v>11890.828175000001</v>
      </c>
      <c r="O27" s="8">
        <v>5855.0077339999998</v>
      </c>
      <c r="Q27" s="11"/>
      <c r="R27" s="11"/>
      <c r="S27" s="11"/>
      <c r="T27" s="11"/>
      <c r="U27" s="11"/>
      <c r="V27" s="11"/>
      <c r="W27" s="11"/>
      <c r="X27" s="11"/>
      <c r="Y27" s="11"/>
      <c r="Z27" s="11"/>
      <c r="AA27" s="11"/>
      <c r="AB27" s="11"/>
      <c r="AC27" s="11"/>
      <c r="AD27" s="11"/>
      <c r="AE27" s="11"/>
      <c r="AF27" s="11"/>
    </row>
    <row r="28" spans="2:32" s="23" customFormat="1" ht="13.35" customHeight="1" x14ac:dyDescent="0.2">
      <c r="B28" s="29"/>
      <c r="C28" s="233" t="s">
        <v>15</v>
      </c>
      <c r="D28" s="12">
        <v>1508</v>
      </c>
      <c r="E28" s="12">
        <v>274.19420500000001</v>
      </c>
      <c r="F28" s="8">
        <v>446.57886999999999</v>
      </c>
      <c r="G28" s="12">
        <v>1490</v>
      </c>
      <c r="H28" s="12">
        <v>1395.758131</v>
      </c>
      <c r="I28" s="8">
        <v>780.61957900000004</v>
      </c>
      <c r="J28" s="12">
        <v>1441</v>
      </c>
      <c r="K28" s="12">
        <v>172.523549</v>
      </c>
      <c r="L28" s="12">
        <v>501.38706100000002</v>
      </c>
      <c r="M28" s="346">
        <v>984</v>
      </c>
      <c r="N28" s="12">
        <v>98.973217000000005</v>
      </c>
      <c r="O28" s="8">
        <v>218.412363</v>
      </c>
      <c r="Q28" s="11"/>
      <c r="R28" s="11"/>
      <c r="S28" s="11"/>
      <c r="T28" s="11"/>
      <c r="U28" s="11"/>
      <c r="V28" s="11"/>
      <c r="W28" s="11"/>
      <c r="X28" s="11"/>
      <c r="Y28" s="11"/>
      <c r="Z28" s="11"/>
      <c r="AA28" s="11"/>
      <c r="AB28" s="11"/>
      <c r="AC28" s="11"/>
      <c r="AD28" s="11"/>
      <c r="AE28" s="11"/>
      <c r="AF28" s="11"/>
    </row>
    <row r="29" spans="2:32" s="23" customFormat="1" ht="13.35" customHeight="1" x14ac:dyDescent="0.2">
      <c r="B29" s="29"/>
      <c r="C29" s="233" t="s">
        <v>16</v>
      </c>
      <c r="D29" s="12">
        <v>22603</v>
      </c>
      <c r="E29" s="12">
        <v>-414.799892</v>
      </c>
      <c r="F29" s="8">
        <v>73.967236999999997</v>
      </c>
      <c r="G29" s="12">
        <v>22378</v>
      </c>
      <c r="H29" s="12">
        <v>-372.86280699999998</v>
      </c>
      <c r="I29" s="8">
        <v>112.40797499999999</v>
      </c>
      <c r="J29" s="12">
        <v>20115</v>
      </c>
      <c r="K29" s="12">
        <v>-519.10157200000003</v>
      </c>
      <c r="L29" s="12">
        <v>152.699637</v>
      </c>
      <c r="M29" s="346">
        <v>11583</v>
      </c>
      <c r="N29" s="12">
        <v>-1095.023672</v>
      </c>
      <c r="O29" s="8">
        <v>51.355189000000003</v>
      </c>
      <c r="Q29" s="11"/>
      <c r="R29" s="11"/>
      <c r="S29" s="11"/>
      <c r="T29" s="11"/>
      <c r="U29" s="11"/>
      <c r="V29" s="11"/>
      <c r="W29" s="11"/>
      <c r="X29" s="11"/>
      <c r="Y29" s="11"/>
      <c r="Z29" s="11"/>
      <c r="AA29" s="11"/>
      <c r="AB29" s="11"/>
      <c r="AC29" s="11"/>
      <c r="AD29" s="11"/>
      <c r="AE29" s="11"/>
      <c r="AF29" s="11"/>
    </row>
    <row r="30" spans="2:32" s="23" customFormat="1" ht="13.35" customHeight="1" x14ac:dyDescent="0.2">
      <c r="B30" s="29"/>
      <c r="C30" s="233" t="s">
        <v>86</v>
      </c>
      <c r="D30" s="12">
        <v>6438</v>
      </c>
      <c r="E30" s="12">
        <v>-1572.6833280000001</v>
      </c>
      <c r="F30" s="8">
        <v>324.65384899999998</v>
      </c>
      <c r="G30" s="12">
        <v>6238</v>
      </c>
      <c r="H30" s="12">
        <v>-1186.888989</v>
      </c>
      <c r="I30" s="8">
        <v>450.22752300000002</v>
      </c>
      <c r="J30" s="12">
        <v>5833</v>
      </c>
      <c r="K30" s="12">
        <v>-1337.1893419999999</v>
      </c>
      <c r="L30" s="12">
        <v>372.42926999999997</v>
      </c>
      <c r="M30" s="346">
        <v>3988</v>
      </c>
      <c r="N30" s="12">
        <v>-386.11990300000002</v>
      </c>
      <c r="O30" s="8">
        <v>193.799938</v>
      </c>
      <c r="Q30" s="11"/>
      <c r="R30" s="11"/>
      <c r="S30" s="11"/>
      <c r="T30" s="11"/>
      <c r="U30" s="11"/>
      <c r="V30" s="11"/>
      <c r="W30" s="11"/>
      <c r="X30" s="11"/>
      <c r="Y30" s="11"/>
      <c r="Z30" s="11"/>
      <c r="AA30" s="11"/>
      <c r="AB30" s="11"/>
      <c r="AC30" s="11"/>
      <c r="AD30" s="11"/>
      <c r="AE30" s="11"/>
      <c r="AF30" s="11"/>
    </row>
    <row r="31" spans="2:32" s="23" customFormat="1" ht="13.35" customHeight="1" x14ac:dyDescent="0.2">
      <c r="B31" s="29"/>
      <c r="C31" s="233" t="s">
        <v>17</v>
      </c>
      <c r="D31" s="12">
        <v>2153</v>
      </c>
      <c r="E31" s="12">
        <v>-3968.680378</v>
      </c>
      <c r="F31" s="8">
        <v>395.44111500000002</v>
      </c>
      <c r="G31" s="12">
        <v>2003</v>
      </c>
      <c r="H31" s="12">
        <v>-4039.349487</v>
      </c>
      <c r="I31" s="8">
        <v>300.72135300000002</v>
      </c>
      <c r="J31" s="12">
        <v>1871</v>
      </c>
      <c r="K31" s="12">
        <v>-2752.8402999999998</v>
      </c>
      <c r="L31" s="12">
        <v>300.13047499999999</v>
      </c>
      <c r="M31" s="346">
        <v>1206</v>
      </c>
      <c r="N31" s="12">
        <v>-839.30199300000004</v>
      </c>
      <c r="O31" s="8">
        <v>185.25228899999999</v>
      </c>
      <c r="Q31" s="11"/>
      <c r="R31" s="11"/>
      <c r="S31" s="11"/>
      <c r="T31" s="11"/>
      <c r="U31" s="11"/>
      <c r="V31" s="11"/>
      <c r="W31" s="11"/>
      <c r="X31" s="11"/>
      <c r="Y31" s="11"/>
      <c r="Z31" s="11"/>
      <c r="AA31" s="11"/>
      <c r="AB31" s="11"/>
      <c r="AC31" s="11"/>
      <c r="AD31" s="11"/>
      <c r="AE31" s="11"/>
      <c r="AF31" s="11"/>
    </row>
    <row r="32" spans="2:32" s="31" customFormat="1" ht="13.35" customHeight="1" x14ac:dyDescent="0.2">
      <c r="B32" s="29"/>
      <c r="C32" s="233" t="s">
        <v>18</v>
      </c>
      <c r="D32" s="12">
        <v>2435</v>
      </c>
      <c r="E32" s="12">
        <v>187.80565300000001</v>
      </c>
      <c r="F32" s="8">
        <v>532.11794099999997</v>
      </c>
      <c r="G32" s="12">
        <v>2305</v>
      </c>
      <c r="H32" s="12">
        <v>448.256936</v>
      </c>
      <c r="I32" s="8">
        <v>598.24204799999995</v>
      </c>
      <c r="J32" s="12">
        <v>2091</v>
      </c>
      <c r="K32" s="12">
        <v>-293.06112000000002</v>
      </c>
      <c r="L32" s="12">
        <v>384.063019</v>
      </c>
      <c r="M32" s="346">
        <v>1249</v>
      </c>
      <c r="N32" s="12">
        <v>-811.25088100000005</v>
      </c>
      <c r="O32" s="8">
        <v>192.260178</v>
      </c>
      <c r="Q32" s="11"/>
      <c r="R32" s="11"/>
      <c r="S32" s="11"/>
      <c r="T32" s="11"/>
      <c r="U32" s="11"/>
      <c r="V32" s="11"/>
      <c r="W32" s="11"/>
      <c r="X32" s="11"/>
      <c r="Y32" s="11"/>
      <c r="Z32" s="11"/>
      <c r="AA32" s="11"/>
      <c r="AB32" s="11"/>
      <c r="AC32" s="11"/>
      <c r="AD32" s="11"/>
      <c r="AE32" s="11"/>
      <c r="AF32" s="11"/>
    </row>
    <row r="33" spans="2:46" s="31" customFormat="1" ht="13.35" customHeight="1" x14ac:dyDescent="0.2">
      <c r="B33" s="29"/>
      <c r="C33" s="233" t="s">
        <v>19</v>
      </c>
      <c r="D33" s="12">
        <v>19498</v>
      </c>
      <c r="E33" s="12">
        <v>-13481.194351</v>
      </c>
      <c r="F33" s="8">
        <v>15030.612831</v>
      </c>
      <c r="G33" s="12">
        <v>19324</v>
      </c>
      <c r="H33" s="12">
        <v>-27520.259807999999</v>
      </c>
      <c r="I33" s="8">
        <v>16065.488667</v>
      </c>
      <c r="J33" s="12">
        <v>18462</v>
      </c>
      <c r="K33" s="12">
        <v>9140.2170979999992</v>
      </c>
      <c r="L33" s="12">
        <v>25182.746826999999</v>
      </c>
      <c r="M33" s="346">
        <v>12063</v>
      </c>
      <c r="N33" s="12">
        <v>-30392.082453999999</v>
      </c>
      <c r="O33" s="8">
        <v>10514.545389000001</v>
      </c>
      <c r="Q33" s="11"/>
      <c r="R33" s="11"/>
      <c r="S33" s="11"/>
      <c r="T33" s="11"/>
      <c r="U33" s="11"/>
      <c r="V33" s="11"/>
      <c r="W33" s="11"/>
      <c r="X33" s="11"/>
      <c r="Y33" s="11"/>
      <c r="Z33" s="11"/>
      <c r="AA33" s="11"/>
      <c r="AB33" s="11"/>
      <c r="AC33" s="11"/>
      <c r="AD33" s="11"/>
      <c r="AE33" s="11"/>
      <c r="AF33" s="11"/>
    </row>
    <row r="34" spans="2:46" s="23" customFormat="1" ht="13.35" customHeight="1" x14ac:dyDescent="0.2">
      <c r="B34" s="29"/>
      <c r="C34" s="233" t="s">
        <v>87</v>
      </c>
      <c r="D34" s="12">
        <v>9760</v>
      </c>
      <c r="E34" s="12">
        <v>5389.9674580000001</v>
      </c>
      <c r="F34" s="8">
        <v>6370.5083690000001</v>
      </c>
      <c r="G34" s="12">
        <v>9587</v>
      </c>
      <c r="H34" s="12">
        <v>7590.3452379999999</v>
      </c>
      <c r="I34" s="8">
        <v>6963.6709559999999</v>
      </c>
      <c r="J34" s="12">
        <v>9275</v>
      </c>
      <c r="K34" s="12">
        <v>8072.190552</v>
      </c>
      <c r="L34" s="12">
        <v>6783.4060499999996</v>
      </c>
      <c r="M34" s="346">
        <v>6512</v>
      </c>
      <c r="N34" s="12">
        <v>4065.4823059999999</v>
      </c>
      <c r="O34" s="8">
        <v>2297.212959</v>
      </c>
      <c r="Q34" s="11"/>
      <c r="R34" s="11"/>
      <c r="S34" s="11"/>
      <c r="T34" s="11"/>
      <c r="U34" s="11"/>
      <c r="V34" s="11"/>
      <c r="W34" s="11"/>
      <c r="X34" s="11"/>
      <c r="Y34" s="11"/>
      <c r="Z34" s="11"/>
      <c r="AA34" s="11"/>
      <c r="AB34" s="11"/>
      <c r="AC34" s="11"/>
      <c r="AD34" s="11"/>
      <c r="AE34" s="11"/>
      <c r="AF34" s="11"/>
    </row>
    <row r="35" spans="2:46" s="23" customFormat="1" ht="13.35" customHeight="1" x14ac:dyDescent="0.2">
      <c r="B35" s="29"/>
      <c r="C35" s="233" t="s">
        <v>20</v>
      </c>
      <c r="D35" s="12">
        <v>17165</v>
      </c>
      <c r="E35" s="12">
        <v>8260.6160130000007</v>
      </c>
      <c r="F35" s="8">
        <v>6517.093535</v>
      </c>
      <c r="G35" s="12">
        <v>16860</v>
      </c>
      <c r="H35" s="12">
        <v>9082.1341150000007</v>
      </c>
      <c r="I35" s="8">
        <v>7070.4757410000002</v>
      </c>
      <c r="J35" s="12">
        <v>16117</v>
      </c>
      <c r="K35" s="12">
        <v>13919.593293</v>
      </c>
      <c r="L35" s="12">
        <v>7934.7084930000001</v>
      </c>
      <c r="M35" s="346">
        <v>11109</v>
      </c>
      <c r="N35" s="12">
        <v>7093.9047449999998</v>
      </c>
      <c r="O35" s="8">
        <v>4186.9649339999996</v>
      </c>
      <c r="Q35" s="604"/>
      <c r="R35" s="604"/>
      <c r="S35" s="604"/>
      <c r="T35" s="604"/>
      <c r="U35" s="604"/>
      <c r="V35" s="604"/>
      <c r="W35" s="604"/>
      <c r="X35" s="604"/>
      <c r="Y35" s="604"/>
      <c r="Z35" s="604"/>
      <c r="AA35" s="604"/>
      <c r="AB35" s="604"/>
      <c r="AC35" s="604"/>
      <c r="AD35" s="604"/>
      <c r="AE35" s="604"/>
      <c r="AF35" s="604"/>
      <c r="AG35" s="604"/>
      <c r="AH35" s="604"/>
      <c r="AI35" s="604"/>
      <c r="AJ35" s="604"/>
      <c r="AK35" s="604"/>
      <c r="AL35" s="604"/>
      <c r="AM35" s="604"/>
      <c r="AN35" s="604"/>
      <c r="AO35" s="604"/>
      <c r="AP35" s="604"/>
      <c r="AQ35" s="604"/>
      <c r="AR35" s="604"/>
      <c r="AS35" s="604"/>
      <c r="AT35" s="604"/>
    </row>
    <row r="36" spans="2:46" s="31" customFormat="1" ht="13.35" customHeight="1" x14ac:dyDescent="0.2">
      <c r="B36" s="29"/>
      <c r="C36" s="233" t="s">
        <v>88</v>
      </c>
      <c r="D36" s="12">
        <v>3704</v>
      </c>
      <c r="E36" s="12">
        <v>-2684.05287</v>
      </c>
      <c r="F36" s="8">
        <v>341.18967099999998</v>
      </c>
      <c r="G36" s="12">
        <v>3594</v>
      </c>
      <c r="H36" s="12">
        <v>-2196.5661449999998</v>
      </c>
      <c r="I36" s="8">
        <v>448.996284</v>
      </c>
      <c r="J36" s="12">
        <v>3418</v>
      </c>
      <c r="K36" s="12">
        <v>-1539.268894</v>
      </c>
      <c r="L36" s="12">
        <v>451.05544700000002</v>
      </c>
      <c r="M36" s="346">
        <v>2354</v>
      </c>
      <c r="N36" s="12">
        <v>-140.013373</v>
      </c>
      <c r="O36" s="8">
        <v>283.295502</v>
      </c>
      <c r="Q36" s="604"/>
      <c r="R36" s="604"/>
      <c r="S36" s="604"/>
      <c r="T36" s="604"/>
      <c r="U36" s="604"/>
      <c r="V36" s="604"/>
      <c r="W36" s="604"/>
      <c r="X36" s="604"/>
      <c r="Y36" s="604"/>
      <c r="Z36" s="604"/>
      <c r="AA36" s="604"/>
      <c r="AB36" s="604"/>
      <c r="AC36" s="604"/>
      <c r="AD36" s="604"/>
      <c r="AE36" s="604"/>
      <c r="AF36" s="604"/>
      <c r="AG36" s="604"/>
      <c r="AH36" s="604"/>
      <c r="AI36" s="604"/>
      <c r="AJ36" s="604"/>
      <c r="AK36" s="604"/>
      <c r="AL36" s="604"/>
      <c r="AM36" s="604"/>
      <c r="AN36" s="604"/>
      <c r="AO36" s="604"/>
      <c r="AP36" s="604"/>
      <c r="AQ36" s="604"/>
      <c r="AR36" s="604"/>
      <c r="AS36" s="604"/>
      <c r="AT36" s="604"/>
    </row>
    <row r="37" spans="2:46" s="31" customFormat="1" ht="13.35" customHeight="1" x14ac:dyDescent="0.2">
      <c r="B37" s="78"/>
      <c r="C37" s="299" t="s">
        <v>98</v>
      </c>
      <c r="D37" s="300">
        <v>278094</v>
      </c>
      <c r="E37" s="300">
        <v>-5938.647395</v>
      </c>
      <c r="F37" s="223">
        <v>127.27735300000001</v>
      </c>
      <c r="G37" s="300">
        <v>275364</v>
      </c>
      <c r="H37" s="300">
        <v>-7238.8215719999998</v>
      </c>
      <c r="I37" s="223">
        <v>86.977084999999988</v>
      </c>
      <c r="J37" s="300">
        <v>270771</v>
      </c>
      <c r="K37" s="300">
        <v>-9672.8464299999996</v>
      </c>
      <c r="L37" s="300">
        <v>35.719034999999998</v>
      </c>
      <c r="M37" s="347">
        <v>146082</v>
      </c>
      <c r="N37" s="300">
        <v>-4766.1445940000003</v>
      </c>
      <c r="O37" s="223">
        <v>12.178612999999999</v>
      </c>
      <c r="Q37" s="604"/>
      <c r="R37" s="604"/>
      <c r="S37" s="604"/>
      <c r="T37" s="604"/>
      <c r="U37" s="604"/>
      <c r="V37" s="604"/>
      <c r="W37" s="604"/>
      <c r="X37" s="604"/>
      <c r="Y37" s="604"/>
      <c r="Z37" s="604"/>
      <c r="AA37" s="604"/>
      <c r="AB37" s="604"/>
      <c r="AC37" s="604"/>
      <c r="AD37" s="604"/>
      <c r="AE37" s="604"/>
      <c r="AF37" s="604"/>
      <c r="AG37" s="604"/>
      <c r="AH37" s="604"/>
      <c r="AI37" s="604"/>
      <c r="AJ37" s="604"/>
      <c r="AK37" s="604"/>
      <c r="AL37" s="604"/>
      <c r="AM37" s="604"/>
      <c r="AN37" s="604"/>
      <c r="AO37" s="604"/>
      <c r="AP37" s="604"/>
      <c r="AQ37" s="604"/>
      <c r="AR37" s="604"/>
      <c r="AS37" s="604"/>
      <c r="AT37" s="604"/>
    </row>
    <row r="38" spans="2:46" s="31" customFormat="1" ht="13.35" customHeight="1" x14ac:dyDescent="0.2">
      <c r="B38" s="78"/>
      <c r="C38" s="227" t="s">
        <v>22</v>
      </c>
      <c r="D38" s="70">
        <v>817597</v>
      </c>
      <c r="E38" s="298"/>
      <c r="F38" s="71">
        <v>185147.87626600004</v>
      </c>
      <c r="G38" s="70">
        <v>802736</v>
      </c>
      <c r="H38" s="298"/>
      <c r="I38" s="71">
        <v>184451.29751399998</v>
      </c>
      <c r="J38" s="70">
        <v>768687</v>
      </c>
      <c r="K38" s="298"/>
      <c r="L38" s="70">
        <v>201839.43795899997</v>
      </c>
      <c r="M38" s="348">
        <v>483473</v>
      </c>
      <c r="N38" s="298"/>
      <c r="O38" s="71">
        <v>87805.974921999994</v>
      </c>
      <c r="Q38" s="604"/>
      <c r="R38" s="604"/>
      <c r="S38" s="604"/>
      <c r="T38" s="604"/>
      <c r="U38" s="604"/>
      <c r="V38" s="604"/>
      <c r="W38" s="604"/>
      <c r="X38" s="604"/>
      <c r="Y38" s="604"/>
      <c r="Z38" s="604"/>
      <c r="AA38" s="604"/>
      <c r="AB38" s="604"/>
      <c r="AC38" s="604"/>
      <c r="AD38" s="604"/>
      <c r="AE38" s="604"/>
      <c r="AF38" s="604"/>
      <c r="AG38" s="604"/>
      <c r="AH38" s="604"/>
      <c r="AI38" s="604"/>
      <c r="AJ38" s="604"/>
      <c r="AK38" s="604"/>
      <c r="AL38" s="604"/>
      <c r="AM38" s="604"/>
      <c r="AN38" s="604"/>
      <c r="AO38" s="604"/>
      <c r="AP38" s="604"/>
      <c r="AQ38" s="604"/>
      <c r="AR38" s="604"/>
      <c r="AS38" s="604"/>
      <c r="AT38" s="604"/>
    </row>
    <row r="39" spans="2:46" s="31" customFormat="1" ht="12" customHeight="1" x14ac:dyDescent="0.2">
      <c r="C39" s="37" t="s">
        <v>199</v>
      </c>
      <c r="Q39" s="604"/>
      <c r="R39" s="604"/>
      <c r="S39" s="604"/>
      <c r="T39" s="604"/>
      <c r="U39" s="604"/>
      <c r="V39" s="604"/>
      <c r="W39" s="604"/>
      <c r="X39" s="604"/>
      <c r="Y39" s="604"/>
      <c r="Z39" s="604"/>
      <c r="AA39" s="604"/>
      <c r="AB39" s="604"/>
      <c r="AC39" s="604"/>
      <c r="AD39" s="604"/>
      <c r="AE39" s="604"/>
      <c r="AF39" s="604"/>
      <c r="AG39" s="604"/>
      <c r="AH39" s="604"/>
      <c r="AI39" s="604"/>
      <c r="AJ39" s="604"/>
      <c r="AK39" s="604"/>
      <c r="AL39" s="604"/>
      <c r="AM39" s="604"/>
      <c r="AN39" s="604"/>
      <c r="AO39" s="604"/>
      <c r="AP39" s="604"/>
      <c r="AQ39" s="604"/>
      <c r="AR39" s="604"/>
      <c r="AS39" s="604"/>
      <c r="AT39" s="604"/>
    </row>
    <row r="40" spans="2:46" s="31" customFormat="1" ht="12" customHeight="1" x14ac:dyDescent="0.2">
      <c r="C40" s="37" t="s">
        <v>193</v>
      </c>
      <c r="Q40" s="604"/>
      <c r="R40" s="604"/>
      <c r="S40" s="604"/>
      <c r="T40" s="604"/>
      <c r="U40" s="604"/>
      <c r="V40" s="604"/>
      <c r="W40" s="604"/>
      <c r="X40" s="604"/>
      <c r="Y40" s="604"/>
      <c r="Z40" s="604"/>
      <c r="AA40" s="604"/>
      <c r="AB40" s="604"/>
      <c r="AC40" s="604"/>
      <c r="AD40" s="604"/>
      <c r="AE40" s="604"/>
      <c r="AF40" s="604"/>
      <c r="AG40" s="604"/>
      <c r="AH40" s="604"/>
      <c r="AI40" s="604"/>
      <c r="AJ40" s="604"/>
      <c r="AK40" s="604"/>
      <c r="AL40" s="604"/>
      <c r="AM40" s="604"/>
      <c r="AN40" s="604"/>
      <c r="AO40" s="604"/>
      <c r="AP40" s="604"/>
      <c r="AQ40" s="604"/>
      <c r="AR40" s="604"/>
      <c r="AS40" s="604"/>
      <c r="AT40" s="604"/>
    </row>
    <row r="41" spans="2:46" s="31" customFormat="1" ht="13.35" customHeight="1" x14ac:dyDescent="0.2">
      <c r="D41" s="437"/>
      <c r="E41" s="437"/>
      <c r="F41" s="437"/>
      <c r="G41" s="437"/>
      <c r="H41" s="437"/>
      <c r="I41" s="437"/>
      <c r="J41" s="437"/>
      <c r="K41" s="437"/>
      <c r="L41" s="437"/>
      <c r="M41" s="437"/>
      <c r="N41" s="437"/>
      <c r="O41" s="437"/>
      <c r="Q41" s="604"/>
      <c r="R41" s="604"/>
      <c r="S41" s="604"/>
      <c r="T41" s="604"/>
      <c r="U41" s="604"/>
      <c r="V41" s="604"/>
      <c r="W41" s="604"/>
      <c r="X41" s="604"/>
      <c r="Y41" s="604"/>
      <c r="Z41" s="604"/>
      <c r="AA41" s="604"/>
      <c r="AB41" s="604"/>
      <c r="AC41" s="604"/>
      <c r="AD41" s="604"/>
      <c r="AE41" s="604"/>
      <c r="AF41" s="604"/>
      <c r="AG41" s="604"/>
      <c r="AH41" s="604"/>
      <c r="AI41" s="604"/>
      <c r="AJ41" s="604"/>
      <c r="AK41" s="604"/>
      <c r="AL41" s="604"/>
      <c r="AM41" s="604"/>
      <c r="AN41" s="604"/>
      <c r="AO41" s="604"/>
      <c r="AP41" s="604"/>
      <c r="AQ41" s="604"/>
      <c r="AR41" s="604"/>
      <c r="AS41" s="604"/>
      <c r="AT41" s="604"/>
    </row>
    <row r="42" spans="2:46" s="23" customFormat="1" ht="13.35" customHeight="1" x14ac:dyDescent="0.2">
      <c r="H42" s="433" t="s">
        <v>173</v>
      </c>
      <c r="Q42" s="604"/>
      <c r="R42" s="604"/>
      <c r="S42" s="604"/>
      <c r="T42" s="604"/>
      <c r="U42" s="604"/>
      <c r="V42" s="604"/>
      <c r="W42" s="604"/>
      <c r="X42" s="604"/>
      <c r="Y42" s="604"/>
      <c r="Z42" s="604"/>
      <c r="AA42" s="604"/>
      <c r="AB42" s="604"/>
      <c r="AC42" s="604"/>
      <c r="AD42" s="604"/>
      <c r="AE42" s="604"/>
      <c r="AF42" s="604"/>
      <c r="AG42" s="604"/>
      <c r="AH42" s="604"/>
      <c r="AI42" s="604"/>
      <c r="AJ42" s="604"/>
      <c r="AK42" s="604"/>
      <c r="AL42" s="604"/>
      <c r="AM42" s="604"/>
      <c r="AN42" s="604"/>
      <c r="AO42" s="604"/>
      <c r="AP42" s="604"/>
      <c r="AQ42" s="604"/>
      <c r="AR42" s="604"/>
      <c r="AS42" s="604"/>
      <c r="AT42" s="604"/>
    </row>
    <row r="43" spans="2:46" s="23" customFormat="1" ht="13.35" customHeight="1" x14ac:dyDescent="0.2">
      <c r="Q43" s="604"/>
      <c r="R43" s="604"/>
      <c r="S43" s="604"/>
      <c r="T43" s="604"/>
      <c r="U43" s="604"/>
      <c r="V43" s="604"/>
      <c r="W43" s="604"/>
      <c r="X43" s="604"/>
      <c r="Y43" s="604"/>
      <c r="Z43" s="604"/>
      <c r="AA43" s="604"/>
      <c r="AB43" s="604"/>
      <c r="AC43" s="604"/>
      <c r="AD43" s="604"/>
      <c r="AE43" s="604"/>
      <c r="AF43" s="604"/>
      <c r="AG43" s="604"/>
      <c r="AH43" s="604"/>
      <c r="AI43" s="604"/>
      <c r="AJ43" s="604"/>
      <c r="AK43" s="604"/>
      <c r="AL43" s="604"/>
      <c r="AM43" s="604"/>
      <c r="AN43" s="604"/>
      <c r="AO43" s="604"/>
      <c r="AP43" s="604"/>
      <c r="AQ43" s="604"/>
      <c r="AR43" s="604"/>
      <c r="AS43" s="604"/>
      <c r="AT43" s="604"/>
    </row>
    <row r="44" spans="2:46" s="23" customFormat="1" ht="13.35" customHeight="1" x14ac:dyDescent="0.2">
      <c r="B44" s="765"/>
      <c r="C44" s="765"/>
      <c r="D44" s="972"/>
      <c r="E44" s="765"/>
      <c r="F44" s="765"/>
      <c r="G44" s="765"/>
      <c r="H44" s="765"/>
      <c r="I44" s="765"/>
      <c r="J44" s="765"/>
      <c r="K44" s="765"/>
      <c r="L44" s="765"/>
      <c r="M44" s="765"/>
      <c r="N44" s="765"/>
      <c r="O44" s="765"/>
      <c r="P44" s="765"/>
      <c r="Q44" s="1013"/>
      <c r="R44" s="1013"/>
      <c r="S44" s="1013"/>
      <c r="T44" s="1013"/>
      <c r="U44" s="1013"/>
      <c r="V44" s="1013"/>
      <c r="W44" s="1013"/>
      <c r="X44" s="1013"/>
      <c r="Y44" s="1013"/>
      <c r="Z44" s="1013"/>
      <c r="AA44" s="1013"/>
      <c r="AB44" s="1013"/>
      <c r="AC44" s="1013"/>
      <c r="AD44" s="1013"/>
      <c r="AE44" s="1013"/>
      <c r="AF44" s="1013"/>
      <c r="AG44" s="1013"/>
      <c r="AH44" s="1013"/>
      <c r="AI44" s="1013"/>
      <c r="AJ44" s="1013"/>
      <c r="AK44" s="1013"/>
      <c r="AL44" s="1013"/>
      <c r="AM44" s="1013"/>
      <c r="AN44" s="604"/>
      <c r="AO44" s="604"/>
      <c r="AP44" s="604"/>
      <c r="AQ44" s="604"/>
      <c r="AR44" s="604"/>
      <c r="AS44" s="604"/>
      <c r="AT44" s="604"/>
    </row>
    <row r="45" spans="2:46" s="25" customFormat="1" ht="13.35" customHeight="1" x14ac:dyDescent="0.2">
      <c r="B45" s="977"/>
      <c r="C45" s="1014"/>
      <c r="D45" s="1015"/>
      <c r="E45" s="1015"/>
      <c r="F45" s="1015"/>
      <c r="G45" s="1015"/>
      <c r="H45" s="1015"/>
      <c r="I45" s="1015"/>
      <c r="J45" s="1015"/>
      <c r="K45" s="1015"/>
      <c r="L45" s="1015"/>
      <c r="M45" s="1015"/>
      <c r="N45" s="1015"/>
      <c r="O45" s="1015"/>
      <c r="P45" s="978"/>
      <c r="Q45" s="1016"/>
      <c r="R45" s="1016"/>
      <c r="S45" s="1016"/>
      <c r="T45" s="1016"/>
      <c r="U45" s="1016"/>
      <c r="V45" s="1016"/>
      <c r="W45" s="1016"/>
      <c r="X45" s="1016"/>
      <c r="Y45" s="1016"/>
      <c r="Z45" s="1016"/>
      <c r="AA45" s="1016"/>
      <c r="AB45" s="1016"/>
      <c r="AC45" s="1016"/>
      <c r="AD45" s="1016"/>
      <c r="AE45" s="1016"/>
      <c r="AF45" s="1016"/>
      <c r="AG45" s="1016"/>
      <c r="AH45" s="1016"/>
      <c r="AI45" s="1016"/>
      <c r="AJ45" s="1016"/>
      <c r="AK45" s="1016"/>
      <c r="AL45" s="1016"/>
      <c r="AM45" s="1016"/>
      <c r="AN45" s="605"/>
      <c r="AO45" s="605"/>
      <c r="AP45" s="605"/>
      <c r="AQ45" s="605"/>
      <c r="AR45" s="605"/>
      <c r="AS45" s="605"/>
      <c r="AT45" s="605"/>
    </row>
    <row r="46" spans="2:46" s="25" customFormat="1" ht="13.35" customHeight="1" x14ac:dyDescent="0.2">
      <c r="B46" s="977"/>
      <c r="C46" s="1017"/>
      <c r="D46" s="1018"/>
      <c r="E46" s="1018"/>
      <c r="F46" s="1018"/>
      <c r="G46" s="1018"/>
      <c r="H46" s="1018"/>
      <c r="I46" s="1018"/>
      <c r="J46" s="1018"/>
      <c r="K46" s="1018"/>
      <c r="L46" s="1018"/>
      <c r="M46" s="1018"/>
      <c r="N46" s="1018"/>
      <c r="O46" s="1018"/>
      <c r="P46" s="978"/>
      <c r="Q46" s="1013"/>
      <c r="R46" s="1013"/>
      <c r="S46" s="1013"/>
      <c r="T46" s="1013"/>
      <c r="U46" s="1013"/>
      <c r="V46" s="1013"/>
      <c r="W46" s="1013"/>
      <c r="X46" s="1013"/>
      <c r="Y46" s="1013"/>
      <c r="Z46" s="1013"/>
      <c r="AA46" s="1013"/>
      <c r="AB46" s="1013"/>
      <c r="AC46" s="1013"/>
      <c r="AD46" s="1013"/>
      <c r="AE46" s="1013"/>
      <c r="AF46" s="1013"/>
      <c r="AG46" s="1013"/>
      <c r="AH46" s="1013"/>
      <c r="AI46" s="1013"/>
      <c r="AJ46" s="1013"/>
      <c r="AK46" s="1013"/>
      <c r="AL46" s="1013"/>
      <c r="AM46" s="1013"/>
      <c r="AN46" s="604"/>
      <c r="AO46" s="604"/>
      <c r="AP46" s="604"/>
      <c r="AQ46" s="604"/>
      <c r="AR46" s="604"/>
      <c r="AS46" s="604"/>
      <c r="AT46" s="604"/>
    </row>
    <row r="47" spans="2:46" s="25" customFormat="1" ht="13.35" customHeight="1" x14ac:dyDescent="0.2">
      <c r="B47" s="977"/>
      <c r="C47" s="1017"/>
      <c r="D47" s="1018"/>
      <c r="E47" s="1018"/>
      <c r="F47" s="1018"/>
      <c r="G47" s="1018"/>
      <c r="H47" s="1018"/>
      <c r="I47" s="1018"/>
      <c r="J47" s="1018"/>
      <c r="K47" s="1018"/>
      <c r="L47" s="1018"/>
      <c r="M47" s="1018"/>
      <c r="N47" s="1018"/>
      <c r="O47" s="1018"/>
      <c r="P47" s="978"/>
      <c r="Q47" s="1013"/>
      <c r="R47" s="1013"/>
      <c r="S47" s="1013"/>
      <c r="T47" s="1013"/>
      <c r="U47" s="1013"/>
      <c r="V47" s="1013"/>
      <c r="W47" s="1013"/>
      <c r="X47" s="1013"/>
      <c r="Y47" s="1013"/>
      <c r="Z47" s="1013"/>
      <c r="AA47" s="1013"/>
      <c r="AB47" s="1013"/>
      <c r="AC47" s="1013"/>
      <c r="AD47" s="1013"/>
      <c r="AE47" s="1013"/>
      <c r="AF47" s="1013"/>
      <c r="AG47" s="1013"/>
      <c r="AH47" s="1013"/>
      <c r="AI47" s="1013"/>
      <c r="AJ47" s="1013"/>
      <c r="AK47" s="1013"/>
      <c r="AL47" s="1013"/>
      <c r="AM47" s="1013"/>
      <c r="AN47" s="604"/>
      <c r="AO47" s="604"/>
      <c r="AP47" s="604"/>
      <c r="AQ47" s="604"/>
      <c r="AR47" s="604"/>
      <c r="AS47" s="604"/>
      <c r="AT47" s="604"/>
    </row>
    <row r="48" spans="2:46" s="23" customFormat="1" ht="13.35" customHeight="1" x14ac:dyDescent="0.2">
      <c r="B48" s="765"/>
      <c r="C48" s="765"/>
      <c r="D48" s="765"/>
      <c r="E48" s="765"/>
      <c r="F48" s="765"/>
      <c r="G48" s="765"/>
      <c r="H48" s="765"/>
      <c r="I48" s="765"/>
      <c r="J48" s="765"/>
      <c r="K48" s="765"/>
      <c r="L48" s="765"/>
      <c r="M48" s="765"/>
      <c r="N48" s="765"/>
      <c r="O48" s="765"/>
      <c r="P48" s="765"/>
      <c r="Q48" s="1019"/>
      <c r="R48" s="1019"/>
      <c r="S48" s="1019"/>
      <c r="T48" s="1019"/>
      <c r="U48" s="1019"/>
      <c r="V48" s="1019"/>
      <c r="W48" s="1019"/>
      <c r="X48" s="1019"/>
      <c r="Y48" s="1019"/>
      <c r="Z48" s="1019"/>
      <c r="AA48" s="1019"/>
      <c r="AB48" s="1019"/>
      <c r="AC48" s="1019"/>
      <c r="AD48" s="1019"/>
      <c r="AE48" s="1019"/>
      <c r="AF48" s="1019"/>
      <c r="AG48" s="1019"/>
      <c r="AH48" s="1019"/>
      <c r="AI48" s="1019"/>
      <c r="AJ48" s="1019"/>
      <c r="AK48" s="1019"/>
      <c r="AL48" s="1019"/>
      <c r="AM48" s="1019"/>
      <c r="AN48" s="606"/>
      <c r="AO48" s="606"/>
      <c r="AP48" s="606"/>
      <c r="AQ48" s="606"/>
      <c r="AR48" s="606"/>
      <c r="AS48" s="606"/>
      <c r="AT48" s="606"/>
    </row>
    <row r="49" spans="2:46" s="301" customFormat="1" ht="13.35" customHeight="1" x14ac:dyDescent="0.2">
      <c r="B49" s="1020"/>
      <c r="C49" s="1021"/>
      <c r="D49" s="1022"/>
      <c r="E49" s="1023"/>
      <c r="F49" s="1023"/>
      <c r="G49" s="1022"/>
      <c r="H49" s="1023"/>
      <c r="I49" s="1022"/>
      <c r="J49" s="1022"/>
      <c r="K49" s="1022"/>
      <c r="L49" s="1022"/>
      <c r="M49" s="1022"/>
      <c r="N49" s="1022"/>
      <c r="O49" s="1022"/>
      <c r="P49" s="1020"/>
      <c r="Q49" s="1013"/>
      <c r="R49" s="1013"/>
      <c r="S49" s="1013"/>
      <c r="T49" s="1013"/>
      <c r="U49" s="1013"/>
      <c r="V49" s="1013"/>
      <c r="W49" s="1013"/>
      <c r="X49" s="1013"/>
      <c r="Y49" s="1013"/>
      <c r="Z49" s="1013"/>
      <c r="AA49" s="1013"/>
      <c r="AB49" s="1013"/>
      <c r="AC49" s="1013"/>
      <c r="AD49" s="1013"/>
      <c r="AE49" s="1013"/>
      <c r="AF49" s="1013"/>
      <c r="AG49" s="1013"/>
      <c r="AH49" s="1013"/>
      <c r="AI49" s="1013"/>
      <c r="AJ49" s="1013"/>
      <c r="AK49" s="1013"/>
      <c r="AL49" s="1013"/>
      <c r="AM49" s="1013"/>
      <c r="AN49" s="604"/>
      <c r="AO49" s="604"/>
      <c r="AP49" s="604"/>
      <c r="AQ49" s="604"/>
      <c r="AR49" s="604"/>
      <c r="AS49" s="604"/>
      <c r="AT49" s="604"/>
    </row>
    <row r="50" spans="2:46" s="23" customFormat="1" ht="13.35" customHeight="1" x14ac:dyDescent="0.2">
      <c r="B50" s="765"/>
      <c r="C50" s="1024"/>
      <c r="D50" s="1025"/>
      <c r="E50" s="1026"/>
      <c r="F50" s="1026"/>
      <c r="G50" s="1025"/>
      <c r="H50" s="1026"/>
      <c r="I50" s="1026"/>
      <c r="J50" s="1025"/>
      <c r="K50" s="1026"/>
      <c r="L50" s="1026"/>
      <c r="M50" s="1025"/>
      <c r="N50" s="1026"/>
      <c r="O50" s="1026"/>
      <c r="P50" s="765"/>
      <c r="Q50" s="1013"/>
      <c r="R50" s="1013"/>
      <c r="S50" s="1013"/>
      <c r="T50" s="1013"/>
      <c r="U50" s="1013"/>
      <c r="V50" s="1013"/>
      <c r="W50" s="1013"/>
      <c r="X50" s="1013"/>
      <c r="Y50" s="1013"/>
      <c r="Z50" s="1013"/>
      <c r="AA50" s="1013"/>
      <c r="AB50" s="1013"/>
      <c r="AC50" s="1013"/>
      <c r="AD50" s="1013"/>
      <c r="AE50" s="1013"/>
      <c r="AF50" s="1013"/>
      <c r="AG50" s="1013"/>
      <c r="AH50" s="1013"/>
      <c r="AI50" s="1013"/>
      <c r="AJ50" s="1013"/>
      <c r="AK50" s="1013"/>
      <c r="AL50" s="1013"/>
      <c r="AM50" s="1013"/>
      <c r="AN50" s="604"/>
      <c r="AO50" s="604"/>
      <c r="AP50" s="604"/>
      <c r="AQ50" s="604"/>
      <c r="AR50" s="604"/>
      <c r="AS50" s="604"/>
      <c r="AT50" s="604"/>
    </row>
    <row r="51" spans="2:46" s="23" customFormat="1" ht="13.35" customHeight="1" x14ac:dyDescent="0.2">
      <c r="B51" s="765"/>
      <c r="C51" s="1024"/>
      <c r="D51" s="1025"/>
      <c r="E51" s="1026"/>
      <c r="F51" s="1026"/>
      <c r="G51" s="1025"/>
      <c r="H51" s="1026"/>
      <c r="I51" s="1026"/>
      <c r="J51" s="1025"/>
      <c r="K51" s="1026"/>
      <c r="L51" s="1026"/>
      <c r="M51" s="1025"/>
      <c r="N51" s="1026"/>
      <c r="O51" s="1026"/>
      <c r="P51" s="765"/>
      <c r="Q51" s="1013"/>
      <c r="R51" s="1013"/>
      <c r="S51" s="1013"/>
      <c r="T51" s="1013"/>
      <c r="U51" s="1013"/>
      <c r="V51" s="1013"/>
      <c r="W51" s="1013"/>
      <c r="X51" s="1013"/>
      <c r="Y51" s="1013"/>
      <c r="Z51" s="1013"/>
      <c r="AA51" s="1013"/>
      <c r="AB51" s="1013"/>
      <c r="AC51" s="1013"/>
      <c r="AD51" s="1013"/>
      <c r="AE51" s="1013"/>
      <c r="AF51" s="1013"/>
      <c r="AG51" s="1013"/>
      <c r="AH51" s="1013"/>
      <c r="AI51" s="1013"/>
      <c r="AJ51" s="1013"/>
      <c r="AK51" s="1013"/>
      <c r="AL51" s="1013"/>
      <c r="AM51" s="1013"/>
      <c r="AN51" s="604"/>
      <c r="AO51" s="604"/>
      <c r="AP51" s="604"/>
      <c r="AQ51" s="604"/>
      <c r="AR51" s="604"/>
      <c r="AS51" s="604"/>
      <c r="AT51" s="604"/>
    </row>
    <row r="52" spans="2:46" s="23" customFormat="1" ht="13.35" customHeight="1" x14ac:dyDescent="0.2">
      <c r="B52" s="765"/>
      <c r="C52" s="1024"/>
      <c r="D52" s="1025"/>
      <c r="E52" s="1026"/>
      <c r="F52" s="1026"/>
      <c r="G52" s="1025"/>
      <c r="H52" s="1026"/>
      <c r="I52" s="1026"/>
      <c r="J52" s="1025"/>
      <c r="K52" s="1026"/>
      <c r="L52" s="1026"/>
      <c r="M52" s="1025"/>
      <c r="N52" s="1026"/>
      <c r="O52" s="1026"/>
      <c r="P52" s="765"/>
      <c r="Q52" s="1013"/>
      <c r="R52" s="1013"/>
      <c r="S52" s="1013"/>
      <c r="T52" s="1013"/>
      <c r="U52" s="1013"/>
      <c r="V52" s="1013"/>
      <c r="W52" s="1013"/>
      <c r="X52" s="1013"/>
      <c r="Y52" s="1013"/>
      <c r="Z52" s="1013"/>
      <c r="AA52" s="1013"/>
      <c r="AB52" s="1013"/>
      <c r="AC52" s="1013"/>
      <c r="AD52" s="1013"/>
      <c r="AE52" s="1013"/>
      <c r="AF52" s="1013"/>
      <c r="AG52" s="1013"/>
      <c r="AH52" s="1013"/>
      <c r="AI52" s="1013"/>
      <c r="AJ52" s="1013"/>
      <c r="AK52" s="1013"/>
      <c r="AL52" s="1013"/>
      <c r="AM52" s="1013"/>
      <c r="AN52" s="604"/>
      <c r="AO52" s="604"/>
      <c r="AP52" s="604"/>
      <c r="AQ52" s="604"/>
      <c r="AR52" s="604"/>
      <c r="AS52" s="604"/>
      <c r="AT52" s="604"/>
    </row>
    <row r="53" spans="2:46" s="23" customFormat="1" ht="13.35" customHeight="1" x14ac:dyDescent="0.2">
      <c r="B53" s="765"/>
      <c r="C53" s="1024"/>
      <c r="D53" s="1025"/>
      <c r="E53" s="1026"/>
      <c r="F53" s="1026"/>
      <c r="G53" s="1025"/>
      <c r="H53" s="1026"/>
      <c r="I53" s="1026"/>
      <c r="J53" s="1025"/>
      <c r="K53" s="1026"/>
      <c r="L53" s="1026"/>
      <c r="M53" s="1025"/>
      <c r="N53" s="1026"/>
      <c r="O53" s="1026"/>
      <c r="P53" s="765"/>
      <c r="Q53" s="1013"/>
      <c r="R53" s="1013"/>
      <c r="S53" s="1013"/>
      <c r="T53" s="1013"/>
      <c r="U53" s="1013"/>
      <c r="V53" s="1013"/>
      <c r="W53" s="1013"/>
      <c r="X53" s="1013"/>
      <c r="Y53" s="1013"/>
      <c r="Z53" s="1013"/>
      <c r="AA53" s="1013"/>
      <c r="AB53" s="1013"/>
      <c r="AC53" s="1013"/>
      <c r="AD53" s="1013"/>
      <c r="AE53" s="1013"/>
      <c r="AF53" s="1013"/>
      <c r="AG53" s="1013"/>
      <c r="AH53" s="1013"/>
      <c r="AI53" s="1013"/>
      <c r="AJ53" s="1013"/>
      <c r="AK53" s="1013"/>
      <c r="AL53" s="1013"/>
      <c r="AM53" s="1013"/>
      <c r="AN53" s="604"/>
      <c r="AO53" s="604"/>
      <c r="AP53" s="604"/>
      <c r="AQ53" s="604"/>
      <c r="AR53" s="604"/>
      <c r="AS53" s="604"/>
      <c r="AT53" s="604"/>
    </row>
    <row r="54" spans="2:46" s="23" customFormat="1" ht="13.35" customHeight="1" x14ac:dyDescent="0.2">
      <c r="B54" s="765"/>
      <c r="C54" s="1024"/>
      <c r="D54" s="1025"/>
      <c r="E54" s="1026"/>
      <c r="F54" s="1026"/>
      <c r="G54" s="1025"/>
      <c r="H54" s="1026"/>
      <c r="I54" s="1026"/>
      <c r="J54" s="1025"/>
      <c r="K54" s="1026"/>
      <c r="L54" s="1026"/>
      <c r="M54" s="1025"/>
      <c r="N54" s="1026"/>
      <c r="O54" s="1026"/>
      <c r="P54" s="765"/>
      <c r="Q54" s="1013"/>
      <c r="R54" s="1013"/>
      <c r="S54" s="1013"/>
      <c r="T54" s="1013"/>
      <c r="U54" s="1013"/>
      <c r="V54" s="1013"/>
      <c r="W54" s="1013"/>
      <c r="X54" s="1013"/>
      <c r="Y54" s="1013"/>
      <c r="Z54" s="1013"/>
      <c r="AA54" s="1013"/>
      <c r="AB54" s="1013"/>
      <c r="AC54" s="1013"/>
      <c r="AD54" s="1013"/>
      <c r="AE54" s="1013"/>
      <c r="AF54" s="1013"/>
      <c r="AG54" s="1013"/>
      <c r="AH54" s="1013"/>
      <c r="AI54" s="1013"/>
      <c r="AJ54" s="1013"/>
      <c r="AK54" s="1013"/>
      <c r="AL54" s="1013"/>
      <c r="AM54" s="1013"/>
      <c r="AN54" s="604"/>
      <c r="AO54" s="604"/>
      <c r="AP54" s="604"/>
      <c r="AQ54" s="604"/>
      <c r="AR54" s="604"/>
      <c r="AS54" s="604"/>
      <c r="AT54" s="604"/>
    </row>
    <row r="55" spans="2:46" s="23" customFormat="1" ht="13.35" customHeight="1" x14ac:dyDescent="0.2">
      <c r="B55" s="765"/>
      <c r="C55" s="1024"/>
      <c r="D55" s="1025"/>
      <c r="E55" s="1025"/>
      <c r="F55" s="1025"/>
      <c r="G55" s="1025"/>
      <c r="H55" s="1025"/>
      <c r="I55" s="1025"/>
      <c r="J55" s="1025"/>
      <c r="K55" s="1026"/>
      <c r="L55" s="1026"/>
      <c r="M55" s="1025"/>
      <c r="N55" s="1026"/>
      <c r="O55" s="1026"/>
      <c r="P55" s="765"/>
      <c r="Q55" s="1013"/>
      <c r="R55" s="1013"/>
      <c r="S55" s="1013"/>
      <c r="T55" s="1013"/>
      <c r="U55" s="1013"/>
      <c r="V55" s="1013"/>
      <c r="W55" s="1013"/>
      <c r="X55" s="1013"/>
      <c r="Y55" s="1013"/>
      <c r="Z55" s="1013"/>
      <c r="AA55" s="1013"/>
      <c r="AB55" s="1013"/>
      <c r="AC55" s="1013"/>
      <c r="AD55" s="1013"/>
      <c r="AE55" s="1013"/>
      <c r="AF55" s="1013"/>
      <c r="AG55" s="1013"/>
      <c r="AH55" s="1013"/>
      <c r="AI55" s="1013"/>
      <c r="AJ55" s="1013"/>
      <c r="AK55" s="1013"/>
      <c r="AL55" s="1013"/>
      <c r="AM55" s="1013"/>
      <c r="AN55" s="604"/>
      <c r="AO55" s="604"/>
      <c r="AP55" s="604"/>
      <c r="AQ55" s="604"/>
      <c r="AR55" s="604"/>
      <c r="AS55" s="604"/>
      <c r="AT55" s="604"/>
    </row>
    <row r="56" spans="2:46" s="23" customFormat="1" ht="13.35" customHeight="1" x14ac:dyDescent="0.2">
      <c r="B56" s="765"/>
      <c r="C56" s="1024"/>
      <c r="D56" s="1025"/>
      <c r="E56" s="1025"/>
      <c r="F56" s="1025"/>
      <c r="G56" s="1025"/>
      <c r="H56" s="1025"/>
      <c r="I56" s="1025"/>
      <c r="J56" s="1025"/>
      <c r="K56" s="1025"/>
      <c r="L56" s="1025"/>
      <c r="M56" s="1025"/>
      <c r="N56" s="1025"/>
      <c r="O56" s="1025"/>
      <c r="P56" s="765"/>
      <c r="Q56" s="1013"/>
      <c r="R56" s="1013"/>
      <c r="S56" s="1013"/>
      <c r="T56" s="1013"/>
      <c r="U56" s="1013"/>
      <c r="V56" s="1013"/>
      <c r="W56" s="1013"/>
      <c r="X56" s="1013"/>
      <c r="Y56" s="1013"/>
      <c r="Z56" s="1013"/>
      <c r="AA56" s="1013"/>
      <c r="AB56" s="1013"/>
      <c r="AC56" s="1013"/>
      <c r="AD56" s="1013"/>
      <c r="AE56" s="1013"/>
      <c r="AF56" s="1013"/>
      <c r="AG56" s="1013"/>
      <c r="AH56" s="1013"/>
      <c r="AI56" s="1013"/>
      <c r="AJ56" s="1013"/>
      <c r="AK56" s="1013"/>
      <c r="AL56" s="1013"/>
      <c r="AM56" s="1013"/>
      <c r="AN56" s="604"/>
      <c r="AO56" s="604"/>
      <c r="AP56" s="604"/>
      <c r="AQ56" s="604"/>
      <c r="AR56" s="604"/>
      <c r="AS56" s="604"/>
      <c r="AT56" s="604"/>
    </row>
    <row r="57" spans="2:46" s="23" customFormat="1" ht="13.35" customHeight="1" x14ac:dyDescent="0.2">
      <c r="B57" s="765"/>
      <c r="C57" s="765"/>
      <c r="D57" s="765"/>
      <c r="E57" s="765"/>
      <c r="F57" s="765"/>
      <c r="G57" s="978"/>
      <c r="H57" s="978"/>
      <c r="I57" s="978"/>
      <c r="J57" s="978"/>
      <c r="K57" s="978"/>
      <c r="L57" s="978"/>
      <c r="M57" s="978"/>
      <c r="N57" s="978"/>
      <c r="O57" s="978"/>
      <c r="P57" s="765"/>
      <c r="Q57" s="1013"/>
      <c r="R57" s="1013"/>
      <c r="S57" s="1013"/>
      <c r="T57" s="1013"/>
      <c r="U57" s="1013"/>
      <c r="V57" s="1013"/>
      <c r="W57" s="1013"/>
      <c r="X57" s="1013"/>
      <c r="Y57" s="1013"/>
      <c r="Z57" s="1013"/>
      <c r="AA57" s="1013"/>
      <c r="AB57" s="1013"/>
      <c r="AC57" s="1013"/>
      <c r="AD57" s="1013"/>
      <c r="AE57" s="1013"/>
      <c r="AF57" s="1013"/>
      <c r="AG57" s="1013"/>
      <c r="AH57" s="1013"/>
      <c r="AI57" s="1013"/>
      <c r="AJ57" s="1013"/>
      <c r="AK57" s="1013"/>
      <c r="AL57" s="1013"/>
      <c r="AM57" s="1013"/>
      <c r="AN57" s="604"/>
      <c r="AO57" s="604"/>
      <c r="AP57" s="604"/>
      <c r="AQ57" s="604"/>
      <c r="AR57" s="604"/>
      <c r="AS57" s="604"/>
      <c r="AT57" s="604"/>
    </row>
    <row r="58" spans="2:46" ht="11.25" x14ac:dyDescent="0.2">
      <c r="B58" s="992"/>
      <c r="C58" s="977"/>
      <c r="D58" s="977"/>
      <c r="E58" s="977"/>
      <c r="F58" s="977"/>
      <c r="G58" s="992"/>
      <c r="H58" s="992"/>
      <c r="I58" s="992"/>
      <c r="J58" s="992"/>
      <c r="K58" s="992"/>
      <c r="L58" s="992"/>
      <c r="M58" s="992"/>
      <c r="N58" s="992"/>
      <c r="O58" s="992"/>
      <c r="P58" s="992"/>
      <c r="Q58" s="1013"/>
      <c r="R58" s="1013"/>
      <c r="S58" s="1013"/>
      <c r="T58" s="1013"/>
      <c r="U58" s="1013"/>
      <c r="V58" s="1013"/>
      <c r="W58" s="1013"/>
      <c r="X58" s="1013"/>
      <c r="Y58" s="1013"/>
      <c r="Z58" s="1013"/>
      <c r="AA58" s="1013"/>
      <c r="AB58" s="1013"/>
      <c r="AC58" s="1013"/>
      <c r="AD58" s="1013"/>
      <c r="AE58" s="1013"/>
      <c r="AF58" s="1013"/>
      <c r="AG58" s="1013"/>
      <c r="AH58" s="1013"/>
      <c r="AI58" s="1013"/>
      <c r="AJ58" s="1013"/>
      <c r="AK58" s="1013"/>
      <c r="AL58" s="1013"/>
      <c r="AM58" s="1013"/>
      <c r="AN58" s="604"/>
      <c r="AO58" s="604"/>
      <c r="AP58" s="604"/>
      <c r="AQ58" s="604"/>
      <c r="AR58" s="604"/>
      <c r="AS58" s="604"/>
      <c r="AT58" s="604"/>
    </row>
    <row r="59" spans="2:46" x14ac:dyDescent="0.2">
      <c r="B59" s="765"/>
      <c r="C59" s="977"/>
      <c r="D59" s="977"/>
      <c r="E59" s="977"/>
      <c r="F59" s="977"/>
      <c r="G59" s="978"/>
      <c r="H59" s="978"/>
      <c r="I59" s="978"/>
      <c r="J59" s="978"/>
      <c r="K59" s="978"/>
      <c r="L59" s="978"/>
      <c r="M59" s="978"/>
      <c r="N59" s="978"/>
      <c r="O59" s="978"/>
      <c r="P59" s="978"/>
      <c r="Q59" s="1013"/>
      <c r="R59" s="1013"/>
      <c r="S59" s="1013"/>
      <c r="T59" s="1013"/>
      <c r="U59" s="1013"/>
      <c r="V59" s="1013"/>
      <c r="W59" s="1013"/>
      <c r="X59" s="1013"/>
      <c r="Y59" s="1013"/>
      <c r="Z59" s="1013"/>
      <c r="AA59" s="1013"/>
      <c r="AB59" s="1013"/>
      <c r="AC59" s="1013"/>
      <c r="AD59" s="1013"/>
      <c r="AE59" s="1013"/>
      <c r="AF59" s="1013"/>
      <c r="AG59" s="1013"/>
      <c r="AH59" s="1013"/>
      <c r="AI59" s="1013"/>
      <c r="AJ59" s="1013"/>
      <c r="AK59" s="1013"/>
      <c r="AL59" s="1013"/>
      <c r="AM59" s="1013"/>
      <c r="AN59" s="604"/>
      <c r="AO59" s="604"/>
      <c r="AP59" s="604"/>
      <c r="AQ59" s="604"/>
      <c r="AR59" s="604"/>
      <c r="AS59" s="604"/>
      <c r="AT59" s="604"/>
    </row>
    <row r="60" spans="2:46" x14ac:dyDescent="0.2">
      <c r="B60" s="765"/>
      <c r="C60" s="977"/>
      <c r="D60" s="1025"/>
      <c r="E60" s="1025"/>
      <c r="F60" s="1025"/>
      <c r="G60" s="978"/>
      <c r="H60" s="978"/>
      <c r="I60" s="978"/>
      <c r="J60" s="978"/>
      <c r="K60" s="978"/>
      <c r="L60" s="978"/>
      <c r="M60" s="978"/>
      <c r="N60" s="978"/>
      <c r="O60" s="978"/>
      <c r="P60" s="978"/>
      <c r="Q60" s="1013"/>
      <c r="R60" s="1013"/>
      <c r="S60" s="1013"/>
      <c r="T60" s="1013"/>
      <c r="U60" s="1013"/>
      <c r="V60" s="1013"/>
      <c r="W60" s="1013"/>
      <c r="X60" s="1013"/>
      <c r="Y60" s="1013"/>
      <c r="Z60" s="1013"/>
      <c r="AA60" s="1013"/>
      <c r="AB60" s="1013"/>
      <c r="AC60" s="1013"/>
      <c r="AD60" s="1013"/>
      <c r="AE60" s="1013"/>
      <c r="AF60" s="1013"/>
      <c r="AG60" s="1013"/>
      <c r="AH60" s="1013"/>
      <c r="AI60" s="1013"/>
      <c r="AJ60" s="1013"/>
      <c r="AK60" s="1013"/>
      <c r="AL60" s="1013"/>
      <c r="AM60" s="1013"/>
      <c r="AN60" s="604"/>
      <c r="AO60" s="604"/>
      <c r="AP60" s="604"/>
      <c r="AQ60" s="604"/>
      <c r="AR60" s="604"/>
      <c r="AS60" s="604"/>
      <c r="AT60" s="604"/>
    </row>
    <row r="61" spans="2:46" x14ac:dyDescent="0.2">
      <c r="B61" s="765"/>
      <c r="C61" s="982"/>
      <c r="D61" s="982"/>
      <c r="E61" s="983"/>
      <c r="F61" s="983"/>
      <c r="G61" s="984"/>
      <c r="H61" s="984"/>
      <c r="I61" s="983"/>
      <c r="J61" s="983"/>
      <c r="K61" s="984"/>
      <c r="L61" s="984"/>
      <c r="M61" s="984"/>
      <c r="N61" s="984"/>
      <c r="O61" s="984"/>
      <c r="P61" s="978"/>
      <c r="Q61" s="1013"/>
      <c r="R61" s="1013"/>
      <c r="S61" s="1013"/>
      <c r="T61" s="1013"/>
      <c r="U61" s="1013"/>
      <c r="V61" s="1013"/>
      <c r="W61" s="1013"/>
      <c r="X61" s="1013"/>
      <c r="Y61" s="1013"/>
      <c r="Z61" s="1013"/>
      <c r="AA61" s="1013"/>
      <c r="AB61" s="1013"/>
      <c r="AC61" s="1013"/>
      <c r="AD61" s="1013"/>
      <c r="AE61" s="1013"/>
      <c r="AF61" s="1013"/>
      <c r="AG61" s="1013"/>
      <c r="AH61" s="1013"/>
      <c r="AI61" s="1013"/>
      <c r="AJ61" s="1013"/>
      <c r="AK61" s="1013"/>
      <c r="AL61" s="1013"/>
      <c r="AM61" s="1013"/>
      <c r="AN61" s="604"/>
      <c r="AO61" s="604"/>
      <c r="AP61" s="604"/>
      <c r="AQ61" s="604"/>
      <c r="AR61" s="604"/>
      <c r="AS61" s="604"/>
      <c r="AT61" s="604"/>
    </row>
    <row r="62" spans="2:46" x14ac:dyDescent="0.2">
      <c r="B62" s="765"/>
      <c r="C62" s="985"/>
      <c r="D62" s="986"/>
      <c r="E62" s="987"/>
      <c r="F62" s="987"/>
      <c r="G62" s="988"/>
      <c r="H62" s="988"/>
      <c r="I62" s="987"/>
      <c r="J62" s="987"/>
      <c r="K62" s="988"/>
      <c r="L62" s="988"/>
      <c r="M62" s="988"/>
      <c r="N62" s="988"/>
      <c r="O62" s="988"/>
      <c r="P62" s="978"/>
      <c r="Q62" s="1013"/>
      <c r="R62" s="1013"/>
      <c r="S62" s="1013"/>
      <c r="T62" s="1013"/>
      <c r="U62" s="1013"/>
      <c r="V62" s="1013"/>
      <c r="W62" s="1013"/>
      <c r="X62" s="1013"/>
      <c r="Y62" s="1013"/>
      <c r="Z62" s="1013"/>
      <c r="AA62" s="1013"/>
      <c r="AB62" s="1013"/>
      <c r="AC62" s="1013"/>
      <c r="AD62" s="1013"/>
      <c r="AE62" s="1013"/>
      <c r="AF62" s="1013"/>
      <c r="AG62" s="1013"/>
      <c r="AH62" s="1013"/>
      <c r="AI62" s="1013"/>
      <c r="AJ62" s="1013"/>
      <c r="AK62" s="1013"/>
      <c r="AL62" s="1013"/>
      <c r="AM62" s="1013"/>
      <c r="AN62" s="604"/>
      <c r="AO62" s="604"/>
      <c r="AP62" s="604"/>
      <c r="AQ62" s="604"/>
      <c r="AR62" s="604"/>
      <c r="AS62" s="604"/>
      <c r="AT62" s="604"/>
    </row>
    <row r="63" spans="2:46" x14ac:dyDescent="0.2">
      <c r="B63" s="765"/>
      <c r="C63" s="977"/>
      <c r="D63" s="1027"/>
      <c r="E63" s="977"/>
      <c r="F63" s="977"/>
      <c r="G63" s="990"/>
      <c r="H63" s="990"/>
      <c r="I63" s="990"/>
      <c r="J63" s="990"/>
      <c r="K63" s="990"/>
      <c r="L63" s="990"/>
      <c r="M63" s="990"/>
      <c r="N63" s="990"/>
      <c r="O63" s="990"/>
      <c r="P63" s="978"/>
      <c r="Q63" s="1013"/>
      <c r="R63" s="1013"/>
      <c r="S63" s="1013"/>
      <c r="T63" s="1013"/>
      <c r="U63" s="1013"/>
      <c r="V63" s="1013"/>
      <c r="W63" s="1013"/>
      <c r="X63" s="1013"/>
      <c r="Y63" s="1013"/>
      <c r="Z63" s="1013"/>
      <c r="AA63" s="1013"/>
      <c r="AB63" s="1013"/>
      <c r="AC63" s="1013"/>
      <c r="AD63" s="1013"/>
      <c r="AE63" s="1013"/>
      <c r="AF63" s="1013"/>
      <c r="AG63" s="1013"/>
      <c r="AH63" s="1013"/>
      <c r="AI63" s="1013"/>
      <c r="AJ63" s="1013"/>
      <c r="AK63" s="1013"/>
      <c r="AL63" s="1013"/>
      <c r="AM63" s="1013"/>
      <c r="AN63" s="604"/>
      <c r="AO63" s="604"/>
      <c r="AP63" s="604"/>
      <c r="AQ63" s="604"/>
      <c r="AR63" s="604"/>
      <c r="AS63" s="604"/>
      <c r="AT63" s="604"/>
    </row>
    <row r="64" spans="2:46" x14ac:dyDescent="0.2">
      <c r="B64" s="765"/>
      <c r="C64" s="977"/>
      <c r="D64" s="977"/>
      <c r="E64" s="977"/>
      <c r="F64" s="977"/>
      <c r="G64" s="990"/>
      <c r="H64" s="990"/>
      <c r="I64" s="990"/>
      <c r="J64" s="990"/>
      <c r="K64" s="990"/>
      <c r="L64" s="990"/>
      <c r="M64" s="990"/>
      <c r="N64" s="990"/>
      <c r="O64" s="990"/>
      <c r="P64" s="978"/>
      <c r="Q64" s="1013"/>
      <c r="R64" s="1013"/>
      <c r="S64" s="1013"/>
      <c r="T64" s="1013"/>
      <c r="U64" s="1013"/>
      <c r="V64" s="1013"/>
      <c r="W64" s="1013"/>
      <c r="X64" s="1013"/>
      <c r="Y64" s="1013"/>
      <c r="Z64" s="1013"/>
      <c r="AA64" s="1013"/>
      <c r="AB64" s="1013"/>
      <c r="AC64" s="1013"/>
      <c r="AD64" s="1013"/>
      <c r="AE64" s="1013"/>
      <c r="AF64" s="1013"/>
      <c r="AG64" s="1013"/>
      <c r="AH64" s="1013"/>
      <c r="AI64" s="1013"/>
      <c r="AJ64" s="1013"/>
      <c r="AK64" s="1013"/>
      <c r="AL64" s="1013"/>
      <c r="AM64" s="1013"/>
      <c r="AN64" s="604"/>
      <c r="AO64" s="604"/>
      <c r="AP64" s="604"/>
      <c r="AQ64" s="604"/>
      <c r="AR64" s="604"/>
      <c r="AS64" s="604"/>
      <c r="AT64" s="604"/>
    </row>
    <row r="65" spans="2:47" x14ac:dyDescent="0.2">
      <c r="B65" s="765"/>
      <c r="C65" s="977"/>
      <c r="D65" s="977"/>
      <c r="E65" s="977"/>
      <c r="F65" s="1028"/>
      <c r="G65" s="990"/>
      <c r="H65" s="1028"/>
      <c r="I65" s="990"/>
      <c r="J65" s="990"/>
      <c r="K65" s="990"/>
      <c r="L65" s="990"/>
      <c r="M65" s="990"/>
      <c r="N65" s="990"/>
      <c r="O65" s="990"/>
      <c r="P65" s="978"/>
      <c r="Q65" s="1013"/>
      <c r="R65" s="1013"/>
      <c r="S65" s="1013"/>
      <c r="T65" s="1013"/>
      <c r="U65" s="1013"/>
      <c r="V65" s="1013"/>
      <c r="W65" s="1013"/>
      <c r="X65" s="1013"/>
      <c r="Y65" s="1013"/>
      <c r="Z65" s="1013"/>
      <c r="AA65" s="1013"/>
      <c r="AB65" s="1013"/>
      <c r="AC65" s="1013"/>
      <c r="AD65" s="1013"/>
      <c r="AE65" s="1013"/>
      <c r="AF65" s="1013"/>
      <c r="AG65" s="1013"/>
      <c r="AH65" s="1013"/>
      <c r="AI65" s="1013"/>
      <c r="AJ65" s="1013"/>
      <c r="AK65" s="1013"/>
      <c r="AL65" s="1013"/>
      <c r="AM65" s="1013"/>
      <c r="AN65" s="604"/>
      <c r="AO65" s="604"/>
      <c r="AP65" s="604"/>
      <c r="AQ65" s="604"/>
      <c r="AR65" s="604"/>
      <c r="AS65" s="604"/>
      <c r="AT65" s="604"/>
    </row>
    <row r="66" spans="2:47" x14ac:dyDescent="0.2">
      <c r="B66" s="765"/>
      <c r="C66" s="977"/>
      <c r="D66" s="977"/>
      <c r="E66" s="977"/>
      <c r="F66" s="977"/>
      <c r="G66" s="990"/>
      <c r="H66" s="990"/>
      <c r="I66" s="990"/>
      <c r="J66" s="990"/>
      <c r="K66" s="990"/>
      <c r="L66" s="990"/>
      <c r="M66" s="990"/>
      <c r="N66" s="990"/>
      <c r="O66" s="990"/>
      <c r="P66" s="978"/>
      <c r="Q66" s="1013"/>
      <c r="R66" s="1013"/>
      <c r="S66" s="1013"/>
      <c r="T66" s="1013"/>
      <c r="U66" s="1013"/>
      <c r="V66" s="1013"/>
      <c r="W66" s="1013"/>
      <c r="X66" s="1013"/>
      <c r="Y66" s="1013"/>
      <c r="Z66" s="1013"/>
      <c r="AA66" s="1013"/>
      <c r="AB66" s="1013"/>
      <c r="AC66" s="1013"/>
      <c r="AD66" s="1013"/>
      <c r="AE66" s="1013"/>
      <c r="AF66" s="1013"/>
      <c r="AG66" s="1013"/>
      <c r="AH66" s="1013"/>
      <c r="AI66" s="1013"/>
      <c r="AJ66" s="1013"/>
      <c r="AK66" s="1013"/>
      <c r="AL66" s="1013"/>
      <c r="AM66" s="1013"/>
      <c r="AN66" s="604"/>
      <c r="AO66" s="604"/>
      <c r="AP66" s="604"/>
      <c r="AQ66" s="604"/>
      <c r="AR66" s="604"/>
      <c r="AS66" s="604"/>
      <c r="AT66" s="604"/>
    </row>
    <row r="67" spans="2:47" x14ac:dyDescent="0.2">
      <c r="B67" s="765"/>
      <c r="C67" s="729"/>
      <c r="D67" s="1029"/>
      <c r="E67" s="1029"/>
      <c r="F67" s="1030"/>
      <c r="G67" s="1217"/>
      <c r="H67" s="1217"/>
      <c r="I67" s="1217"/>
      <c r="J67" s="1218"/>
      <c r="K67" s="1218"/>
      <c r="L67" s="1218"/>
      <c r="M67" s="1218"/>
      <c r="N67" s="1218"/>
      <c r="O67" s="1218"/>
      <c r="P67" s="1026"/>
      <c r="Q67" s="1013"/>
      <c r="R67" s="1013"/>
      <c r="S67" s="1013"/>
      <c r="T67" s="1013"/>
      <c r="U67" s="1013"/>
      <c r="V67" s="1013"/>
      <c r="W67" s="1013"/>
      <c r="X67" s="1013"/>
      <c r="Y67" s="1013"/>
      <c r="Z67" s="1013"/>
      <c r="AA67" s="1013"/>
      <c r="AB67" s="1013"/>
      <c r="AC67" s="1013"/>
      <c r="AD67" s="1013"/>
      <c r="AE67" s="1013"/>
      <c r="AF67" s="1013"/>
      <c r="AG67" s="1013"/>
      <c r="AH67" s="1013"/>
      <c r="AI67" s="1013"/>
      <c r="AJ67" s="1013"/>
      <c r="AK67" s="1013"/>
      <c r="AL67" s="1013"/>
      <c r="AM67" s="1013"/>
      <c r="AN67" s="604"/>
      <c r="AO67" s="604"/>
      <c r="AP67" s="604"/>
      <c r="AQ67" s="604"/>
      <c r="AR67" s="604"/>
      <c r="AS67" s="604"/>
      <c r="AT67" s="604"/>
      <c r="AU67" s="77"/>
    </row>
    <row r="68" spans="2:47" x14ac:dyDescent="0.2">
      <c r="B68" s="765"/>
      <c r="C68" s="729"/>
      <c r="D68" s="1031"/>
      <c r="E68" s="1031"/>
      <c r="F68" s="1031"/>
      <c r="G68" s="1031"/>
      <c r="H68" s="1031"/>
      <c r="I68" s="1031"/>
      <c r="J68" s="1031"/>
      <c r="K68" s="1031"/>
      <c r="L68" s="1031"/>
      <c r="M68" s="1031"/>
      <c r="N68" s="1031"/>
      <c r="O68" s="1031"/>
      <c r="P68" s="707"/>
      <c r="Q68" s="1013"/>
      <c r="R68" s="1013"/>
      <c r="S68" s="1013"/>
      <c r="T68" s="1013"/>
      <c r="U68" s="1013"/>
      <c r="V68" s="1013"/>
      <c r="W68" s="1013"/>
      <c r="X68" s="1013"/>
      <c r="Y68" s="1013"/>
      <c r="Z68" s="1013"/>
      <c r="AA68" s="1013"/>
      <c r="AB68" s="1013"/>
      <c r="AC68" s="1013"/>
      <c r="AD68" s="978"/>
      <c r="AE68" s="978"/>
      <c r="AF68" s="978"/>
      <c r="AG68" s="978"/>
      <c r="AH68" s="978"/>
      <c r="AI68" s="978"/>
      <c r="AJ68" s="978"/>
      <c r="AK68" s="978"/>
      <c r="AL68" s="978"/>
      <c r="AM68" s="978"/>
    </row>
    <row r="69" spans="2:47" x14ac:dyDescent="0.2">
      <c r="B69" s="765"/>
      <c r="C69" s="741"/>
      <c r="D69" s="1032"/>
      <c r="E69" s="1033"/>
      <c r="F69" s="1033"/>
      <c r="G69" s="1032"/>
      <c r="H69" s="1033"/>
      <c r="I69" s="1033"/>
      <c r="J69" s="1032"/>
      <c r="K69" s="1033"/>
      <c r="L69" s="1033"/>
      <c r="M69" s="1032"/>
      <c r="N69" s="1033"/>
      <c r="O69" s="1033"/>
      <c r="P69" s="707"/>
      <c r="Q69" s="1013"/>
      <c r="R69" s="1013"/>
      <c r="S69" s="1013"/>
      <c r="T69" s="1013"/>
      <c r="U69" s="1013"/>
      <c r="V69" s="1013"/>
      <c r="W69" s="1013"/>
      <c r="X69" s="1013"/>
      <c r="Y69" s="1013"/>
      <c r="Z69" s="1013"/>
      <c r="AA69" s="1013"/>
      <c r="AB69" s="1013"/>
      <c r="AC69" s="1013"/>
      <c r="AD69" s="978"/>
      <c r="AE69" s="978"/>
      <c r="AF69" s="978"/>
      <c r="AG69" s="978"/>
      <c r="AH69" s="978"/>
      <c r="AI69" s="978"/>
      <c r="AJ69" s="978"/>
      <c r="AK69" s="978"/>
      <c r="AL69" s="978"/>
      <c r="AM69" s="978"/>
    </row>
    <row r="70" spans="2:47" x14ac:dyDescent="0.2">
      <c r="B70" s="765"/>
      <c r="C70" s="741"/>
      <c r="D70" s="1032"/>
      <c r="E70" s="1033"/>
      <c r="F70" s="1033"/>
      <c r="G70" s="1032"/>
      <c r="H70" s="1033"/>
      <c r="I70" s="1033"/>
      <c r="J70" s="1032"/>
      <c r="K70" s="1033"/>
      <c r="L70" s="1033"/>
      <c r="M70" s="1032"/>
      <c r="N70" s="1033"/>
      <c r="O70" s="1033"/>
      <c r="P70" s="707"/>
      <c r="Q70" s="1013"/>
      <c r="R70" s="1013"/>
      <c r="S70" s="1013"/>
      <c r="T70" s="1013"/>
      <c r="U70" s="1013"/>
      <c r="V70" s="1013"/>
      <c r="W70" s="1013"/>
      <c r="X70" s="1013"/>
      <c r="Y70" s="1013"/>
      <c r="Z70" s="1013"/>
      <c r="AA70" s="1013"/>
      <c r="AB70" s="1013"/>
      <c r="AC70" s="1013"/>
      <c r="AD70" s="978"/>
      <c r="AE70" s="978"/>
      <c r="AF70" s="978"/>
      <c r="AG70" s="978"/>
      <c r="AH70" s="978"/>
      <c r="AI70" s="978"/>
      <c r="AJ70" s="978"/>
      <c r="AK70" s="978"/>
      <c r="AL70" s="978"/>
      <c r="AM70" s="978"/>
    </row>
    <row r="71" spans="2:47" x14ac:dyDescent="0.2">
      <c r="B71" s="765"/>
      <c r="C71" s="741"/>
      <c r="D71" s="1032"/>
      <c r="E71" s="1033"/>
      <c r="F71" s="1033"/>
      <c r="G71" s="1032"/>
      <c r="H71" s="1033"/>
      <c r="I71" s="1033"/>
      <c r="J71" s="1032"/>
      <c r="K71" s="1033"/>
      <c r="L71" s="1033"/>
      <c r="M71" s="1032"/>
      <c r="N71" s="1033"/>
      <c r="O71" s="1033"/>
      <c r="P71" s="707"/>
      <c r="Q71" s="1013"/>
      <c r="R71" s="1013"/>
      <c r="S71" s="1013"/>
      <c r="T71" s="1013"/>
      <c r="U71" s="1013"/>
      <c r="V71" s="1013"/>
      <c r="W71" s="1013"/>
      <c r="X71" s="1013"/>
      <c r="Y71" s="1013"/>
      <c r="Z71" s="1013"/>
      <c r="AA71" s="1013"/>
      <c r="AB71" s="1013"/>
      <c r="AC71" s="1013"/>
      <c r="AD71" s="978"/>
      <c r="AE71" s="978"/>
      <c r="AF71" s="978"/>
      <c r="AG71" s="978"/>
      <c r="AH71" s="978"/>
      <c r="AI71" s="978"/>
      <c r="AJ71" s="978"/>
      <c r="AK71" s="978"/>
      <c r="AL71" s="978"/>
      <c r="AM71" s="978"/>
    </row>
    <row r="72" spans="2:47" x14ac:dyDescent="0.2">
      <c r="B72" s="765"/>
      <c r="C72" s="741"/>
      <c r="D72" s="1032"/>
      <c r="E72" s="1033"/>
      <c r="F72" s="1033"/>
      <c r="G72" s="1032"/>
      <c r="H72" s="1033"/>
      <c r="I72" s="1033"/>
      <c r="J72" s="1032"/>
      <c r="K72" s="1033"/>
      <c r="L72" s="1033"/>
      <c r="M72" s="1032"/>
      <c r="N72" s="1033"/>
      <c r="O72" s="1033"/>
      <c r="P72" s="707"/>
      <c r="Q72" s="1034"/>
      <c r="R72" s="1216"/>
      <c r="S72" s="1216"/>
      <c r="T72" s="1216"/>
      <c r="U72" s="1216"/>
      <c r="V72" s="1216"/>
      <c r="W72" s="1216"/>
      <c r="X72" s="1216"/>
      <c r="Y72" s="1216"/>
      <c r="Z72" s="1216"/>
      <c r="AA72" s="1216"/>
      <c r="AB72" s="1216"/>
      <c r="AC72" s="1216"/>
      <c r="AD72" s="978"/>
      <c r="AE72" s="978"/>
      <c r="AF72" s="978"/>
      <c r="AG72" s="978"/>
      <c r="AH72" s="978"/>
      <c r="AI72" s="978"/>
      <c r="AJ72" s="978"/>
      <c r="AK72" s="978"/>
      <c r="AL72" s="978"/>
      <c r="AM72" s="978"/>
    </row>
    <row r="73" spans="2:47" ht="14.25" x14ac:dyDescent="0.2">
      <c r="B73" s="765"/>
      <c r="C73" s="741"/>
      <c r="D73" s="1032"/>
      <c r="E73" s="1033"/>
      <c r="F73" s="1033"/>
      <c r="G73" s="1032"/>
      <c r="H73" s="1033"/>
      <c r="I73" s="1033"/>
      <c r="J73" s="1032"/>
      <c r="K73" s="1033"/>
      <c r="L73" s="1033"/>
      <c r="M73" s="1032"/>
      <c r="N73" s="1033"/>
      <c r="O73" s="1033"/>
      <c r="P73" s="707"/>
      <c r="Q73" s="1035"/>
      <c r="R73" s="1035"/>
      <c r="S73" s="1035"/>
      <c r="T73" s="1035"/>
      <c r="U73" s="1035"/>
      <c r="V73" s="1035"/>
      <c r="W73" s="1035"/>
      <c r="X73" s="1035"/>
      <c r="Y73" s="1035"/>
      <c r="Z73" s="1035"/>
      <c r="AA73" s="1035"/>
      <c r="AB73" s="1035"/>
      <c r="AC73" s="1035"/>
      <c r="AD73" s="978"/>
      <c r="AE73" s="978"/>
      <c r="AF73" s="978"/>
      <c r="AG73" s="978"/>
      <c r="AH73" s="978"/>
      <c r="AI73" s="978"/>
      <c r="AJ73" s="978"/>
      <c r="AK73" s="978"/>
      <c r="AL73" s="978"/>
      <c r="AM73" s="978"/>
    </row>
    <row r="74" spans="2:47" x14ac:dyDescent="0.2">
      <c r="B74" s="765"/>
      <c r="C74" s="741"/>
      <c r="D74" s="1032"/>
      <c r="E74" s="1033"/>
      <c r="F74" s="1033"/>
      <c r="G74" s="1032"/>
      <c r="H74" s="1033"/>
      <c r="I74" s="1033"/>
      <c r="J74" s="1032"/>
      <c r="K74" s="1033"/>
      <c r="L74" s="1033"/>
      <c r="M74" s="1032"/>
      <c r="N74" s="1033"/>
      <c r="O74" s="1033"/>
      <c r="P74" s="707"/>
      <c r="Q74" s="1036"/>
      <c r="R74" s="1037"/>
      <c r="S74" s="1038"/>
      <c r="T74" s="1038"/>
      <c r="U74" s="1037"/>
      <c r="V74" s="1038"/>
      <c r="W74" s="1038"/>
      <c r="X74" s="1037"/>
      <c r="Y74" s="1038"/>
      <c r="Z74" s="1038"/>
      <c r="AA74" s="1037"/>
      <c r="AB74" s="1038"/>
      <c r="AC74" s="1038"/>
      <c r="AD74" s="978"/>
      <c r="AE74" s="978"/>
      <c r="AF74" s="978"/>
      <c r="AG74" s="978"/>
      <c r="AH74" s="978"/>
      <c r="AI74" s="978"/>
      <c r="AJ74" s="978"/>
      <c r="AK74" s="978"/>
      <c r="AL74" s="978"/>
      <c r="AM74" s="978"/>
    </row>
    <row r="75" spans="2:47" x14ac:dyDescent="0.2">
      <c r="B75" s="765"/>
      <c r="C75" s="741"/>
      <c r="D75" s="1032"/>
      <c r="E75" s="1033"/>
      <c r="F75" s="1033"/>
      <c r="G75" s="1032"/>
      <c r="H75" s="1033"/>
      <c r="I75" s="1033"/>
      <c r="J75" s="1032"/>
      <c r="K75" s="1033"/>
      <c r="L75" s="1033"/>
      <c r="M75" s="1032"/>
      <c r="N75" s="1033"/>
      <c r="O75" s="1033"/>
      <c r="P75" s="707"/>
      <c r="Q75" s="1036"/>
      <c r="R75" s="1037"/>
      <c r="S75" s="1038"/>
      <c r="T75" s="1038"/>
      <c r="U75" s="1037"/>
      <c r="V75" s="1038"/>
      <c r="W75" s="1038"/>
      <c r="X75" s="1037"/>
      <c r="Y75" s="1038"/>
      <c r="Z75" s="1038"/>
      <c r="AA75" s="1037"/>
      <c r="AB75" s="1038"/>
      <c r="AC75" s="1038"/>
      <c r="AD75" s="978"/>
      <c r="AE75" s="978"/>
      <c r="AF75" s="978"/>
      <c r="AG75" s="978"/>
      <c r="AH75" s="978"/>
      <c r="AI75" s="978"/>
      <c r="AJ75" s="978"/>
      <c r="AK75" s="978"/>
      <c r="AL75" s="978"/>
      <c r="AM75" s="978"/>
    </row>
    <row r="76" spans="2:47" x14ac:dyDescent="0.2">
      <c r="B76" s="765"/>
      <c r="C76" s="741"/>
      <c r="D76" s="1032"/>
      <c r="E76" s="1033"/>
      <c r="F76" s="1033"/>
      <c r="G76" s="1032"/>
      <c r="H76" s="1033"/>
      <c r="I76" s="1033"/>
      <c r="J76" s="1032"/>
      <c r="K76" s="1033"/>
      <c r="L76" s="1033"/>
      <c r="M76" s="1032"/>
      <c r="N76" s="1033"/>
      <c r="O76" s="1033"/>
      <c r="P76" s="707"/>
      <c r="Q76" s="1036"/>
      <c r="R76" s="1037"/>
      <c r="S76" s="1038"/>
      <c r="T76" s="1038"/>
      <c r="U76" s="1037"/>
      <c r="V76" s="1038"/>
      <c r="W76" s="1038"/>
      <c r="X76" s="1037"/>
      <c r="Y76" s="1038"/>
      <c r="Z76" s="1038"/>
      <c r="AA76" s="1037"/>
      <c r="AB76" s="1038"/>
      <c r="AC76" s="1038"/>
      <c r="AD76" s="978"/>
      <c r="AE76" s="978"/>
      <c r="AF76" s="978"/>
      <c r="AG76" s="978"/>
      <c r="AH76" s="978"/>
      <c r="AI76" s="978"/>
      <c r="AJ76" s="978"/>
      <c r="AK76" s="978"/>
      <c r="AL76" s="978"/>
      <c r="AM76" s="978"/>
    </row>
    <row r="77" spans="2:47" x14ac:dyDescent="0.2">
      <c r="B77" s="765"/>
      <c r="C77" s="741"/>
      <c r="D77" s="1032"/>
      <c r="E77" s="1033"/>
      <c r="F77" s="1033"/>
      <c r="G77" s="1032"/>
      <c r="H77" s="1033"/>
      <c r="I77" s="1033"/>
      <c r="J77" s="1032"/>
      <c r="K77" s="1033"/>
      <c r="L77" s="1033"/>
      <c r="M77" s="1032"/>
      <c r="N77" s="1033"/>
      <c r="O77" s="1033"/>
      <c r="P77" s="707"/>
      <c r="Q77" s="1036"/>
      <c r="R77" s="1037"/>
      <c r="S77" s="1038"/>
      <c r="T77" s="1038"/>
      <c r="U77" s="1037"/>
      <c r="V77" s="1038"/>
      <c r="W77" s="1038"/>
      <c r="X77" s="1037"/>
      <c r="Y77" s="1038"/>
      <c r="Z77" s="1038"/>
      <c r="AA77" s="1037"/>
      <c r="AB77" s="1038"/>
      <c r="AC77" s="1038"/>
      <c r="AD77" s="978"/>
      <c r="AE77" s="978"/>
      <c r="AF77" s="978"/>
      <c r="AG77" s="978"/>
      <c r="AH77" s="978"/>
      <c r="AI77" s="978"/>
      <c r="AJ77" s="978"/>
      <c r="AK77" s="978"/>
      <c r="AL77" s="978"/>
      <c r="AM77" s="978"/>
    </row>
    <row r="78" spans="2:47" x14ac:dyDescent="0.2">
      <c r="B78" s="765"/>
      <c r="C78" s="741"/>
      <c r="D78" s="1032"/>
      <c r="E78" s="1033"/>
      <c r="F78" s="1033"/>
      <c r="G78" s="1032"/>
      <c r="H78" s="1033"/>
      <c r="I78" s="1033"/>
      <c r="J78" s="1032"/>
      <c r="K78" s="1033"/>
      <c r="L78" s="1033"/>
      <c r="M78" s="1032"/>
      <c r="N78" s="1033"/>
      <c r="O78" s="1033"/>
      <c r="P78" s="707"/>
      <c r="Q78" s="1036"/>
      <c r="R78" s="1037"/>
      <c r="S78" s="1038"/>
      <c r="T78" s="1038"/>
      <c r="U78" s="1037"/>
      <c r="V78" s="1038"/>
      <c r="W78" s="1038"/>
      <c r="X78" s="1037"/>
      <c r="Y78" s="1038"/>
      <c r="Z78" s="1038"/>
      <c r="AA78" s="1037"/>
      <c r="AB78" s="1038"/>
      <c r="AC78" s="1038"/>
      <c r="AD78" s="978"/>
      <c r="AE78" s="978"/>
      <c r="AF78" s="978"/>
      <c r="AG78" s="978"/>
      <c r="AH78" s="978"/>
      <c r="AI78" s="978"/>
      <c r="AJ78" s="978"/>
      <c r="AK78" s="978"/>
      <c r="AL78" s="978"/>
      <c r="AM78" s="978"/>
    </row>
    <row r="79" spans="2:47" ht="21" customHeight="1" x14ac:dyDescent="0.2">
      <c r="B79" s="765"/>
      <c r="C79" s="741"/>
      <c r="D79" s="1039"/>
      <c r="E79" s="1026"/>
      <c r="F79" s="1026"/>
      <c r="G79" s="1039"/>
      <c r="H79" s="1026"/>
      <c r="I79" s="1026"/>
      <c r="J79" s="1039"/>
      <c r="K79" s="1026"/>
      <c r="L79" s="1026"/>
      <c r="M79" s="1039"/>
      <c r="N79" s="1026"/>
      <c r="O79" s="1026"/>
      <c r="P79" s="707"/>
      <c r="Q79" s="1036"/>
      <c r="R79" s="1037"/>
      <c r="S79" s="1038"/>
      <c r="T79" s="1038"/>
      <c r="U79" s="1037"/>
      <c r="V79" s="1038"/>
      <c r="W79" s="1038"/>
      <c r="X79" s="1037"/>
      <c r="Y79" s="1038"/>
      <c r="Z79" s="1038"/>
      <c r="AA79" s="1037"/>
      <c r="AB79" s="1038"/>
      <c r="AC79" s="1038"/>
      <c r="AD79" s="978"/>
      <c r="AE79" s="978"/>
      <c r="AF79" s="978"/>
      <c r="AG79" s="978"/>
      <c r="AH79" s="978"/>
      <c r="AI79" s="978"/>
      <c r="AJ79" s="978"/>
      <c r="AK79" s="978"/>
      <c r="AL79" s="978"/>
      <c r="AM79" s="978"/>
    </row>
    <row r="80" spans="2:47" ht="13.5" customHeight="1" x14ac:dyDescent="0.2">
      <c r="B80" s="765"/>
      <c r="C80" s="741"/>
      <c r="D80" s="1032"/>
      <c r="E80" s="1033"/>
      <c r="F80" s="1033"/>
      <c r="G80" s="1032"/>
      <c r="H80" s="1033"/>
      <c r="I80" s="1033"/>
      <c r="J80" s="1032"/>
      <c r="K80" s="1033"/>
      <c r="L80" s="1033"/>
      <c r="M80" s="1032"/>
      <c r="N80" s="1033"/>
      <c r="O80" s="1033"/>
      <c r="P80" s="707"/>
      <c r="Q80" s="1036"/>
      <c r="R80" s="1037"/>
      <c r="S80" s="1038"/>
      <c r="T80" s="1038"/>
      <c r="U80" s="1037"/>
      <c r="V80" s="1038"/>
      <c r="W80" s="1038"/>
      <c r="X80" s="1037"/>
      <c r="Y80" s="1038"/>
      <c r="Z80" s="1038"/>
      <c r="AA80" s="1037"/>
      <c r="AB80" s="1038"/>
      <c r="AC80" s="1038"/>
      <c r="AD80" s="978"/>
      <c r="AE80" s="978"/>
      <c r="AF80" s="978"/>
      <c r="AG80" s="978"/>
      <c r="AH80" s="978"/>
      <c r="AI80" s="978"/>
      <c r="AJ80" s="978"/>
      <c r="AK80" s="978"/>
      <c r="AL80" s="978"/>
      <c r="AM80" s="978"/>
    </row>
    <row r="81" spans="2:39" ht="12.75" customHeight="1" x14ac:dyDescent="0.2">
      <c r="B81" s="765"/>
      <c r="C81" s="741"/>
      <c r="D81" s="1032"/>
      <c r="E81" s="1033"/>
      <c r="F81" s="1033"/>
      <c r="G81" s="1032"/>
      <c r="H81" s="1033"/>
      <c r="I81" s="1033"/>
      <c r="J81" s="1032"/>
      <c r="K81" s="1033"/>
      <c r="L81" s="1033"/>
      <c r="M81" s="1032"/>
      <c r="N81" s="1033"/>
      <c r="O81" s="1033"/>
      <c r="P81" s="707"/>
      <c r="Q81" s="1036"/>
      <c r="R81" s="1037"/>
      <c r="S81" s="1038"/>
      <c r="T81" s="1038"/>
      <c r="U81" s="1037"/>
      <c r="V81" s="1038"/>
      <c r="W81" s="1038"/>
      <c r="X81" s="1037"/>
      <c r="Y81" s="1038"/>
      <c r="Z81" s="1038"/>
      <c r="AA81" s="1037"/>
      <c r="AB81" s="1038"/>
      <c r="AC81" s="1038"/>
      <c r="AD81" s="978"/>
      <c r="AE81" s="978"/>
      <c r="AF81" s="978"/>
      <c r="AG81" s="978"/>
      <c r="AH81" s="978"/>
      <c r="AI81" s="978"/>
      <c r="AJ81" s="978"/>
      <c r="AK81" s="978"/>
      <c r="AL81" s="978"/>
      <c r="AM81" s="978"/>
    </row>
    <row r="82" spans="2:39" ht="15" customHeight="1" x14ac:dyDescent="0.2">
      <c r="B82" s="765"/>
      <c r="C82" s="741"/>
      <c r="D82" s="1040"/>
      <c r="E82" s="1026"/>
      <c r="F82" s="1026"/>
      <c r="G82" s="1040"/>
      <c r="H82" s="1033"/>
      <c r="I82" s="1033"/>
      <c r="J82" s="1040"/>
      <c r="K82" s="1033"/>
      <c r="L82" s="1033"/>
      <c r="M82" s="1040"/>
      <c r="N82" s="1033"/>
      <c r="O82" s="1033"/>
      <c r="P82" s="707"/>
      <c r="Q82" s="1036"/>
      <c r="R82" s="1037"/>
      <c r="S82" s="1038"/>
      <c r="T82" s="1038"/>
      <c r="U82" s="1037"/>
      <c r="V82" s="1038"/>
      <c r="W82" s="1038"/>
      <c r="X82" s="1037"/>
      <c r="Y82" s="1038"/>
      <c r="Z82" s="1038"/>
      <c r="AA82" s="1037"/>
      <c r="AB82" s="1038"/>
      <c r="AC82" s="1038"/>
      <c r="AD82" s="978"/>
      <c r="AE82" s="978"/>
      <c r="AF82" s="978"/>
      <c r="AG82" s="978"/>
      <c r="AH82" s="978"/>
      <c r="AI82" s="978"/>
      <c r="AJ82" s="978"/>
      <c r="AK82" s="978"/>
      <c r="AL82" s="978"/>
      <c r="AM82" s="978"/>
    </row>
    <row r="83" spans="2:39" ht="12.75" customHeight="1" x14ac:dyDescent="0.2">
      <c r="B83" s="765"/>
      <c r="C83" s="741"/>
      <c r="D83" s="1032"/>
      <c r="E83" s="1033"/>
      <c r="F83" s="1033"/>
      <c r="G83" s="1032"/>
      <c r="H83" s="1033"/>
      <c r="I83" s="1033"/>
      <c r="J83" s="1032"/>
      <c r="K83" s="1033"/>
      <c r="L83" s="1033"/>
      <c r="M83" s="1032"/>
      <c r="N83" s="1033"/>
      <c r="O83" s="1033"/>
      <c r="P83" s="1039"/>
      <c r="Q83" s="1036"/>
      <c r="R83" s="1037"/>
      <c r="S83" s="1038"/>
      <c r="T83" s="1038"/>
      <c r="U83" s="1037"/>
      <c r="V83" s="1038"/>
      <c r="W83" s="1038"/>
      <c r="X83" s="1037"/>
      <c r="Y83" s="1038"/>
      <c r="Z83" s="1038"/>
      <c r="AA83" s="1037"/>
      <c r="AB83" s="1038"/>
      <c r="AC83" s="1038"/>
      <c r="AD83" s="978"/>
      <c r="AE83" s="978"/>
      <c r="AF83" s="978"/>
      <c r="AG83" s="978"/>
      <c r="AH83" s="978"/>
      <c r="AI83" s="978"/>
      <c r="AJ83" s="978"/>
      <c r="AK83" s="978"/>
      <c r="AL83" s="978"/>
      <c r="AM83" s="978"/>
    </row>
    <row r="84" spans="2:39" x14ac:dyDescent="0.2">
      <c r="B84" s="765"/>
      <c r="C84" s="741"/>
      <c r="D84" s="1032"/>
      <c r="E84" s="1033"/>
      <c r="F84" s="1033"/>
      <c r="G84" s="1032"/>
      <c r="H84" s="1033"/>
      <c r="I84" s="1033"/>
      <c r="J84" s="1032"/>
      <c r="K84" s="1033"/>
      <c r="L84" s="1033"/>
      <c r="M84" s="1032"/>
      <c r="N84" s="1033"/>
      <c r="O84" s="1033"/>
      <c r="P84" s="707"/>
      <c r="Q84" s="1036"/>
      <c r="R84" s="1037"/>
      <c r="S84" s="1038"/>
      <c r="T84" s="1038"/>
      <c r="U84" s="1037"/>
      <c r="V84" s="1038"/>
      <c r="W84" s="1038"/>
      <c r="X84" s="1037"/>
      <c r="Y84" s="1038"/>
      <c r="Z84" s="1038"/>
      <c r="AA84" s="1037"/>
      <c r="AB84" s="1038"/>
      <c r="AC84" s="1038"/>
      <c r="AD84" s="978"/>
      <c r="AE84" s="978"/>
      <c r="AF84" s="978"/>
      <c r="AG84" s="978"/>
      <c r="AH84" s="978"/>
      <c r="AI84" s="978"/>
      <c r="AJ84" s="978"/>
      <c r="AK84" s="978"/>
      <c r="AL84" s="978"/>
      <c r="AM84" s="978"/>
    </row>
    <row r="85" spans="2:39" ht="13.5" customHeight="1" x14ac:dyDescent="0.2">
      <c r="B85" s="765"/>
      <c r="C85" s="741"/>
      <c r="D85" s="1040"/>
      <c r="E85" s="1026"/>
      <c r="F85" s="1026"/>
      <c r="G85" s="1040"/>
      <c r="H85" s="1026"/>
      <c r="I85" s="1026"/>
      <c r="J85" s="1040"/>
      <c r="K85" s="1026"/>
      <c r="L85" s="1026"/>
      <c r="M85" s="1040"/>
      <c r="N85" s="1026"/>
      <c r="O85" s="1026"/>
      <c r="P85" s="707"/>
      <c r="Q85" s="1036"/>
      <c r="R85" s="1037"/>
      <c r="S85" s="1038"/>
      <c r="T85" s="1038"/>
      <c r="U85" s="1037"/>
      <c r="V85" s="1038"/>
      <c r="W85" s="1038"/>
      <c r="X85" s="1037"/>
      <c r="Y85" s="1038"/>
      <c r="Z85" s="1038"/>
      <c r="AA85" s="1037"/>
      <c r="AB85" s="1038"/>
      <c r="AC85" s="1038"/>
      <c r="AD85" s="978"/>
      <c r="AE85" s="978"/>
      <c r="AF85" s="978"/>
      <c r="AG85" s="978"/>
      <c r="AH85" s="978"/>
      <c r="AI85" s="978"/>
      <c r="AJ85" s="978"/>
      <c r="AK85" s="978"/>
      <c r="AL85" s="978"/>
      <c r="AM85" s="978"/>
    </row>
    <row r="86" spans="2:39" ht="12.75" customHeight="1" x14ac:dyDescent="0.2">
      <c r="B86" s="765"/>
      <c r="C86" s="741"/>
      <c r="D86" s="1032"/>
      <c r="E86" s="1033"/>
      <c r="F86" s="1033"/>
      <c r="G86" s="1032"/>
      <c r="H86" s="1033"/>
      <c r="I86" s="1033"/>
      <c r="J86" s="1032"/>
      <c r="K86" s="1033"/>
      <c r="L86" s="1033"/>
      <c r="M86" s="1032"/>
      <c r="N86" s="1033"/>
      <c r="O86" s="1033"/>
      <c r="P86" s="707"/>
      <c r="Q86" s="1036"/>
      <c r="R86" s="1037"/>
      <c r="S86" s="1038"/>
      <c r="T86" s="1038"/>
      <c r="U86" s="1037"/>
      <c r="V86" s="1038"/>
      <c r="W86" s="1038"/>
      <c r="X86" s="1037"/>
      <c r="Y86" s="1038"/>
      <c r="Z86" s="1038"/>
      <c r="AA86" s="1037"/>
      <c r="AB86" s="1038"/>
      <c r="AC86" s="1038"/>
      <c r="AD86" s="978"/>
      <c r="AE86" s="978"/>
      <c r="AF86" s="978"/>
      <c r="AG86" s="978"/>
      <c r="AH86" s="978"/>
      <c r="AI86" s="978"/>
      <c r="AJ86" s="978"/>
      <c r="AK86" s="978"/>
      <c r="AL86" s="978"/>
      <c r="AM86" s="978"/>
    </row>
    <row r="87" spans="2:39" ht="15" customHeight="1" x14ac:dyDescent="0.2">
      <c r="B87" s="765"/>
      <c r="C87" s="741"/>
      <c r="D87" s="1032"/>
      <c r="E87" s="1033"/>
      <c r="F87" s="1033"/>
      <c r="G87" s="1032"/>
      <c r="H87" s="1033"/>
      <c r="I87" s="1033"/>
      <c r="J87" s="1032"/>
      <c r="K87" s="1033"/>
      <c r="L87" s="1033"/>
      <c r="M87" s="1032"/>
      <c r="N87" s="1033"/>
      <c r="O87" s="1033"/>
      <c r="P87" s="707"/>
      <c r="Q87" s="1036"/>
      <c r="R87" s="1037"/>
      <c r="S87" s="1038"/>
      <c r="T87" s="1038"/>
      <c r="U87" s="1037"/>
      <c r="V87" s="1038"/>
      <c r="W87" s="1038"/>
      <c r="X87" s="1037"/>
      <c r="Y87" s="1038"/>
      <c r="Z87" s="1038"/>
      <c r="AA87" s="1037"/>
      <c r="AB87" s="1038"/>
      <c r="AC87" s="1038"/>
      <c r="AD87" s="978"/>
      <c r="AE87" s="978"/>
      <c r="AF87" s="978"/>
      <c r="AG87" s="978"/>
      <c r="AH87" s="978"/>
      <c r="AI87" s="978"/>
      <c r="AJ87" s="978"/>
      <c r="AK87" s="978"/>
      <c r="AL87" s="978"/>
      <c r="AM87" s="978"/>
    </row>
    <row r="88" spans="2:39" ht="12.75" customHeight="1" x14ac:dyDescent="0.2">
      <c r="B88" s="765"/>
      <c r="C88" s="741"/>
      <c r="D88" s="1032"/>
      <c r="E88" s="1033"/>
      <c r="F88" s="1033"/>
      <c r="G88" s="1032"/>
      <c r="H88" s="1033"/>
      <c r="I88" s="1033"/>
      <c r="J88" s="1032"/>
      <c r="K88" s="1033"/>
      <c r="L88" s="1033"/>
      <c r="M88" s="1032"/>
      <c r="N88" s="1033"/>
      <c r="O88" s="1033"/>
      <c r="P88" s="707"/>
      <c r="Q88" s="1036"/>
      <c r="R88" s="1037"/>
      <c r="S88" s="1038"/>
      <c r="T88" s="1038"/>
      <c r="U88" s="1037"/>
      <c r="V88" s="1038"/>
      <c r="W88" s="1038"/>
      <c r="X88" s="1037"/>
      <c r="Y88" s="1038"/>
      <c r="Z88" s="1038"/>
      <c r="AA88" s="1037"/>
      <c r="AB88" s="1038"/>
      <c r="AC88" s="1038"/>
      <c r="AD88" s="978"/>
      <c r="AE88" s="978"/>
      <c r="AF88" s="978"/>
      <c r="AG88" s="978"/>
      <c r="AH88" s="978"/>
      <c r="AI88" s="978"/>
      <c r="AJ88" s="978"/>
      <c r="AK88" s="978"/>
      <c r="AL88" s="978"/>
      <c r="AM88" s="978"/>
    </row>
    <row r="89" spans="2:39" ht="11.25" customHeight="1" x14ac:dyDescent="0.2">
      <c r="B89" s="765"/>
      <c r="C89" s="741"/>
      <c r="D89" s="1032"/>
      <c r="E89" s="1033"/>
      <c r="F89" s="1033"/>
      <c r="G89" s="1032"/>
      <c r="H89" s="1033"/>
      <c r="I89" s="1033"/>
      <c r="J89" s="1032"/>
      <c r="K89" s="1033"/>
      <c r="L89" s="1033"/>
      <c r="M89" s="1032"/>
      <c r="N89" s="1033"/>
      <c r="O89" s="1033"/>
      <c r="P89" s="707"/>
      <c r="Q89" s="1036"/>
      <c r="R89" s="1037"/>
      <c r="S89" s="1038"/>
      <c r="T89" s="1038"/>
      <c r="U89" s="1037"/>
      <c r="V89" s="1038"/>
      <c r="W89" s="1038"/>
      <c r="X89" s="1037"/>
      <c r="Y89" s="1038"/>
      <c r="Z89" s="1038"/>
      <c r="AA89" s="1037"/>
      <c r="AB89" s="1038"/>
      <c r="AC89" s="1038"/>
      <c r="AD89" s="978"/>
      <c r="AE89" s="978"/>
      <c r="AF89" s="978"/>
      <c r="AG89" s="978"/>
      <c r="AH89" s="978"/>
      <c r="AI89" s="978"/>
      <c r="AJ89" s="978"/>
      <c r="AK89" s="978"/>
      <c r="AL89" s="978"/>
      <c r="AM89" s="978"/>
    </row>
    <row r="90" spans="2:39" ht="11.25" customHeight="1" x14ac:dyDescent="0.2">
      <c r="B90" s="765"/>
      <c r="C90" s="741"/>
      <c r="D90" s="1032"/>
      <c r="E90" s="1033"/>
      <c r="F90" s="1033"/>
      <c r="G90" s="1032"/>
      <c r="H90" s="1033"/>
      <c r="I90" s="1033"/>
      <c r="J90" s="1032"/>
      <c r="K90" s="1033"/>
      <c r="L90" s="1033"/>
      <c r="M90" s="1032"/>
      <c r="N90" s="1033"/>
      <c r="O90" s="1033"/>
      <c r="P90" s="707"/>
      <c r="Q90" s="1036"/>
      <c r="R90" s="1037"/>
      <c r="S90" s="1038"/>
      <c r="T90" s="1038"/>
      <c r="U90" s="1037"/>
      <c r="V90" s="1038"/>
      <c r="W90" s="1038"/>
      <c r="X90" s="1037"/>
      <c r="Y90" s="1038"/>
      <c r="Z90" s="1038"/>
      <c r="AA90" s="1037"/>
      <c r="AB90" s="1038"/>
      <c r="AC90" s="1038"/>
      <c r="AD90" s="978"/>
      <c r="AE90" s="978"/>
      <c r="AF90" s="978"/>
      <c r="AG90" s="978"/>
      <c r="AH90" s="978"/>
      <c r="AI90" s="978"/>
      <c r="AJ90" s="978"/>
      <c r="AK90" s="978"/>
      <c r="AL90" s="978"/>
      <c r="AM90" s="978"/>
    </row>
    <row r="91" spans="2:39" ht="15" customHeight="1" x14ac:dyDescent="0.2">
      <c r="B91" s="765"/>
      <c r="C91" s="741"/>
      <c r="D91" s="1040"/>
      <c r="E91" s="1026"/>
      <c r="F91" s="1026"/>
      <c r="G91" s="1040"/>
      <c r="H91" s="1026"/>
      <c r="I91" s="1026"/>
      <c r="J91" s="1040"/>
      <c r="K91" s="1026"/>
      <c r="L91" s="1026"/>
      <c r="M91" s="1040"/>
      <c r="N91" s="1026"/>
      <c r="O91" s="1026"/>
      <c r="P91" s="707"/>
      <c r="Q91" s="1036"/>
      <c r="R91" s="1037"/>
      <c r="S91" s="1038"/>
      <c r="T91" s="1038"/>
      <c r="U91" s="1037"/>
      <c r="V91" s="1038"/>
      <c r="W91" s="1038"/>
      <c r="X91" s="1037"/>
      <c r="Y91" s="1038"/>
      <c r="Z91" s="1038"/>
      <c r="AA91" s="1037"/>
      <c r="AB91" s="1038"/>
      <c r="AC91" s="1038"/>
      <c r="AD91" s="978"/>
      <c r="AE91" s="978"/>
      <c r="AF91" s="978"/>
      <c r="AG91" s="978"/>
      <c r="AH91" s="978"/>
      <c r="AI91" s="978"/>
      <c r="AJ91" s="978"/>
      <c r="AK91" s="978"/>
      <c r="AL91" s="978"/>
      <c r="AM91" s="978"/>
    </row>
    <row r="92" spans="2:39" x14ac:dyDescent="0.2">
      <c r="B92" s="765"/>
      <c r="C92" s="741"/>
      <c r="D92" s="1032"/>
      <c r="E92" s="1033"/>
      <c r="F92" s="1033"/>
      <c r="G92" s="1032"/>
      <c r="H92" s="1033"/>
      <c r="I92" s="1033"/>
      <c r="J92" s="1032"/>
      <c r="K92" s="1033"/>
      <c r="L92" s="1033"/>
      <c r="M92" s="1032"/>
      <c r="N92" s="1033"/>
      <c r="O92" s="1033"/>
      <c r="P92" s="707"/>
      <c r="Q92" s="1036"/>
      <c r="R92" s="1037"/>
      <c r="S92" s="1038"/>
      <c r="T92" s="1038"/>
      <c r="U92" s="1037"/>
      <c r="V92" s="1038"/>
      <c r="W92" s="1038"/>
      <c r="X92" s="1037"/>
      <c r="Y92" s="1038"/>
      <c r="Z92" s="1038"/>
      <c r="AA92" s="1037"/>
      <c r="AB92" s="1038"/>
      <c r="AC92" s="1038"/>
      <c r="AD92" s="978"/>
      <c r="AE92" s="978"/>
      <c r="AF92" s="978"/>
      <c r="AG92" s="978"/>
      <c r="AH92" s="978"/>
      <c r="AI92" s="978"/>
      <c r="AJ92" s="978"/>
      <c r="AK92" s="978"/>
      <c r="AL92" s="978"/>
      <c r="AM92" s="978"/>
    </row>
    <row r="93" spans="2:39" ht="13.5" customHeight="1" x14ac:dyDescent="0.2">
      <c r="B93" s="765"/>
      <c r="C93" s="741"/>
      <c r="D93" s="1032"/>
      <c r="E93" s="1033"/>
      <c r="F93" s="1033"/>
      <c r="G93" s="1032"/>
      <c r="H93" s="1033"/>
      <c r="I93" s="1033"/>
      <c r="J93" s="1032"/>
      <c r="K93" s="1033"/>
      <c r="L93" s="1033"/>
      <c r="M93" s="1032"/>
      <c r="N93" s="1033"/>
      <c r="O93" s="1033"/>
      <c r="P93" s="707"/>
      <c r="Q93" s="1036"/>
      <c r="R93" s="1037"/>
      <c r="S93" s="1038"/>
      <c r="T93" s="1038"/>
      <c r="U93" s="1037"/>
      <c r="V93" s="1038"/>
      <c r="W93" s="1038"/>
      <c r="X93" s="1037"/>
      <c r="Y93" s="1038"/>
      <c r="Z93" s="1038"/>
      <c r="AA93" s="1037"/>
      <c r="AB93" s="1038"/>
      <c r="AC93" s="1038"/>
      <c r="AD93" s="978"/>
      <c r="AE93" s="978"/>
      <c r="AF93" s="978"/>
      <c r="AG93" s="978"/>
      <c r="AH93" s="978"/>
      <c r="AI93" s="978"/>
      <c r="AJ93" s="978"/>
      <c r="AK93" s="978"/>
      <c r="AL93" s="978"/>
      <c r="AM93" s="978"/>
    </row>
    <row r="94" spans="2:39" ht="15" customHeight="1" x14ac:dyDescent="0.2">
      <c r="B94" s="765"/>
      <c r="C94" s="741"/>
      <c r="D94" s="1032"/>
      <c r="E94" s="1033"/>
      <c r="F94" s="1033"/>
      <c r="G94" s="1032"/>
      <c r="H94" s="1033"/>
      <c r="I94" s="1033"/>
      <c r="J94" s="1032"/>
      <c r="K94" s="1033"/>
      <c r="L94" s="1033"/>
      <c r="M94" s="1032"/>
      <c r="N94" s="1033"/>
      <c r="O94" s="1033"/>
      <c r="P94" s="707"/>
      <c r="Q94" s="1036"/>
      <c r="R94" s="1037"/>
      <c r="S94" s="1038"/>
      <c r="T94" s="1038"/>
      <c r="U94" s="1037"/>
      <c r="V94" s="1038"/>
      <c r="W94" s="1038"/>
      <c r="X94" s="1037"/>
      <c r="Y94" s="1038"/>
      <c r="Z94" s="1038"/>
      <c r="AA94" s="1037"/>
      <c r="AB94" s="1038"/>
      <c r="AC94" s="1038"/>
      <c r="AD94" s="978"/>
      <c r="AE94" s="978"/>
      <c r="AF94" s="978"/>
      <c r="AG94" s="978"/>
      <c r="AH94" s="978"/>
      <c r="AI94" s="978"/>
      <c r="AJ94" s="978"/>
      <c r="AK94" s="978"/>
      <c r="AL94" s="978"/>
      <c r="AM94" s="978"/>
    </row>
    <row r="95" spans="2:39" ht="15" customHeight="1" x14ac:dyDescent="0.2">
      <c r="B95" s="765"/>
      <c r="C95" s="741"/>
      <c r="D95" s="1032"/>
      <c r="E95" s="1033"/>
      <c r="F95" s="1033"/>
      <c r="G95" s="1032"/>
      <c r="H95" s="1033"/>
      <c r="I95" s="1033"/>
      <c r="J95" s="1032"/>
      <c r="K95" s="1033"/>
      <c r="L95" s="1033"/>
      <c r="M95" s="1032"/>
      <c r="N95" s="1033"/>
      <c r="O95" s="1033"/>
      <c r="P95" s="707"/>
      <c r="Q95" s="1036"/>
      <c r="R95" s="1037"/>
      <c r="S95" s="1038"/>
      <c r="T95" s="1038"/>
      <c r="U95" s="1037"/>
      <c r="V95" s="1038"/>
      <c r="W95" s="1038"/>
      <c r="X95" s="1037"/>
      <c r="Y95" s="1038"/>
      <c r="Z95" s="1038"/>
      <c r="AA95" s="1037"/>
      <c r="AB95" s="1038"/>
      <c r="AC95" s="1038"/>
      <c r="AD95" s="978"/>
      <c r="AE95" s="978"/>
      <c r="AF95" s="978"/>
      <c r="AG95" s="978"/>
      <c r="AH95" s="978"/>
      <c r="AI95" s="978"/>
      <c r="AJ95" s="978"/>
      <c r="AK95" s="978"/>
      <c r="AL95" s="978"/>
      <c r="AM95" s="978"/>
    </row>
    <row r="96" spans="2:39" ht="15.75" customHeight="1" x14ac:dyDescent="0.2">
      <c r="B96" s="765"/>
      <c r="C96" s="741"/>
      <c r="D96" s="1032"/>
      <c r="E96" s="1033"/>
      <c r="F96" s="1033"/>
      <c r="G96" s="1032"/>
      <c r="H96" s="1033"/>
      <c r="I96" s="1033"/>
      <c r="J96" s="1032"/>
      <c r="K96" s="1033"/>
      <c r="L96" s="1033"/>
      <c r="M96" s="1032"/>
      <c r="N96" s="1033"/>
      <c r="O96" s="1033"/>
      <c r="P96" s="707"/>
      <c r="Q96" s="1036"/>
      <c r="R96" s="1037"/>
      <c r="S96" s="1038"/>
      <c r="T96" s="1038"/>
      <c r="U96" s="1037"/>
      <c r="V96" s="1038"/>
      <c r="W96" s="1038"/>
      <c r="X96" s="1037"/>
      <c r="Y96" s="1038"/>
      <c r="Z96" s="1038"/>
      <c r="AA96" s="1037"/>
      <c r="AB96" s="1038"/>
      <c r="AC96" s="1038"/>
      <c r="AD96" s="978"/>
      <c r="AE96" s="978"/>
      <c r="AF96" s="978"/>
      <c r="AG96" s="978"/>
      <c r="AH96" s="978"/>
      <c r="AI96" s="978"/>
      <c r="AJ96" s="978"/>
      <c r="AK96" s="978"/>
      <c r="AL96" s="978"/>
      <c r="AM96" s="978"/>
    </row>
    <row r="97" spans="2:39" ht="15.75" customHeight="1" x14ac:dyDescent="0.2">
      <c r="B97" s="765"/>
      <c r="C97" s="1041"/>
      <c r="D97" s="1032"/>
      <c r="E97" s="1033"/>
      <c r="F97" s="1033"/>
      <c r="G97" s="1032"/>
      <c r="H97" s="1033"/>
      <c r="I97" s="1033"/>
      <c r="J97" s="1032"/>
      <c r="K97" s="1033"/>
      <c r="L97" s="1033"/>
      <c r="M97" s="1032"/>
      <c r="N97" s="1033"/>
      <c r="O97" s="1033"/>
      <c r="P97" s="707"/>
      <c r="Q97" s="1036"/>
      <c r="R97" s="1037"/>
      <c r="S97" s="1038"/>
      <c r="T97" s="1038"/>
      <c r="U97" s="1037"/>
      <c r="V97" s="1038"/>
      <c r="W97" s="1038"/>
      <c r="X97" s="1037"/>
      <c r="Y97" s="1038"/>
      <c r="Z97" s="1038"/>
      <c r="AA97" s="1037"/>
      <c r="AB97" s="1038"/>
      <c r="AC97" s="1038"/>
      <c r="AD97" s="978"/>
      <c r="AE97" s="978"/>
      <c r="AF97" s="978"/>
      <c r="AG97" s="978"/>
      <c r="AH97" s="978"/>
      <c r="AI97" s="978"/>
      <c r="AJ97" s="978"/>
      <c r="AK97" s="978"/>
      <c r="AL97" s="978"/>
      <c r="AM97" s="978"/>
    </row>
    <row r="98" spans="2:39" ht="11.25" customHeight="1" x14ac:dyDescent="0.2">
      <c r="B98" s="765"/>
      <c r="C98" s="741"/>
      <c r="D98" s="1032"/>
      <c r="E98" s="1033"/>
      <c r="F98" s="1033"/>
      <c r="G98" s="1032"/>
      <c r="H98" s="1033"/>
      <c r="I98" s="1033"/>
      <c r="J98" s="1032"/>
      <c r="K98" s="1033"/>
      <c r="L98" s="1033"/>
      <c r="M98" s="1032"/>
      <c r="N98" s="1033"/>
      <c r="O98" s="1033"/>
      <c r="P98" s="707"/>
      <c r="Q98" s="1036"/>
      <c r="R98" s="1037"/>
      <c r="S98" s="1038"/>
      <c r="T98" s="1038"/>
      <c r="U98" s="1037"/>
      <c r="V98" s="1038"/>
      <c r="W98" s="1038"/>
      <c r="X98" s="1037"/>
      <c r="Y98" s="1038"/>
      <c r="Z98" s="1038"/>
      <c r="AA98" s="1037"/>
      <c r="AB98" s="1038"/>
      <c r="AC98" s="1038"/>
      <c r="AD98" s="978"/>
      <c r="AE98" s="978"/>
      <c r="AF98" s="978"/>
      <c r="AG98" s="978"/>
      <c r="AH98" s="978"/>
      <c r="AI98" s="978"/>
      <c r="AJ98" s="978"/>
      <c r="AK98" s="978"/>
      <c r="AL98" s="978"/>
      <c r="AM98" s="978"/>
    </row>
    <row r="99" spans="2:39" ht="13.5" customHeight="1" x14ac:dyDescent="0.2">
      <c r="B99" s="765"/>
      <c r="C99" s="741"/>
      <c r="D99" s="1032"/>
      <c r="E99" s="1033"/>
      <c r="F99" s="1033"/>
      <c r="G99" s="1032"/>
      <c r="H99" s="1033"/>
      <c r="I99" s="1033"/>
      <c r="J99" s="1032"/>
      <c r="K99" s="1033"/>
      <c r="L99" s="1033"/>
      <c r="M99" s="1032"/>
      <c r="N99" s="1033"/>
      <c r="O99" s="1033"/>
      <c r="P99" s="707"/>
      <c r="Q99" s="1036"/>
      <c r="R99" s="1037"/>
      <c r="S99" s="1038"/>
      <c r="T99" s="1038"/>
      <c r="U99" s="1037"/>
      <c r="V99" s="1038"/>
      <c r="W99" s="1038"/>
      <c r="X99" s="1037"/>
      <c r="Y99" s="1038"/>
      <c r="Z99" s="1038"/>
      <c r="AA99" s="1037"/>
      <c r="AB99" s="1038"/>
      <c r="AC99" s="1038"/>
      <c r="AD99" s="978"/>
      <c r="AE99" s="978"/>
      <c r="AF99" s="978"/>
      <c r="AG99" s="978"/>
      <c r="AH99" s="978"/>
      <c r="AI99" s="978"/>
      <c r="AJ99" s="978"/>
      <c r="AK99" s="978"/>
      <c r="AL99" s="978"/>
      <c r="AM99" s="978"/>
    </row>
    <row r="100" spans="2:39" x14ac:dyDescent="0.2">
      <c r="B100" s="765"/>
      <c r="C100" s="741"/>
      <c r="D100" s="1042"/>
      <c r="E100" s="1026"/>
      <c r="F100" s="1026"/>
      <c r="G100" s="1040"/>
      <c r="H100" s="1026"/>
      <c r="I100" s="1026"/>
      <c r="J100" s="1040"/>
      <c r="K100" s="1026"/>
      <c r="L100" s="1026"/>
      <c r="M100" s="1040"/>
      <c r="N100" s="1026"/>
      <c r="O100" s="1026"/>
      <c r="P100" s="707"/>
      <c r="Q100" s="1036"/>
      <c r="R100" s="1037"/>
      <c r="S100" s="1038"/>
      <c r="T100" s="1038"/>
      <c r="U100" s="1037"/>
      <c r="V100" s="1038"/>
      <c r="W100" s="1038"/>
      <c r="X100" s="1037"/>
      <c r="Y100" s="1038"/>
      <c r="Z100" s="1038"/>
      <c r="AA100" s="1037"/>
      <c r="AB100" s="1038"/>
      <c r="AC100" s="1038"/>
      <c r="AD100" s="978"/>
      <c r="AE100" s="978"/>
      <c r="AF100" s="978"/>
      <c r="AG100" s="978"/>
      <c r="AH100" s="978"/>
      <c r="AI100" s="978"/>
      <c r="AJ100" s="978"/>
      <c r="AK100" s="978"/>
      <c r="AL100" s="978"/>
      <c r="AM100" s="978"/>
    </row>
    <row r="101" spans="2:39" ht="12.75" customHeight="1" x14ac:dyDescent="0.2">
      <c r="B101" s="765"/>
      <c r="C101" s="741"/>
      <c r="D101" s="1032"/>
      <c r="E101" s="1033"/>
      <c r="F101" s="1033"/>
      <c r="G101" s="1032"/>
      <c r="H101" s="1033"/>
      <c r="I101" s="1033"/>
      <c r="J101" s="1032"/>
      <c r="K101" s="1033"/>
      <c r="L101" s="1033"/>
      <c r="M101" s="1032"/>
      <c r="N101" s="1033"/>
      <c r="O101" s="1033"/>
      <c r="P101" s="707"/>
      <c r="Q101" s="1036"/>
      <c r="R101" s="1037"/>
      <c r="S101" s="1038"/>
      <c r="T101" s="1038"/>
      <c r="U101" s="1037"/>
      <c r="V101" s="1038"/>
      <c r="W101" s="1038"/>
      <c r="X101" s="1037"/>
      <c r="Y101" s="1038"/>
      <c r="Z101" s="1038"/>
      <c r="AA101" s="1037"/>
      <c r="AB101" s="1038"/>
      <c r="AC101" s="1038"/>
      <c r="AD101" s="978"/>
      <c r="AE101" s="978"/>
      <c r="AF101" s="978"/>
      <c r="AG101" s="978"/>
      <c r="AH101" s="978"/>
      <c r="AI101" s="978"/>
      <c r="AJ101" s="978"/>
      <c r="AK101" s="978"/>
      <c r="AL101" s="978"/>
      <c r="AM101" s="978"/>
    </row>
    <row r="102" spans="2:39" ht="12" customHeight="1" x14ac:dyDescent="0.2">
      <c r="B102" s="765"/>
      <c r="C102" s="741"/>
      <c r="D102" s="1032"/>
      <c r="E102" s="1033"/>
      <c r="F102" s="1033"/>
      <c r="G102" s="1032"/>
      <c r="H102" s="1033"/>
      <c r="I102" s="1033"/>
      <c r="J102" s="1032"/>
      <c r="K102" s="1033"/>
      <c r="L102" s="1033"/>
      <c r="M102" s="1032"/>
      <c r="N102" s="1033"/>
      <c r="O102" s="1033"/>
      <c r="P102" s="707"/>
      <c r="Q102" s="1036"/>
      <c r="R102" s="1037"/>
      <c r="S102" s="1038"/>
      <c r="T102" s="1038"/>
      <c r="U102" s="1037"/>
      <c r="V102" s="1038"/>
      <c r="W102" s="1038"/>
      <c r="X102" s="1037"/>
      <c r="Y102" s="1038"/>
      <c r="Z102" s="1038"/>
      <c r="AA102" s="1037"/>
      <c r="AB102" s="1038"/>
      <c r="AC102" s="1038"/>
      <c r="AD102" s="978"/>
      <c r="AE102" s="978"/>
      <c r="AF102" s="978"/>
      <c r="AG102" s="978"/>
      <c r="AH102" s="978"/>
      <c r="AI102" s="978"/>
      <c r="AJ102" s="978"/>
      <c r="AK102" s="978"/>
      <c r="AL102" s="978"/>
      <c r="AM102" s="978"/>
    </row>
    <row r="103" spans="2:39" ht="14.25" customHeight="1" x14ac:dyDescent="0.2">
      <c r="B103" s="765"/>
      <c r="C103" s="741"/>
      <c r="D103" s="1032"/>
      <c r="E103" s="1033"/>
      <c r="F103" s="1033"/>
      <c r="G103" s="1032"/>
      <c r="H103" s="1033"/>
      <c r="I103" s="1033"/>
      <c r="J103" s="1032"/>
      <c r="K103" s="1033"/>
      <c r="L103" s="1033"/>
      <c r="M103" s="1032"/>
      <c r="N103" s="1033"/>
      <c r="O103" s="1033"/>
      <c r="P103" s="707"/>
      <c r="Q103" s="1036"/>
      <c r="R103" s="1037"/>
      <c r="S103" s="1038"/>
      <c r="T103" s="1038"/>
      <c r="U103" s="1037"/>
      <c r="V103" s="1038"/>
      <c r="W103" s="1038"/>
      <c r="X103" s="1037"/>
      <c r="Y103" s="1038"/>
      <c r="Z103" s="1038"/>
      <c r="AA103" s="1037"/>
      <c r="AB103" s="1038"/>
      <c r="AC103" s="1038"/>
      <c r="AD103" s="978"/>
      <c r="AE103" s="978"/>
      <c r="AF103" s="978"/>
      <c r="AG103" s="978"/>
      <c r="AH103" s="978"/>
      <c r="AI103" s="978"/>
      <c r="AJ103" s="978"/>
      <c r="AK103" s="978"/>
      <c r="AL103" s="978"/>
      <c r="AM103" s="978"/>
    </row>
    <row r="104" spans="2:39" ht="15" customHeight="1" x14ac:dyDescent="0.2">
      <c r="B104" s="765"/>
      <c r="C104" s="741"/>
      <c r="D104" s="1032"/>
      <c r="E104" s="1033"/>
      <c r="F104" s="1033"/>
      <c r="G104" s="1032"/>
      <c r="H104" s="1033"/>
      <c r="I104" s="1033"/>
      <c r="J104" s="1032"/>
      <c r="K104" s="1033"/>
      <c r="L104" s="1033"/>
      <c r="M104" s="1032"/>
      <c r="N104" s="1033"/>
      <c r="O104" s="1033"/>
      <c r="P104" s="707"/>
      <c r="Q104" s="1036"/>
      <c r="R104" s="1037"/>
      <c r="S104" s="1038"/>
      <c r="T104" s="1038"/>
      <c r="U104" s="1037"/>
      <c r="V104" s="1038"/>
      <c r="W104" s="1038"/>
      <c r="X104" s="1037"/>
      <c r="Y104" s="1038"/>
      <c r="Z104" s="1038"/>
      <c r="AA104" s="1037"/>
      <c r="AB104" s="1038"/>
      <c r="AC104" s="1038"/>
      <c r="AD104" s="978"/>
      <c r="AE104" s="978"/>
      <c r="AF104" s="978"/>
      <c r="AG104" s="978"/>
      <c r="AH104" s="978"/>
      <c r="AI104" s="978"/>
      <c r="AJ104" s="978"/>
      <c r="AK104" s="978"/>
      <c r="AL104" s="978"/>
      <c r="AM104" s="978"/>
    </row>
    <row r="105" spans="2:39" ht="12.75" customHeight="1" x14ac:dyDescent="0.2">
      <c r="B105" s="765"/>
      <c r="C105" s="741"/>
      <c r="D105" s="1032"/>
      <c r="E105" s="1033"/>
      <c r="F105" s="1033"/>
      <c r="G105" s="1032"/>
      <c r="H105" s="1033"/>
      <c r="I105" s="1033"/>
      <c r="J105" s="1032"/>
      <c r="K105" s="1033"/>
      <c r="L105" s="1033"/>
      <c r="M105" s="1032"/>
      <c r="N105" s="1033"/>
      <c r="O105" s="1033"/>
      <c r="P105" s="707"/>
      <c r="Q105" s="1036"/>
      <c r="R105" s="1037"/>
      <c r="S105" s="1038"/>
      <c r="T105" s="1038"/>
      <c r="U105" s="1037"/>
      <c r="V105" s="1038"/>
      <c r="W105" s="1038"/>
      <c r="X105" s="1037"/>
      <c r="Y105" s="1038"/>
      <c r="Z105" s="1038"/>
      <c r="AA105" s="1037"/>
      <c r="AB105" s="1038"/>
      <c r="AC105" s="1038"/>
      <c r="AD105" s="978"/>
      <c r="AE105" s="978"/>
      <c r="AF105" s="978"/>
      <c r="AG105" s="978"/>
      <c r="AH105" s="978"/>
      <c r="AI105" s="978"/>
      <c r="AJ105" s="978"/>
      <c r="AK105" s="978"/>
      <c r="AL105" s="978"/>
      <c r="AM105" s="978"/>
    </row>
    <row r="106" spans="2:39" x14ac:dyDescent="0.2">
      <c r="B106" s="765"/>
      <c r="C106" s="741"/>
      <c r="D106" s="1032"/>
      <c r="E106" s="1033"/>
      <c r="F106" s="1033"/>
      <c r="G106" s="1032"/>
      <c r="H106" s="1033"/>
      <c r="I106" s="1033"/>
      <c r="J106" s="1032"/>
      <c r="K106" s="1033"/>
      <c r="L106" s="1033"/>
      <c r="M106" s="1032"/>
      <c r="N106" s="1033"/>
      <c r="O106" s="1033"/>
      <c r="P106" s="707"/>
      <c r="Q106" s="1036"/>
      <c r="R106" s="1037"/>
      <c r="S106" s="1038"/>
      <c r="T106" s="1038"/>
      <c r="U106" s="1037"/>
      <c r="V106" s="1038"/>
      <c r="W106" s="1038"/>
      <c r="X106" s="1037"/>
      <c r="Y106" s="1038"/>
      <c r="Z106" s="1038"/>
      <c r="AA106" s="1037"/>
      <c r="AB106" s="1038"/>
      <c r="AC106" s="1038"/>
      <c r="AD106" s="978"/>
      <c r="AE106" s="978"/>
      <c r="AF106" s="978"/>
      <c r="AG106" s="978"/>
      <c r="AH106" s="978"/>
      <c r="AI106" s="978"/>
      <c r="AJ106" s="978"/>
      <c r="AK106" s="978"/>
      <c r="AL106" s="978"/>
      <c r="AM106" s="978"/>
    </row>
    <row r="107" spans="2:39" ht="12" customHeight="1" x14ac:dyDescent="0.2">
      <c r="B107" s="765"/>
      <c r="C107" s="741"/>
      <c r="D107" s="1032"/>
      <c r="E107" s="1033"/>
      <c r="F107" s="1033"/>
      <c r="G107" s="1032"/>
      <c r="H107" s="1033"/>
      <c r="I107" s="1033"/>
      <c r="J107" s="1032"/>
      <c r="K107" s="1033"/>
      <c r="L107" s="1033"/>
      <c r="M107" s="1032"/>
      <c r="N107" s="1033"/>
      <c r="O107" s="1033"/>
      <c r="P107" s="707"/>
      <c r="Q107" s="1036"/>
      <c r="R107" s="1037"/>
      <c r="S107" s="1038"/>
      <c r="T107" s="1038"/>
      <c r="U107" s="1037"/>
      <c r="V107" s="1038"/>
      <c r="W107" s="1038"/>
      <c r="X107" s="1037"/>
      <c r="Y107" s="1038"/>
      <c r="Z107" s="1038"/>
      <c r="AA107" s="1037"/>
      <c r="AB107" s="1038"/>
      <c r="AC107" s="1038"/>
      <c r="AD107" s="978"/>
      <c r="AE107" s="978"/>
      <c r="AF107" s="978"/>
      <c r="AG107" s="978"/>
      <c r="AH107" s="978"/>
      <c r="AI107" s="978"/>
      <c r="AJ107" s="978"/>
      <c r="AK107" s="978"/>
      <c r="AL107" s="978"/>
      <c r="AM107" s="978"/>
    </row>
    <row r="108" spans="2:39" ht="15.75" customHeight="1" x14ac:dyDescent="0.2">
      <c r="B108" s="765"/>
      <c r="C108" s="741"/>
      <c r="D108" s="1032"/>
      <c r="E108" s="1033"/>
      <c r="F108" s="1033"/>
      <c r="G108" s="1032"/>
      <c r="H108" s="1033"/>
      <c r="I108" s="1033"/>
      <c r="J108" s="1032"/>
      <c r="K108" s="1033"/>
      <c r="L108" s="1033"/>
      <c r="M108" s="1032"/>
      <c r="N108" s="1033"/>
      <c r="O108" s="1033"/>
      <c r="P108" s="707"/>
      <c r="Q108" s="1036"/>
      <c r="R108" s="1037"/>
      <c r="S108" s="1038"/>
      <c r="T108" s="1038"/>
      <c r="U108" s="1037"/>
      <c r="V108" s="1038"/>
      <c r="W108" s="1038"/>
      <c r="X108" s="1037"/>
      <c r="Y108" s="1038"/>
      <c r="Z108" s="1038"/>
      <c r="AA108" s="1037"/>
      <c r="AB108" s="1037"/>
      <c r="AC108" s="1037"/>
      <c r="AD108" s="978"/>
      <c r="AE108" s="978"/>
      <c r="AF108" s="978"/>
      <c r="AG108" s="978"/>
      <c r="AH108" s="978"/>
      <c r="AI108" s="978"/>
      <c r="AJ108" s="978"/>
      <c r="AK108" s="978"/>
      <c r="AL108" s="978"/>
      <c r="AM108" s="978"/>
    </row>
    <row r="109" spans="2:39" ht="15" customHeight="1" x14ac:dyDescent="0.2">
      <c r="B109" s="765"/>
      <c r="C109" s="741"/>
      <c r="D109" s="1032"/>
      <c r="E109" s="1032"/>
      <c r="F109" s="1032"/>
      <c r="G109" s="1032"/>
      <c r="H109" s="1032"/>
      <c r="I109" s="1032"/>
      <c r="J109" s="1032"/>
      <c r="K109" s="1032"/>
      <c r="L109" s="1032"/>
      <c r="M109" s="1032"/>
      <c r="N109" s="1032"/>
      <c r="O109" s="1032"/>
      <c r="P109" s="707"/>
      <c r="Q109" s="1036"/>
      <c r="R109" s="1037"/>
      <c r="S109" s="1038"/>
      <c r="T109" s="1038"/>
      <c r="U109" s="1037"/>
      <c r="V109" s="1038"/>
      <c r="W109" s="1038"/>
      <c r="X109" s="1037"/>
      <c r="Y109" s="1037"/>
      <c r="Z109" s="1037"/>
      <c r="AA109" s="1037"/>
      <c r="AB109" s="1037"/>
      <c r="AC109" s="1037"/>
      <c r="AD109" s="978"/>
      <c r="AE109" s="978"/>
      <c r="AF109" s="978"/>
      <c r="AG109" s="978"/>
      <c r="AH109" s="978"/>
      <c r="AI109" s="978"/>
      <c r="AJ109" s="978"/>
      <c r="AK109" s="978"/>
      <c r="AL109" s="978"/>
      <c r="AM109" s="978"/>
    </row>
    <row r="110" spans="2:39" x14ac:dyDescent="0.2">
      <c r="B110" s="765"/>
      <c r="C110" s="729"/>
      <c r="D110" s="1043"/>
      <c r="E110" s="1044"/>
      <c r="F110" s="1044"/>
      <c r="G110" s="1043"/>
      <c r="H110" s="1044"/>
      <c r="I110" s="1044"/>
      <c r="J110" s="1043"/>
      <c r="K110" s="1044"/>
      <c r="L110" s="1044"/>
      <c r="M110" s="1043"/>
      <c r="N110" s="1044"/>
      <c r="O110" s="1044"/>
      <c r="P110" s="707"/>
      <c r="Q110" s="1036"/>
      <c r="R110" s="1037"/>
      <c r="S110" s="1038"/>
      <c r="T110" s="1038"/>
      <c r="U110" s="1037"/>
      <c r="V110" s="1038"/>
      <c r="W110" s="1038"/>
      <c r="X110" s="1037"/>
      <c r="Y110" s="1038"/>
      <c r="Z110" s="1038"/>
      <c r="AA110" s="1037"/>
      <c r="AB110" s="1038"/>
      <c r="AC110" s="1038"/>
      <c r="AD110" s="978"/>
      <c r="AE110" s="978"/>
      <c r="AF110" s="978"/>
      <c r="AG110" s="978"/>
      <c r="AH110" s="978"/>
      <c r="AI110" s="978"/>
      <c r="AJ110" s="978"/>
      <c r="AK110" s="978"/>
      <c r="AL110" s="978"/>
      <c r="AM110" s="978"/>
    </row>
    <row r="111" spans="2:39" x14ac:dyDescent="0.2">
      <c r="B111" s="765"/>
      <c r="C111" s="741"/>
      <c r="D111" s="1045"/>
      <c r="E111" s="1045"/>
      <c r="F111" s="1045"/>
      <c r="G111" s="1045"/>
      <c r="H111" s="1045"/>
      <c r="I111" s="1045"/>
      <c r="J111" s="1045"/>
      <c r="K111" s="1045"/>
      <c r="L111" s="1045"/>
      <c r="M111" s="1045"/>
      <c r="N111" s="1045"/>
      <c r="O111" s="1045"/>
      <c r="P111" s="707"/>
      <c r="Q111" s="1036"/>
      <c r="R111" s="1037"/>
      <c r="S111" s="1038"/>
      <c r="T111" s="1038"/>
      <c r="U111" s="1037"/>
      <c r="V111" s="1038"/>
      <c r="W111" s="1038"/>
      <c r="X111" s="1037"/>
      <c r="Y111" s="1038"/>
      <c r="Z111" s="1038"/>
      <c r="AA111" s="1037"/>
      <c r="AB111" s="1038"/>
      <c r="AC111" s="1038"/>
      <c r="AD111" s="978"/>
      <c r="AE111" s="978"/>
      <c r="AF111" s="978"/>
      <c r="AG111" s="978"/>
      <c r="AH111" s="978"/>
      <c r="AI111" s="978"/>
      <c r="AJ111" s="978"/>
      <c r="AK111" s="978"/>
      <c r="AL111" s="978"/>
      <c r="AM111" s="978"/>
    </row>
    <row r="112" spans="2:39" x14ac:dyDescent="0.2">
      <c r="B112" s="765"/>
      <c r="C112" s="729"/>
      <c r="D112" s="1046"/>
      <c r="E112" s="1046"/>
      <c r="F112" s="1046"/>
      <c r="G112" s="1046"/>
      <c r="H112" s="1046"/>
      <c r="I112" s="1046"/>
      <c r="J112" s="1046"/>
      <c r="K112" s="1046"/>
      <c r="L112" s="1046"/>
      <c r="M112" s="1046"/>
      <c r="N112" s="1046"/>
      <c r="O112" s="1046"/>
      <c r="P112" s="707"/>
      <c r="Q112" s="1036"/>
      <c r="R112" s="1037"/>
      <c r="S112" s="1038"/>
      <c r="T112" s="1038"/>
      <c r="U112" s="1037"/>
      <c r="V112" s="1038"/>
      <c r="W112" s="1038"/>
      <c r="X112" s="1037"/>
      <c r="Y112" s="1038"/>
      <c r="Z112" s="1038"/>
      <c r="AA112" s="1037"/>
      <c r="AB112" s="1038"/>
      <c r="AC112" s="1038"/>
      <c r="AD112" s="978"/>
      <c r="AE112" s="978"/>
      <c r="AF112" s="978"/>
      <c r="AG112" s="978"/>
      <c r="AH112" s="978"/>
      <c r="AI112" s="978"/>
      <c r="AJ112" s="978"/>
      <c r="AK112" s="978"/>
      <c r="AL112" s="978"/>
      <c r="AM112" s="978"/>
    </row>
    <row r="113" spans="2:60" x14ac:dyDescent="0.2">
      <c r="B113" s="765"/>
      <c r="C113" s="729"/>
      <c r="D113" s="1046"/>
      <c r="E113" s="1046"/>
      <c r="F113" s="1046"/>
      <c r="G113" s="1046"/>
      <c r="H113" s="1046"/>
      <c r="I113" s="1046"/>
      <c r="J113" s="1046"/>
      <c r="K113" s="1046"/>
      <c r="L113" s="1046"/>
      <c r="M113" s="1046"/>
      <c r="N113" s="1046"/>
      <c r="O113" s="1046"/>
      <c r="P113" s="707"/>
      <c r="Q113" s="1047"/>
      <c r="R113" s="1047"/>
      <c r="S113" s="1048"/>
      <c r="T113" s="1048"/>
      <c r="U113" s="1047"/>
      <c r="V113" s="1048"/>
      <c r="W113" s="1048"/>
      <c r="X113" s="1047"/>
      <c r="Y113" s="1048"/>
      <c r="Z113" s="1048"/>
      <c r="AA113" s="1047"/>
      <c r="AB113" s="1048"/>
      <c r="AC113" s="1048"/>
      <c r="AD113" s="978"/>
      <c r="AE113" s="978"/>
      <c r="AF113" s="978"/>
      <c r="AG113" s="978"/>
      <c r="AH113" s="978"/>
      <c r="AI113" s="978"/>
      <c r="AJ113" s="978"/>
      <c r="AK113" s="978"/>
      <c r="AL113" s="978"/>
      <c r="AM113" s="978"/>
    </row>
    <row r="114" spans="2:60" x14ac:dyDescent="0.2">
      <c r="B114" s="765"/>
      <c r="C114" s="729"/>
      <c r="D114" s="1049"/>
      <c r="E114" s="1049"/>
      <c r="F114" s="1049"/>
      <c r="G114" s="1049"/>
      <c r="H114" s="1049"/>
      <c r="I114" s="1049"/>
      <c r="J114" s="1049"/>
      <c r="K114" s="1049"/>
      <c r="L114" s="1049"/>
      <c r="M114" s="1049"/>
      <c r="N114" s="1049"/>
      <c r="O114" s="1049"/>
      <c r="P114" s="707"/>
      <c r="Q114" s="1041"/>
      <c r="R114" s="1026"/>
      <c r="S114" s="1026"/>
      <c r="T114" s="1026"/>
      <c r="U114" s="1026"/>
      <c r="V114" s="1026"/>
      <c r="W114" s="1026"/>
      <c r="X114" s="1026"/>
      <c r="Y114" s="1026"/>
      <c r="Z114" s="1026"/>
      <c r="AA114" s="1026"/>
      <c r="AB114" s="1026"/>
      <c r="AC114" s="1026"/>
      <c r="AD114" s="978"/>
      <c r="AE114" s="978"/>
      <c r="AF114" s="978"/>
      <c r="AG114" s="978"/>
      <c r="AH114" s="978"/>
      <c r="AI114" s="978"/>
      <c r="AJ114" s="978"/>
      <c r="AK114" s="978"/>
      <c r="AL114" s="978"/>
      <c r="AM114" s="978"/>
    </row>
    <row r="115" spans="2:60" x14ac:dyDescent="0.2">
      <c r="B115" s="765"/>
      <c r="C115" s="729"/>
      <c r="D115" s="1049"/>
      <c r="E115" s="1049"/>
      <c r="F115" s="1049"/>
      <c r="G115" s="1049"/>
      <c r="H115" s="1049"/>
      <c r="I115" s="1049"/>
      <c r="J115" s="1049"/>
      <c r="K115" s="1049"/>
      <c r="L115" s="1049"/>
      <c r="M115" s="1049"/>
      <c r="N115" s="1049"/>
      <c r="O115" s="1049"/>
      <c r="P115" s="707"/>
      <c r="Q115" s="707"/>
      <c r="R115" s="1026"/>
      <c r="S115" s="1026"/>
      <c r="T115" s="1026"/>
      <c r="U115" s="1026"/>
      <c r="V115" s="1026"/>
      <c r="W115" s="1026"/>
      <c r="X115" s="1026"/>
      <c r="Y115" s="1026"/>
      <c r="Z115" s="1026"/>
      <c r="AA115" s="707"/>
      <c r="AB115" s="707"/>
      <c r="AC115" s="707"/>
      <c r="AD115" s="707"/>
      <c r="AE115" s="707"/>
      <c r="AF115" s="707"/>
      <c r="AG115" s="707"/>
      <c r="AH115" s="707"/>
      <c r="AI115" s="707"/>
      <c r="AJ115" s="707"/>
      <c r="AK115" s="707"/>
      <c r="AL115" s="707"/>
      <c r="AM115" s="707"/>
      <c r="AN115" s="358"/>
      <c r="AO115" s="358"/>
      <c r="AP115" s="358"/>
      <c r="AQ115" s="358"/>
      <c r="AR115" s="358"/>
      <c r="AS115" s="358"/>
      <c r="AT115" s="358"/>
      <c r="AU115" s="358"/>
      <c r="AV115" s="10"/>
      <c r="AW115" s="10"/>
      <c r="AX115" s="10"/>
      <c r="AY115" s="10"/>
      <c r="AZ115" s="10"/>
      <c r="BA115" s="10"/>
      <c r="BB115" s="10"/>
      <c r="BC115" s="10"/>
      <c r="BD115" s="10"/>
      <c r="BE115" s="10"/>
      <c r="BF115" s="10"/>
      <c r="BG115" s="10"/>
      <c r="BH115" s="10"/>
    </row>
    <row r="116" spans="2:60" x14ac:dyDescent="0.2">
      <c r="B116" s="765"/>
      <c r="C116" s="729"/>
      <c r="D116" s="1049"/>
      <c r="E116" s="1049"/>
      <c r="F116" s="1049"/>
      <c r="G116" s="1049"/>
      <c r="H116" s="1049"/>
      <c r="I116" s="1049"/>
      <c r="J116" s="1049"/>
      <c r="K116" s="1049"/>
      <c r="L116" s="1049"/>
      <c r="M116" s="1049"/>
      <c r="N116" s="1049"/>
      <c r="O116" s="1049"/>
      <c r="P116" s="707"/>
      <c r="Q116" s="1050"/>
      <c r="R116" s="1037"/>
      <c r="S116" s="1038"/>
      <c r="T116" s="1038"/>
      <c r="U116" s="1037"/>
      <c r="V116" s="1037"/>
      <c r="W116" s="1037"/>
      <c r="X116" s="1037"/>
      <c r="Y116" s="1038"/>
      <c r="Z116" s="1038"/>
      <c r="AA116" s="978"/>
      <c r="AB116" s="978"/>
      <c r="AC116" s="978"/>
      <c r="AD116" s="1026"/>
      <c r="AE116" s="1026"/>
      <c r="AF116" s="1026"/>
      <c r="AG116" s="1026"/>
      <c r="AH116" s="1026"/>
      <c r="AI116" s="1026"/>
      <c r="AJ116" s="1026"/>
      <c r="AK116" s="1026"/>
      <c r="AL116" s="1026"/>
      <c r="AM116" s="1026"/>
      <c r="AN116" s="853"/>
      <c r="AO116" s="853"/>
      <c r="AP116" s="853"/>
      <c r="AQ116" s="853"/>
      <c r="AR116" s="853"/>
      <c r="AS116" s="853"/>
      <c r="AT116" s="853"/>
      <c r="AU116" s="853"/>
      <c r="AV116" s="10"/>
      <c r="AW116" s="10"/>
      <c r="AX116" s="10"/>
      <c r="AY116" s="10"/>
      <c r="AZ116" s="10"/>
      <c r="BA116" s="10"/>
      <c r="BB116" s="10"/>
      <c r="BC116" s="10"/>
      <c r="BD116" s="10"/>
      <c r="BE116" s="10"/>
      <c r="BF116" s="10"/>
      <c r="BG116" s="10"/>
      <c r="BH116" s="10"/>
    </row>
    <row r="117" spans="2:60" x14ac:dyDescent="0.2">
      <c r="B117" s="765"/>
      <c r="C117" s="729"/>
      <c r="D117" s="1051"/>
      <c r="E117" s="1051"/>
      <c r="F117" s="1051"/>
      <c r="G117" s="1051"/>
      <c r="H117" s="1051"/>
      <c r="I117" s="1051"/>
      <c r="J117" s="1051"/>
      <c r="K117" s="1051"/>
      <c r="L117" s="1051"/>
      <c r="M117" s="1051"/>
      <c r="N117" s="1051"/>
      <c r="O117" s="1051"/>
      <c r="P117" s="707"/>
      <c r="Q117" s="1050"/>
      <c r="R117" s="1037"/>
      <c r="S117" s="1038"/>
      <c r="T117" s="1038"/>
      <c r="U117" s="1037"/>
      <c r="V117" s="1038"/>
      <c r="W117" s="1038"/>
      <c r="X117" s="1037"/>
      <c r="Y117" s="1038"/>
      <c r="Z117" s="1038"/>
      <c r="AA117" s="978"/>
      <c r="AB117" s="978"/>
      <c r="AC117" s="978"/>
      <c r="AD117" s="707"/>
      <c r="AE117" s="707"/>
      <c r="AF117" s="707"/>
      <c r="AG117" s="707"/>
      <c r="AH117" s="707"/>
      <c r="AI117" s="707"/>
      <c r="AJ117" s="707"/>
      <c r="AK117" s="707"/>
      <c r="AL117" s="707"/>
      <c r="AM117" s="707"/>
      <c r="AN117" s="358"/>
      <c r="AO117" s="358"/>
      <c r="AP117" s="358"/>
      <c r="AQ117" s="358"/>
      <c r="AR117" s="358"/>
      <c r="AS117" s="358"/>
      <c r="AT117" s="358"/>
      <c r="AU117" s="358"/>
      <c r="AV117" s="10"/>
      <c r="AW117" s="10"/>
      <c r="AX117" s="10"/>
      <c r="AY117" s="10"/>
      <c r="AZ117" s="10"/>
      <c r="BA117" s="10"/>
      <c r="BB117" s="10"/>
      <c r="BC117" s="10"/>
      <c r="BD117" s="10"/>
      <c r="BE117" s="10"/>
      <c r="BF117" s="10"/>
      <c r="BG117" s="10"/>
      <c r="BH117" s="10"/>
    </row>
    <row r="118" spans="2:60" x14ac:dyDescent="0.2">
      <c r="B118" s="765"/>
      <c r="C118" s="729"/>
      <c r="D118" s="1051"/>
      <c r="E118" s="1051"/>
      <c r="F118" s="1051"/>
      <c r="G118" s="1051"/>
      <c r="H118" s="1051"/>
      <c r="I118" s="1051"/>
      <c r="J118" s="1051"/>
      <c r="K118" s="1051"/>
      <c r="L118" s="1051"/>
      <c r="M118" s="1051"/>
      <c r="N118" s="1051"/>
      <c r="O118" s="1051"/>
      <c r="P118" s="707"/>
      <c r="Q118" s="1052"/>
      <c r="R118" s="1052"/>
      <c r="S118" s="1053"/>
      <c r="T118" s="1053"/>
      <c r="U118" s="1052"/>
      <c r="V118" s="1053"/>
      <c r="W118" s="1053"/>
      <c r="X118" s="1052"/>
      <c r="Y118" s="1053"/>
      <c r="Z118" s="1053"/>
      <c r="AA118" s="978"/>
      <c r="AB118" s="978"/>
      <c r="AC118" s="978"/>
      <c r="AD118" s="707"/>
      <c r="AE118" s="707"/>
      <c r="AF118" s="707"/>
      <c r="AG118" s="707"/>
      <c r="AH118" s="707"/>
      <c r="AI118" s="707"/>
      <c r="AJ118" s="707"/>
      <c r="AK118" s="707"/>
      <c r="AL118" s="707"/>
      <c r="AM118" s="707"/>
      <c r="AN118" s="358"/>
      <c r="AO118" s="358"/>
      <c r="AP118" s="358"/>
      <c r="AQ118" s="358"/>
      <c r="AR118" s="358"/>
      <c r="AS118" s="358"/>
      <c r="AT118" s="358"/>
      <c r="AU118" s="358"/>
      <c r="AV118" s="10"/>
      <c r="AW118" s="10"/>
      <c r="AX118" s="10"/>
      <c r="AY118" s="10"/>
      <c r="AZ118" s="10"/>
      <c r="BA118" s="10"/>
      <c r="BB118" s="10"/>
      <c r="BC118" s="10"/>
      <c r="BD118" s="10"/>
      <c r="BE118" s="10"/>
      <c r="BF118" s="10"/>
      <c r="BG118" s="10"/>
      <c r="BH118" s="10"/>
    </row>
    <row r="119" spans="2:60" x14ac:dyDescent="0.2">
      <c r="B119" s="765"/>
      <c r="C119" s="729"/>
      <c r="D119" s="1051"/>
      <c r="E119" s="1051"/>
      <c r="F119" s="1051"/>
      <c r="G119" s="1051"/>
      <c r="H119" s="1051"/>
      <c r="I119" s="1051"/>
      <c r="J119" s="1051"/>
      <c r="K119" s="1051"/>
      <c r="L119" s="1051"/>
      <c r="M119" s="1051"/>
      <c r="N119" s="1051"/>
      <c r="O119" s="1051"/>
      <c r="P119" s="707"/>
      <c r="Q119" s="1041"/>
      <c r="R119" s="707"/>
      <c r="S119" s="707"/>
      <c r="T119" s="707"/>
      <c r="U119" s="707"/>
      <c r="V119" s="707"/>
      <c r="W119" s="707"/>
      <c r="X119" s="707"/>
      <c r="Y119" s="707"/>
      <c r="Z119" s="707"/>
      <c r="AA119" s="707"/>
      <c r="AB119" s="707"/>
      <c r="AC119" s="707"/>
      <c r="AD119" s="707"/>
      <c r="AE119" s="707"/>
      <c r="AF119" s="707"/>
      <c r="AG119" s="707"/>
      <c r="AH119" s="707"/>
      <c r="AI119" s="707"/>
      <c r="AJ119" s="707"/>
      <c r="AK119" s="707"/>
      <c r="AL119" s="707"/>
      <c r="AM119" s="707"/>
      <c r="AN119" s="358"/>
      <c r="AO119" s="358"/>
      <c r="AP119" s="358"/>
      <c r="AQ119" s="358"/>
      <c r="AR119" s="358"/>
      <c r="AS119" s="358"/>
      <c r="AT119" s="358"/>
      <c r="AU119" s="358"/>
      <c r="AV119" s="10"/>
      <c r="AW119" s="10"/>
      <c r="AX119" s="10"/>
      <c r="AY119" s="10"/>
      <c r="AZ119" s="10"/>
      <c r="BA119" s="10"/>
      <c r="BB119" s="10"/>
      <c r="BC119" s="10"/>
      <c r="BD119" s="10"/>
      <c r="BE119" s="10"/>
      <c r="BF119" s="10"/>
      <c r="BG119" s="10"/>
      <c r="BH119" s="10"/>
    </row>
    <row r="120" spans="2:60" x14ac:dyDescent="0.2">
      <c r="B120" s="765"/>
      <c r="C120" s="729"/>
      <c r="D120" s="1054"/>
      <c r="E120" s="1055"/>
      <c r="F120" s="1055"/>
      <c r="G120" s="1056"/>
      <c r="H120" s="1055"/>
      <c r="I120" s="1055"/>
      <c r="J120" s="1056"/>
      <c r="K120" s="1055"/>
      <c r="L120" s="1055"/>
      <c r="M120" s="1056"/>
      <c r="N120" s="1055"/>
      <c r="O120" s="1055"/>
      <c r="P120" s="707"/>
      <c r="Q120" s="707"/>
      <c r="R120" s="1026"/>
      <c r="S120" s="1026"/>
      <c r="T120" s="1026"/>
      <c r="U120" s="1026"/>
      <c r="V120" s="1026"/>
      <c r="W120" s="1026"/>
      <c r="X120" s="1026"/>
      <c r="Y120" s="1026"/>
      <c r="Z120" s="1026"/>
      <c r="AA120" s="1026"/>
      <c r="AB120" s="1026"/>
      <c r="AC120" s="1026"/>
      <c r="AD120" s="707"/>
      <c r="AE120" s="707"/>
      <c r="AF120" s="707"/>
      <c r="AG120" s="707"/>
      <c r="AH120" s="707"/>
      <c r="AI120" s="707"/>
      <c r="AJ120" s="707"/>
      <c r="AK120" s="707"/>
      <c r="AL120" s="707"/>
      <c r="AM120" s="707"/>
      <c r="AN120" s="358"/>
      <c r="AO120" s="358"/>
      <c r="AP120" s="358"/>
      <c r="AQ120" s="358"/>
      <c r="AR120" s="358"/>
      <c r="AS120" s="358"/>
      <c r="AT120" s="358"/>
      <c r="AU120" s="358"/>
      <c r="AV120" s="10"/>
      <c r="AW120" s="10"/>
      <c r="AX120" s="10"/>
      <c r="AY120" s="10"/>
      <c r="AZ120" s="10"/>
      <c r="BA120" s="10"/>
      <c r="BB120" s="10"/>
      <c r="BC120" s="10"/>
      <c r="BD120" s="10"/>
      <c r="BE120" s="10"/>
      <c r="BF120" s="10"/>
      <c r="BG120" s="10"/>
      <c r="BH120" s="10"/>
    </row>
    <row r="121" spans="2:60" x14ac:dyDescent="0.2">
      <c r="B121" s="765"/>
      <c r="C121" s="729"/>
      <c r="D121" s="1054"/>
      <c r="E121" s="1055"/>
      <c r="F121" s="1055"/>
      <c r="G121" s="1056"/>
      <c r="H121" s="1055"/>
      <c r="I121" s="1055"/>
      <c r="J121" s="1056"/>
      <c r="K121" s="1055"/>
      <c r="L121" s="1055"/>
      <c r="M121" s="1056"/>
      <c r="N121" s="1055"/>
      <c r="O121" s="1055"/>
      <c r="P121" s="707"/>
      <c r="Q121" s="707"/>
      <c r="R121" s="707"/>
      <c r="S121" s="707"/>
      <c r="T121" s="707"/>
      <c r="U121" s="707"/>
      <c r="V121" s="707"/>
      <c r="W121" s="707"/>
      <c r="X121" s="707"/>
      <c r="Y121" s="707"/>
      <c r="Z121" s="707"/>
      <c r="AA121" s="707"/>
      <c r="AB121" s="707"/>
      <c r="AC121" s="707"/>
      <c r="AD121" s="707"/>
      <c r="AE121" s="707"/>
      <c r="AF121" s="707"/>
      <c r="AG121" s="707"/>
      <c r="AH121" s="707"/>
      <c r="AI121" s="707"/>
      <c r="AJ121" s="707"/>
      <c r="AK121" s="707"/>
      <c r="AL121" s="707"/>
      <c r="AM121" s="707"/>
      <c r="AN121" s="358"/>
      <c r="AO121" s="358"/>
      <c r="AP121" s="358"/>
      <c r="AQ121" s="358"/>
      <c r="AR121" s="358"/>
      <c r="AS121" s="358"/>
      <c r="AT121" s="358"/>
      <c r="AU121" s="358"/>
      <c r="AV121" s="10"/>
      <c r="AW121" s="10"/>
      <c r="AX121" s="10"/>
      <c r="AY121" s="10"/>
      <c r="AZ121" s="10"/>
      <c r="BA121" s="10"/>
      <c r="BB121" s="10"/>
      <c r="BC121" s="10"/>
      <c r="BD121" s="10"/>
      <c r="BE121" s="10"/>
      <c r="BF121" s="10"/>
      <c r="BG121" s="10"/>
      <c r="BH121" s="10"/>
    </row>
    <row r="122" spans="2:60" x14ac:dyDescent="0.2">
      <c r="B122" s="765"/>
      <c r="C122" s="729"/>
      <c r="D122" s="1054"/>
      <c r="E122" s="1055"/>
      <c r="F122" s="1055"/>
      <c r="G122" s="1056"/>
      <c r="H122" s="1055"/>
      <c r="I122" s="1055"/>
      <c r="J122" s="1056"/>
      <c r="K122" s="1055"/>
      <c r="L122" s="1055"/>
      <c r="M122" s="1056"/>
      <c r="N122" s="1055"/>
      <c r="O122" s="1055"/>
      <c r="P122" s="707"/>
      <c r="Q122" s="707"/>
      <c r="R122" s="707"/>
      <c r="S122" s="707"/>
      <c r="T122" s="707"/>
      <c r="U122" s="707"/>
      <c r="V122" s="707"/>
      <c r="W122" s="707"/>
      <c r="X122" s="707"/>
      <c r="Y122" s="707"/>
      <c r="Z122" s="707"/>
      <c r="AA122" s="707"/>
      <c r="AB122" s="707"/>
      <c r="AC122" s="707"/>
      <c r="AD122" s="707"/>
      <c r="AE122" s="707"/>
      <c r="AF122" s="707"/>
      <c r="AG122" s="707"/>
      <c r="AH122" s="707"/>
      <c r="AI122" s="707"/>
      <c r="AJ122" s="707"/>
      <c r="AK122" s="707"/>
      <c r="AL122" s="707"/>
      <c r="AM122" s="707"/>
      <c r="AN122" s="358"/>
      <c r="AO122" s="358"/>
      <c r="AP122" s="358"/>
      <c r="AQ122" s="358"/>
      <c r="AR122" s="358"/>
      <c r="AS122" s="358"/>
      <c r="AT122" s="358"/>
      <c r="AU122" s="358"/>
      <c r="AV122" s="10"/>
      <c r="AW122" s="10"/>
      <c r="AX122" s="10"/>
      <c r="AY122" s="10"/>
      <c r="AZ122" s="10"/>
      <c r="BA122" s="10"/>
      <c r="BB122" s="10"/>
      <c r="BC122" s="10"/>
      <c r="BD122" s="10"/>
      <c r="BE122" s="10"/>
      <c r="BF122" s="10"/>
      <c r="BG122" s="10"/>
      <c r="BH122" s="10"/>
    </row>
    <row r="123" spans="2:60" x14ac:dyDescent="0.2">
      <c r="B123" s="765"/>
      <c r="C123" s="729"/>
      <c r="D123" s="1054"/>
      <c r="E123" s="1055"/>
      <c r="F123" s="1055"/>
      <c r="G123" s="1056"/>
      <c r="H123" s="1055"/>
      <c r="I123" s="1055"/>
      <c r="J123" s="1056"/>
      <c r="K123" s="1055"/>
      <c r="L123" s="1055"/>
      <c r="M123" s="1056"/>
      <c r="N123" s="1055"/>
      <c r="O123" s="1055"/>
      <c r="P123" s="707"/>
      <c r="Q123" s="707"/>
      <c r="R123" s="707"/>
      <c r="S123" s="707"/>
      <c r="T123" s="707"/>
      <c r="U123" s="707"/>
      <c r="V123" s="707"/>
      <c r="W123" s="707"/>
      <c r="X123" s="707"/>
      <c r="Y123" s="707"/>
      <c r="Z123" s="707"/>
      <c r="AA123" s="707"/>
      <c r="AB123" s="707"/>
      <c r="AC123" s="707"/>
      <c r="AD123" s="707"/>
      <c r="AE123" s="707"/>
      <c r="AF123" s="707"/>
      <c r="AG123" s="707"/>
      <c r="AH123" s="707"/>
      <c r="AI123" s="707"/>
      <c r="AJ123" s="707"/>
      <c r="AK123" s="707"/>
      <c r="AL123" s="707"/>
      <c r="AM123" s="707"/>
      <c r="AN123" s="358"/>
      <c r="AO123" s="358"/>
      <c r="AP123" s="358"/>
      <c r="AQ123" s="358"/>
      <c r="AR123" s="358"/>
      <c r="AS123" s="358"/>
      <c r="AT123" s="358"/>
      <c r="AU123" s="358"/>
      <c r="AV123" s="10"/>
      <c r="AW123" s="10"/>
      <c r="AX123" s="10"/>
      <c r="AY123" s="10"/>
      <c r="AZ123" s="10"/>
      <c r="BA123" s="10"/>
      <c r="BB123" s="10"/>
      <c r="BC123" s="10"/>
      <c r="BD123" s="10"/>
      <c r="BE123" s="10"/>
      <c r="BF123" s="10"/>
      <c r="BG123" s="10"/>
      <c r="BH123" s="10"/>
    </row>
    <row r="124" spans="2:60" x14ac:dyDescent="0.2">
      <c r="B124" s="765"/>
      <c r="C124" s="729"/>
      <c r="D124" s="1054"/>
      <c r="E124" s="1055"/>
      <c r="F124" s="1055"/>
      <c r="G124" s="1056"/>
      <c r="H124" s="1055"/>
      <c r="I124" s="1055"/>
      <c r="J124" s="1056"/>
      <c r="K124" s="1055"/>
      <c r="L124" s="1055"/>
      <c r="M124" s="1056"/>
      <c r="N124" s="1055"/>
      <c r="O124" s="1055"/>
      <c r="P124" s="707"/>
      <c r="Q124" s="707"/>
      <c r="R124" s="707"/>
      <c r="S124" s="707"/>
      <c r="T124" s="707"/>
      <c r="U124" s="707"/>
      <c r="V124" s="707"/>
      <c r="W124" s="707"/>
      <c r="X124" s="707"/>
      <c r="Y124" s="707"/>
      <c r="Z124" s="707"/>
      <c r="AA124" s="707"/>
      <c r="AB124" s="707"/>
      <c r="AC124" s="707"/>
      <c r="AD124" s="707"/>
      <c r="AE124" s="707"/>
      <c r="AF124" s="707"/>
      <c r="AG124" s="707"/>
      <c r="AH124" s="707"/>
      <c r="AI124" s="707"/>
      <c r="AJ124" s="707"/>
      <c r="AK124" s="707"/>
      <c r="AL124" s="707"/>
      <c r="AM124" s="707"/>
      <c r="AN124" s="77"/>
      <c r="AO124" s="77"/>
      <c r="AP124" s="77"/>
      <c r="AQ124" s="77"/>
      <c r="AR124" s="77"/>
      <c r="AS124" s="77"/>
      <c r="AT124" s="77"/>
      <c r="AU124" s="77"/>
    </row>
    <row r="125" spans="2:60" x14ac:dyDescent="0.2">
      <c r="B125" s="765"/>
      <c r="C125" s="729"/>
      <c r="D125" s="729"/>
      <c r="E125" s="729"/>
      <c r="F125" s="729"/>
      <c r="G125" s="1051"/>
      <c r="H125" s="1051"/>
      <c r="I125" s="1051"/>
      <c r="J125" s="1051"/>
      <c r="K125" s="1051"/>
      <c r="L125" s="1051"/>
      <c r="M125" s="1051"/>
      <c r="N125" s="1051"/>
      <c r="O125" s="1051"/>
      <c r="P125" s="707"/>
      <c r="Q125" s="707"/>
      <c r="R125" s="707"/>
      <c r="S125" s="707"/>
      <c r="T125" s="707"/>
      <c r="U125" s="707"/>
      <c r="V125" s="707"/>
      <c r="W125" s="707"/>
      <c r="X125" s="707"/>
      <c r="Y125" s="707"/>
      <c r="Z125" s="707"/>
      <c r="AA125" s="707"/>
      <c r="AB125" s="707"/>
      <c r="AC125" s="707"/>
      <c r="AD125" s="707"/>
      <c r="AE125" s="707"/>
      <c r="AF125" s="707"/>
      <c r="AG125" s="707"/>
      <c r="AH125" s="707"/>
      <c r="AI125" s="707"/>
      <c r="AJ125" s="707"/>
      <c r="AK125" s="707"/>
      <c r="AL125" s="707"/>
      <c r="AM125" s="707"/>
      <c r="AN125" s="77"/>
      <c r="AO125" s="77"/>
      <c r="AP125" s="77"/>
      <c r="AQ125" s="77"/>
      <c r="AR125" s="77"/>
      <c r="AS125" s="77"/>
      <c r="AT125" s="77"/>
      <c r="AU125" s="77"/>
    </row>
    <row r="126" spans="2:60" x14ac:dyDescent="0.2">
      <c r="B126" s="765"/>
      <c r="C126" s="977"/>
      <c r="D126" s="977"/>
      <c r="E126" s="977"/>
      <c r="F126" s="977"/>
      <c r="G126" s="990"/>
      <c r="H126" s="990"/>
      <c r="I126" s="990"/>
      <c r="J126" s="990"/>
      <c r="K126" s="990"/>
      <c r="L126" s="990"/>
      <c r="M126" s="990"/>
      <c r="N126" s="990"/>
      <c r="O126" s="990"/>
      <c r="P126" s="978"/>
      <c r="Q126" s="707"/>
      <c r="R126" s="707"/>
      <c r="S126" s="707"/>
      <c r="T126" s="707"/>
      <c r="U126" s="707"/>
      <c r="V126" s="707"/>
      <c r="W126" s="707"/>
      <c r="X126" s="707"/>
      <c r="Y126" s="707"/>
      <c r="Z126" s="707"/>
      <c r="AA126" s="707"/>
      <c r="AB126" s="707"/>
      <c r="AC126" s="707"/>
      <c r="AD126" s="978"/>
      <c r="AE126" s="978"/>
      <c r="AF126" s="978"/>
      <c r="AG126" s="978"/>
      <c r="AH126" s="978"/>
      <c r="AI126" s="978"/>
      <c r="AJ126" s="978"/>
      <c r="AK126" s="978"/>
      <c r="AL126" s="978"/>
      <c r="AM126" s="978"/>
    </row>
    <row r="127" spans="2:60" x14ac:dyDescent="0.2">
      <c r="E127" s="522"/>
      <c r="Q127" s="358"/>
      <c r="R127" s="358"/>
      <c r="S127" s="358"/>
      <c r="T127" s="358"/>
      <c r="U127" s="358"/>
      <c r="V127" s="358"/>
      <c r="W127" s="358"/>
      <c r="X127" s="358"/>
      <c r="Y127" s="358"/>
      <c r="Z127" s="358"/>
      <c r="AA127" s="358"/>
      <c r="AB127" s="358"/>
      <c r="AC127" s="358"/>
    </row>
    <row r="128" spans="2:60" x14ac:dyDescent="0.2">
      <c r="N128" s="524"/>
      <c r="P128" s="587"/>
      <c r="Q128" s="77"/>
      <c r="R128" s="77"/>
      <c r="S128" s="77"/>
      <c r="T128" s="77"/>
      <c r="U128" s="77"/>
      <c r="V128" s="77"/>
      <c r="W128" s="77"/>
      <c r="X128" s="77"/>
      <c r="Y128" s="77"/>
      <c r="Z128" s="77"/>
      <c r="AA128" s="77"/>
      <c r="AB128" s="77"/>
      <c r="AC128" s="77"/>
    </row>
    <row r="129" spans="5:29" x14ac:dyDescent="0.2">
      <c r="E129" s="522"/>
      <c r="K129" s="349"/>
      <c r="P129" s="587"/>
      <c r="Q129" s="77"/>
      <c r="R129" s="77"/>
      <c r="S129" s="77"/>
      <c r="T129" s="77"/>
      <c r="U129" s="77"/>
      <c r="V129" s="77"/>
      <c r="W129" s="77"/>
      <c r="X129" s="77"/>
      <c r="Y129" s="77"/>
      <c r="Z129" s="77"/>
      <c r="AA129" s="77"/>
      <c r="AB129" s="77"/>
      <c r="AC129" s="77"/>
    </row>
    <row r="130" spans="5:29" x14ac:dyDescent="0.2">
      <c r="K130" s="523"/>
    </row>
  </sheetData>
  <mergeCells count="11">
    <mergeCell ref="U72:W72"/>
    <mergeCell ref="X72:Z72"/>
    <mergeCell ref="AA72:AC72"/>
    <mergeCell ref="G67:I67"/>
    <mergeCell ref="J67:L67"/>
    <mergeCell ref="M67:O67"/>
    <mergeCell ref="D2:F2"/>
    <mergeCell ref="G2:I2"/>
    <mergeCell ref="J2:L2"/>
    <mergeCell ref="M2:O2"/>
    <mergeCell ref="R72:T72"/>
  </mergeCells>
  <phoneticPr fontId="10" type="noConversion"/>
  <hyperlinks>
    <hyperlink ref="H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92D050"/>
    <pageSetUpPr fitToPage="1"/>
  </sheetPr>
  <dimension ref="B1:AE48"/>
  <sheetViews>
    <sheetView showGridLines="0" topLeftCell="A31" zoomScaleNormal="100" zoomScaleSheetLayoutView="90" workbookViewId="0">
      <selection activeCell="I21" sqref="I21"/>
    </sheetView>
  </sheetViews>
  <sheetFormatPr defaultColWidth="9.140625" defaultRowHeight="12.75" x14ac:dyDescent="0.2"/>
  <cols>
    <col min="1" max="1" width="3.7109375" style="51" customWidth="1"/>
    <col min="2" max="2" width="1.42578125" style="31" customWidth="1"/>
    <col min="3" max="3" width="40.7109375" style="64" customWidth="1"/>
    <col min="4" max="4" width="11.5703125" style="10" customWidth="1"/>
    <col min="5" max="5" width="11.5703125" style="10" hidden="1" customWidth="1"/>
    <col min="6" max="7" width="11.5703125" style="10" customWidth="1"/>
    <col min="8" max="8" width="13.7109375" style="10" hidden="1" customWidth="1"/>
    <col min="9" max="10" width="11.5703125" style="10" customWidth="1"/>
    <col min="11" max="11" width="11.5703125" style="10" hidden="1" customWidth="1"/>
    <col min="12" max="13" width="11.5703125" style="10" customWidth="1"/>
    <col min="14" max="14" width="11.5703125" style="10" hidden="1" customWidth="1"/>
    <col min="15" max="15" width="11.5703125" style="10" customWidth="1"/>
    <col min="16" max="16384" width="9.140625" style="51"/>
  </cols>
  <sheetData>
    <row r="1" spans="2:31" s="50" customFormat="1" ht="15" customHeight="1" x14ac:dyDescent="0.2">
      <c r="B1" s="163" t="s">
        <v>376</v>
      </c>
      <c r="C1" s="110"/>
      <c r="D1" s="3"/>
      <c r="E1" s="3"/>
      <c r="F1" s="3"/>
      <c r="G1" s="3"/>
      <c r="H1" s="3"/>
      <c r="I1" s="3"/>
      <c r="J1" s="3"/>
      <c r="K1" s="3"/>
      <c r="L1" s="3"/>
      <c r="M1" s="3"/>
      <c r="N1" s="3"/>
      <c r="O1" s="3"/>
    </row>
    <row r="2" spans="2:31" s="50" customFormat="1" ht="39.75" customHeight="1" x14ac:dyDescent="0.2">
      <c r="B2" s="278"/>
      <c r="C2" s="310" t="s">
        <v>131</v>
      </c>
      <c r="D2" s="1211" t="s">
        <v>405</v>
      </c>
      <c r="E2" s="1212"/>
      <c r="F2" s="1213"/>
      <c r="G2" s="1211" t="s">
        <v>406</v>
      </c>
      <c r="H2" s="1212"/>
      <c r="I2" s="1213"/>
      <c r="J2" s="1209" t="s">
        <v>407</v>
      </c>
      <c r="K2" s="1209"/>
      <c r="L2" s="1210"/>
      <c r="M2" s="1209" t="s">
        <v>408</v>
      </c>
      <c r="N2" s="1209"/>
      <c r="O2" s="1210"/>
      <c r="P2" s="62"/>
      <c r="Q2" s="1"/>
      <c r="R2" s="1"/>
      <c r="S2" s="1"/>
      <c r="T2" s="3"/>
      <c r="U2" s="3"/>
      <c r="V2" s="3"/>
      <c r="W2" s="3"/>
      <c r="X2" s="3"/>
      <c r="Y2" s="3"/>
      <c r="Z2" s="3"/>
      <c r="AA2" s="3"/>
      <c r="AB2" s="3"/>
      <c r="AC2" s="3"/>
      <c r="AD2" s="3"/>
      <c r="AE2" s="3"/>
    </row>
    <row r="3" spans="2:31" ht="24.95" customHeight="1" x14ac:dyDescent="0.2">
      <c r="B3" s="221"/>
      <c r="C3" s="225" t="s">
        <v>135</v>
      </c>
      <c r="D3" s="230" t="s">
        <v>28</v>
      </c>
      <c r="E3" s="230" t="s">
        <v>68</v>
      </c>
      <c r="F3" s="222" t="s">
        <v>72</v>
      </c>
      <c r="G3" s="275" t="s">
        <v>28</v>
      </c>
      <c r="H3" s="276" t="s">
        <v>68</v>
      </c>
      <c r="I3" s="277" t="s">
        <v>72</v>
      </c>
      <c r="J3" s="276" t="s">
        <v>28</v>
      </c>
      <c r="K3" s="276" t="s">
        <v>68</v>
      </c>
      <c r="L3" s="277" t="s">
        <v>72</v>
      </c>
      <c r="M3" s="276" t="s">
        <v>28</v>
      </c>
      <c r="N3" s="276" t="s">
        <v>68</v>
      </c>
      <c r="O3" s="277" t="s">
        <v>72</v>
      </c>
      <c r="P3" s="61"/>
      <c r="Q3" s="7"/>
      <c r="R3" s="7"/>
      <c r="S3" s="7"/>
      <c r="T3" s="7"/>
      <c r="U3" s="9"/>
      <c r="V3" s="9"/>
      <c r="W3" s="10"/>
      <c r="X3" s="10"/>
      <c r="Y3" s="10"/>
      <c r="Z3" s="10"/>
      <c r="AA3" s="10"/>
      <c r="AB3" s="10"/>
    </row>
    <row r="4" spans="2:31" ht="13.35" customHeight="1" x14ac:dyDescent="0.2">
      <c r="B4" s="45"/>
      <c r="C4" s="180" t="s">
        <v>0</v>
      </c>
      <c r="D4" s="427">
        <v>6.553962404460878E-2</v>
      </c>
      <c r="E4" s="427">
        <v>0.1763889418551276</v>
      </c>
      <c r="F4" s="428">
        <v>2.7427428682488927E-2</v>
      </c>
      <c r="G4" s="427">
        <v>6.4312551075322397E-2</v>
      </c>
      <c r="H4" s="427">
        <v>1.223706634055687E-2</v>
      </c>
      <c r="I4" s="428">
        <v>3.0598500927170879E-2</v>
      </c>
      <c r="J4" s="427">
        <v>6.2584641082781417E-2</v>
      </c>
      <c r="K4" s="427">
        <v>3.8356889654580957E-2</v>
      </c>
      <c r="L4" s="428">
        <v>2.7879250937782783E-2</v>
      </c>
      <c r="M4" s="427">
        <v>6.2280623737002896E-2</v>
      </c>
      <c r="N4" s="427">
        <v>-3.631615130745734E-3</v>
      </c>
      <c r="O4" s="428">
        <v>4.0148926859836322E-2</v>
      </c>
      <c r="P4" s="13"/>
      <c r="Q4" s="15"/>
      <c r="R4" s="16"/>
      <c r="S4" s="16"/>
      <c r="T4" s="10"/>
      <c r="U4" s="10"/>
      <c r="V4" s="10"/>
      <c r="W4" s="10"/>
      <c r="X4" s="10"/>
    </row>
    <row r="5" spans="2:31" ht="13.35" customHeight="1" x14ac:dyDescent="0.2">
      <c r="B5" s="45"/>
      <c r="C5" s="180" t="s">
        <v>1</v>
      </c>
      <c r="D5" s="427">
        <v>2.6777250895000836E-2</v>
      </c>
      <c r="E5" s="427">
        <v>1.7538711030695155</v>
      </c>
      <c r="F5" s="428">
        <v>1.9372162502404318E-2</v>
      </c>
      <c r="G5" s="427">
        <v>2.7731408582647346E-2</v>
      </c>
      <c r="H5" s="427">
        <v>8.9094629363715927E-2</v>
      </c>
      <c r="I5" s="428">
        <v>2.3868498228730765E-2</v>
      </c>
      <c r="J5" s="427">
        <v>2.7420783752034314E-2</v>
      </c>
      <c r="K5" s="427">
        <v>0.28710372048917976</v>
      </c>
      <c r="L5" s="428">
        <v>2.681993478449746E-2</v>
      </c>
      <c r="M5" s="427">
        <v>3.0471194875411865E-2</v>
      </c>
      <c r="N5" s="427">
        <v>0.26529752498068748</v>
      </c>
      <c r="O5" s="428">
        <v>3.2130751358392169E-2</v>
      </c>
      <c r="P5" s="13"/>
      <c r="Q5" s="20"/>
      <c r="R5" s="21"/>
      <c r="S5" s="21"/>
      <c r="T5" s="10"/>
      <c r="U5" s="10"/>
      <c r="V5" s="10"/>
      <c r="W5" s="10"/>
      <c r="X5" s="10"/>
    </row>
    <row r="6" spans="2:31" ht="13.35" customHeight="1" x14ac:dyDescent="0.2">
      <c r="B6" s="45"/>
      <c r="C6" s="180" t="s">
        <v>79</v>
      </c>
      <c r="D6" s="427">
        <v>3.6240348240025341E-3</v>
      </c>
      <c r="E6" s="427">
        <v>0.17178280711058344</v>
      </c>
      <c r="F6" s="428">
        <v>5.5301482612146215E-3</v>
      </c>
      <c r="G6" s="427">
        <v>3.6662115564768494E-3</v>
      </c>
      <c r="H6" s="427">
        <v>7.968415557721405E-3</v>
      </c>
      <c r="I6" s="428">
        <v>5.6235801481486995E-3</v>
      </c>
      <c r="J6" s="427">
        <v>3.6113528653405093E-3</v>
      </c>
      <c r="K6" s="427">
        <v>4.1744794885652345E-2</v>
      </c>
      <c r="L6" s="428">
        <v>5.1816367582853025E-3</v>
      </c>
      <c r="M6" s="427">
        <v>3.4976100009721329E-3</v>
      </c>
      <c r="N6" s="427">
        <v>-2.7634968785587215E-4</v>
      </c>
      <c r="O6" s="428">
        <v>4.7016469251292808E-3</v>
      </c>
      <c r="P6" s="13"/>
      <c r="Q6" s="20"/>
      <c r="R6" s="21"/>
      <c r="S6" s="21"/>
      <c r="T6" s="10"/>
      <c r="U6" s="10"/>
      <c r="V6" s="10"/>
      <c r="W6" s="10"/>
      <c r="X6" s="10"/>
    </row>
    <row r="7" spans="2:31" ht="13.35" customHeight="1" x14ac:dyDescent="0.2">
      <c r="B7" s="45"/>
      <c r="C7" s="180" t="s">
        <v>2</v>
      </c>
      <c r="D7" s="427">
        <v>2.9776283425697502E-2</v>
      </c>
      <c r="E7" s="427">
        <v>0.85828234881790855</v>
      </c>
      <c r="F7" s="428">
        <v>9.9551536219185614E-3</v>
      </c>
      <c r="G7" s="427">
        <v>2.9202627015606625E-2</v>
      </c>
      <c r="H7" s="427">
        <v>4.8313105095807087E-2</v>
      </c>
      <c r="I7" s="428">
        <v>7.2683136528125733E-3</v>
      </c>
      <c r="J7" s="427">
        <v>2.846412128733802E-2</v>
      </c>
      <c r="K7" s="427">
        <v>0.1298847811412723</v>
      </c>
      <c r="L7" s="428">
        <v>7.3010213311203434E-3</v>
      </c>
      <c r="M7" s="427">
        <v>3.0444306093618465E-2</v>
      </c>
      <c r="N7" s="427">
        <v>2.3898614311861851E-2</v>
      </c>
      <c r="O7" s="428">
        <v>2.2646757236810446E-2</v>
      </c>
      <c r="P7" s="13"/>
      <c r="Q7" s="20"/>
      <c r="R7" s="21"/>
      <c r="S7" s="21"/>
      <c r="T7" s="10"/>
      <c r="U7" s="10"/>
      <c r="V7" s="10"/>
      <c r="W7" s="10"/>
      <c r="X7" s="10"/>
    </row>
    <row r="8" spans="2:31" ht="13.35" customHeight="1" x14ac:dyDescent="0.2">
      <c r="B8" s="45"/>
      <c r="C8" s="180" t="s">
        <v>80</v>
      </c>
      <c r="D8" s="427">
        <v>5.8977711513129331E-3</v>
      </c>
      <c r="E8" s="427">
        <v>0.16695396937874962</v>
      </c>
      <c r="F8" s="428">
        <v>1.6520382381300328E-2</v>
      </c>
      <c r="G8" s="427">
        <v>5.9434234916585279E-3</v>
      </c>
      <c r="H8" s="427">
        <v>6.4168678671051227E-3</v>
      </c>
      <c r="I8" s="428">
        <v>1.7201447302148582E-2</v>
      </c>
      <c r="J8" s="427">
        <v>5.8970686378200746E-3</v>
      </c>
      <c r="K8" s="427">
        <v>1.0691290103823671E-2</v>
      </c>
      <c r="L8" s="428">
        <v>1.8488374470989281E-2</v>
      </c>
      <c r="M8" s="427">
        <v>6.5381107114564829E-3</v>
      </c>
      <c r="N8" s="427">
        <v>-2.8082435883150309E-2</v>
      </c>
      <c r="O8" s="428">
        <v>1.6466621232602868E-2</v>
      </c>
      <c r="P8" s="13"/>
      <c r="Q8" s="10"/>
      <c r="R8" s="10"/>
      <c r="S8" s="10"/>
      <c r="T8" s="10"/>
      <c r="U8" s="10"/>
      <c r="V8" s="10"/>
      <c r="W8" s="10"/>
      <c r="X8" s="10"/>
    </row>
    <row r="9" spans="2:31" ht="13.35" customHeight="1" x14ac:dyDescent="0.2">
      <c r="B9" s="45"/>
      <c r="C9" s="180" t="s">
        <v>3</v>
      </c>
      <c r="D9" s="427">
        <v>6.0323117623963885E-3</v>
      </c>
      <c r="E9" s="427">
        <v>-0.11151485447017456</v>
      </c>
      <c r="F9" s="428">
        <v>7.4801288998329381E-3</v>
      </c>
      <c r="G9" s="427">
        <v>6.0580315321600124E-3</v>
      </c>
      <c r="H9" s="427">
        <v>-5.5809915509502251E-3</v>
      </c>
      <c r="I9" s="428">
        <v>8.1493794310983844E-3</v>
      </c>
      <c r="J9" s="427">
        <v>6.0063458859067479E-3</v>
      </c>
      <c r="K9" s="427">
        <v>-1.5972284432590443E-3</v>
      </c>
      <c r="L9" s="428">
        <v>7.1232426057986405E-3</v>
      </c>
      <c r="M9" s="427">
        <v>6.2071718586146482E-3</v>
      </c>
      <c r="N9" s="427">
        <v>-4.2424214808091269E-2</v>
      </c>
      <c r="O9" s="428">
        <v>1.2660831759883596E-2</v>
      </c>
      <c r="P9" s="13"/>
      <c r="Q9" s="10"/>
      <c r="R9" s="10"/>
      <c r="S9" s="10"/>
      <c r="T9" s="10"/>
      <c r="U9" s="10"/>
      <c r="V9" s="10"/>
      <c r="W9" s="10"/>
      <c r="X9" s="10"/>
    </row>
    <row r="10" spans="2:31" ht="13.35" customHeight="1" x14ac:dyDescent="0.2">
      <c r="B10" s="45"/>
      <c r="C10" s="180" t="s">
        <v>81</v>
      </c>
      <c r="D10" s="427">
        <v>1.7013271819735151E-3</v>
      </c>
      <c r="E10" s="427">
        <v>-2.3026647164984277</v>
      </c>
      <c r="F10" s="428">
        <v>7.3514825886768762E-2</v>
      </c>
      <c r="G10" s="427">
        <v>1.7016802535329174E-3</v>
      </c>
      <c r="H10" s="427">
        <v>-3.2726689643196985E-2</v>
      </c>
      <c r="I10" s="428">
        <v>2.496257778100219E-2</v>
      </c>
      <c r="J10" s="427">
        <v>1.6950982649635027E-3</v>
      </c>
      <c r="K10" s="427">
        <v>-0.10315695946032823</v>
      </c>
      <c r="L10" s="428">
        <v>1.4292220173472646E-2</v>
      </c>
      <c r="M10" s="427">
        <v>1.7725912305340732E-3</v>
      </c>
      <c r="N10" s="427">
        <v>0.26789776524097436</v>
      </c>
      <c r="O10" s="428">
        <v>7.1719367908551915E-3</v>
      </c>
      <c r="P10" s="13"/>
      <c r="Q10" s="10"/>
      <c r="R10" s="10"/>
      <c r="S10" s="10"/>
      <c r="T10" s="10"/>
      <c r="U10" s="10"/>
      <c r="V10" s="10"/>
      <c r="W10" s="10"/>
      <c r="X10" s="10"/>
    </row>
    <row r="11" spans="2:31" s="31" customFormat="1" ht="13.35" customHeight="1" x14ac:dyDescent="0.2">
      <c r="B11" s="29"/>
      <c r="C11" s="180" t="s">
        <v>4</v>
      </c>
      <c r="D11" s="427">
        <v>8.204164154222679E-2</v>
      </c>
      <c r="E11" s="427">
        <v>1.3526014872776</v>
      </c>
      <c r="F11" s="428">
        <v>2.9866212627011644E-2</v>
      </c>
      <c r="G11" s="427">
        <v>8.3945406709055037E-2</v>
      </c>
      <c r="H11" s="427">
        <v>7.9322933468909881E-2</v>
      </c>
      <c r="I11" s="428">
        <v>2.9799089803544558E-2</v>
      </c>
      <c r="J11" s="427">
        <v>8.4449197137456466E-2</v>
      </c>
      <c r="K11" s="427">
        <v>0.32962241338681614</v>
      </c>
      <c r="L11" s="428">
        <v>2.8503437792809557E-2</v>
      </c>
      <c r="M11" s="427">
        <v>8.2354133529690385E-2</v>
      </c>
      <c r="N11" s="427">
        <v>4.1924009769731617E-2</v>
      </c>
      <c r="O11" s="428">
        <v>4.3487794667641334E-2</v>
      </c>
      <c r="P11" s="13"/>
    </row>
    <row r="12" spans="2:31" s="31" customFormat="1" ht="13.35" customHeight="1" x14ac:dyDescent="0.2">
      <c r="B12" s="29"/>
      <c r="C12" s="180" t="s">
        <v>5</v>
      </c>
      <c r="D12" s="427">
        <v>8.7989559648579928E-3</v>
      </c>
      <c r="E12" s="427">
        <v>1.3179695851596059E-2</v>
      </c>
      <c r="F12" s="428">
        <v>3.0529855129847977E-3</v>
      </c>
      <c r="G12" s="427">
        <v>9.0789499910306753E-3</v>
      </c>
      <c r="H12" s="427">
        <v>0.6384305979985867</v>
      </c>
      <c r="I12" s="428">
        <v>3.1003131759297911E-3</v>
      </c>
      <c r="J12" s="427">
        <v>9.1389603310580245E-3</v>
      </c>
      <c r="K12" s="427">
        <v>5.4097293872374637E-3</v>
      </c>
      <c r="L12" s="428">
        <v>3.2113478493319297E-3</v>
      </c>
      <c r="M12" s="427">
        <v>9.4483042486343607E-3</v>
      </c>
      <c r="N12" s="427">
        <v>2.343154596432806E-3</v>
      </c>
      <c r="O12" s="428">
        <v>3.387979329017899E-3</v>
      </c>
      <c r="P12" s="13"/>
    </row>
    <row r="13" spans="2:31" s="31" customFormat="1" ht="13.35" customHeight="1" x14ac:dyDescent="0.2">
      <c r="B13" s="29"/>
      <c r="C13" s="233" t="s">
        <v>82</v>
      </c>
      <c r="D13" s="427">
        <v>4.3211998087077132E-3</v>
      </c>
      <c r="E13" s="427">
        <v>1.6729934157548481</v>
      </c>
      <c r="F13" s="428">
        <v>9.7094835126127887E-3</v>
      </c>
      <c r="G13" s="427">
        <v>4.5432122142273421E-3</v>
      </c>
      <c r="H13" s="427">
        <v>0.13900141809062913</v>
      </c>
      <c r="I13" s="428">
        <v>1.015898759865202E-2</v>
      </c>
      <c r="J13" s="427">
        <v>4.6364775259631029E-3</v>
      </c>
      <c r="K13" s="427">
        <v>0.78093495424278125</v>
      </c>
      <c r="L13" s="428">
        <v>1.0043888996618192E-2</v>
      </c>
      <c r="M13" s="427">
        <v>4.7034684460145653E-3</v>
      </c>
      <c r="N13" s="427">
        <v>0.78088843973669197</v>
      </c>
      <c r="O13" s="428">
        <v>2.0031015674758117E-2</v>
      </c>
      <c r="P13" s="13"/>
    </row>
    <row r="14" spans="2:31" s="31" customFormat="1" ht="13.35" customHeight="1" x14ac:dyDescent="0.2">
      <c r="B14" s="29"/>
      <c r="C14" s="233" t="s">
        <v>83</v>
      </c>
      <c r="D14" s="427">
        <v>0.18838987912137642</v>
      </c>
      <c r="E14" s="427">
        <v>-3.0379809542679137</v>
      </c>
      <c r="F14" s="428">
        <v>0.28596073092912194</v>
      </c>
      <c r="G14" s="427">
        <v>0.18490637021386858</v>
      </c>
      <c r="H14" s="427">
        <v>-0.17542439730146592</v>
      </c>
      <c r="I14" s="428">
        <v>0.30627761410413562</v>
      </c>
      <c r="J14" s="427">
        <v>0.18169163781877409</v>
      </c>
      <c r="K14" s="427">
        <v>-0.67013287599361704</v>
      </c>
      <c r="L14" s="428">
        <v>0.3075157455086065</v>
      </c>
      <c r="M14" s="427">
        <v>0.21307911713787533</v>
      </c>
      <c r="N14" s="427">
        <v>-0.58073618173740982</v>
      </c>
      <c r="O14" s="428">
        <v>0.34446994347330756</v>
      </c>
      <c r="P14" s="13"/>
    </row>
    <row r="15" spans="2:31" s="31" customFormat="1" ht="13.35" customHeight="1" x14ac:dyDescent="0.2">
      <c r="B15" s="29"/>
      <c r="C15" s="233" t="s">
        <v>6</v>
      </c>
      <c r="D15" s="427">
        <v>1.0916135944725824E-2</v>
      </c>
      <c r="E15" s="427">
        <v>-0.61652520984784032</v>
      </c>
      <c r="F15" s="428">
        <v>4.9769560401337225E-2</v>
      </c>
      <c r="G15" s="427">
        <v>1.0920153076478444E-2</v>
      </c>
      <c r="H15" s="427">
        <v>-3.4579523191793714E-2</v>
      </c>
      <c r="I15" s="428">
        <v>5.3992320998685894E-2</v>
      </c>
      <c r="J15" s="427">
        <v>1.1111154475098447E-2</v>
      </c>
      <c r="K15" s="427">
        <v>-0.20691934938575485</v>
      </c>
      <c r="L15" s="428">
        <v>4.8561714851737901E-2</v>
      </c>
      <c r="M15" s="427">
        <v>1.1380159802098565E-2</v>
      </c>
      <c r="N15" s="427">
        <v>-5.7272745831803612E-2</v>
      </c>
      <c r="O15" s="428">
        <v>4.0582491853947689E-2</v>
      </c>
      <c r="P15" s="13"/>
    </row>
    <row r="16" spans="2:31" s="31" customFormat="1" ht="13.35" customHeight="1" x14ac:dyDescent="0.2">
      <c r="B16" s="29"/>
      <c r="C16" s="233" t="s">
        <v>191</v>
      </c>
      <c r="D16" s="427">
        <v>7.0572665995594411E-4</v>
      </c>
      <c r="E16" s="427">
        <v>-4.5570387429133647E-3</v>
      </c>
      <c r="F16" s="428">
        <v>3.9789179052834915E-4</v>
      </c>
      <c r="G16" s="427">
        <v>7.0384285742759766E-4</v>
      </c>
      <c r="H16" s="427">
        <v>-5.5811403480269952E-5</v>
      </c>
      <c r="I16" s="428">
        <v>2.3283485981843156E-4</v>
      </c>
      <c r="J16" s="427">
        <v>7.5063062078583351E-4</v>
      </c>
      <c r="K16" s="427">
        <v>4.0523712239634216E-4</v>
      </c>
      <c r="L16" s="428">
        <v>3.850692103878522E-4</v>
      </c>
      <c r="M16" s="427">
        <v>7.0531343011915866E-4</v>
      </c>
      <c r="N16" s="427">
        <v>-6.7663188174720685E-4</v>
      </c>
      <c r="O16" s="428">
        <v>3.5496292852151701E-4</v>
      </c>
      <c r="P16" s="13"/>
    </row>
    <row r="17" spans="2:16" s="31" customFormat="1" ht="13.35" customHeight="1" x14ac:dyDescent="0.2">
      <c r="B17" s="29"/>
      <c r="C17" s="233" t="s">
        <v>7</v>
      </c>
      <c r="D17" s="427">
        <v>8.5616752507653522E-5</v>
      </c>
      <c r="E17" s="427">
        <v>-3.4547209816832192E-3</v>
      </c>
      <c r="F17" s="428">
        <v>4.8861406473833184E-2</v>
      </c>
      <c r="G17" s="427">
        <v>9.3430467800123581E-5</v>
      </c>
      <c r="H17" s="427">
        <v>-2.086257276771333E-2</v>
      </c>
      <c r="I17" s="428">
        <v>6.2437555046886431E-2</v>
      </c>
      <c r="J17" s="427">
        <v>8.9763453785480954E-5</v>
      </c>
      <c r="K17" s="427">
        <v>7.0160986098594835E-2</v>
      </c>
      <c r="L17" s="428">
        <v>5.9536180210930753E-2</v>
      </c>
      <c r="M17" s="427">
        <v>2.2752046132876085E-5</v>
      </c>
      <c r="N17" s="427">
        <v>1.3690073365958601E-2</v>
      </c>
      <c r="O17" s="428">
        <v>2.862937598760325E-3</v>
      </c>
      <c r="P17" s="13"/>
    </row>
    <row r="18" spans="2:16" s="31" customFormat="1" ht="13.35" customHeight="1" x14ac:dyDescent="0.2">
      <c r="B18" s="29"/>
      <c r="C18" s="233" t="s">
        <v>8</v>
      </c>
      <c r="D18" s="427">
        <v>1.0308257001921485E-2</v>
      </c>
      <c r="E18" s="427">
        <v>-0.39195950017244402</v>
      </c>
      <c r="F18" s="428">
        <v>2.2822535630542175E-2</v>
      </c>
      <c r="G18" s="427">
        <v>1.0193886906778816E-2</v>
      </c>
      <c r="H18" s="427">
        <v>-1.2993452194698713E-2</v>
      </c>
      <c r="I18" s="428">
        <v>2.3738938175090121E-2</v>
      </c>
      <c r="J18" s="427">
        <v>1.0135464760038871E-2</v>
      </c>
      <c r="K18" s="427">
        <v>-1.2185899757978314E-2</v>
      </c>
      <c r="L18" s="428">
        <v>1.8145799314720535E-2</v>
      </c>
      <c r="M18" s="427">
        <v>1.1417390423043272E-2</v>
      </c>
      <c r="N18" s="427">
        <v>-1.6423494061588197E-2</v>
      </c>
      <c r="O18" s="428">
        <v>1.993511729190342E-2</v>
      </c>
      <c r="P18" s="13"/>
    </row>
    <row r="19" spans="2:16" s="31" customFormat="1" ht="13.35" customHeight="1" x14ac:dyDescent="0.2">
      <c r="B19" s="29"/>
      <c r="C19" s="233" t="s">
        <v>84</v>
      </c>
      <c r="D19" s="427">
        <v>1.0349842281710916E-2</v>
      </c>
      <c r="E19" s="427">
        <v>-0.59705318681770625</v>
      </c>
      <c r="F19" s="428">
        <v>2.0342512417419745E-2</v>
      </c>
      <c r="G19" s="427">
        <v>1.0675988120627453E-2</v>
      </c>
      <c r="H19" s="427">
        <v>-3.4077115367320762E-2</v>
      </c>
      <c r="I19" s="428">
        <v>2.2713053182409938E-2</v>
      </c>
      <c r="J19" s="427">
        <v>1.1249051954826866E-2</v>
      </c>
      <c r="K19" s="427">
        <v>-0.12123703598350656</v>
      </c>
      <c r="L19" s="428">
        <v>2.1366325717157516E-2</v>
      </c>
      <c r="M19" s="427">
        <v>1.3469211310662643E-2</v>
      </c>
      <c r="N19" s="427">
        <v>-9.7333425156389791E-2</v>
      </c>
      <c r="O19" s="428">
        <v>2.7936641466358731E-2</v>
      </c>
      <c r="P19" s="13"/>
    </row>
    <row r="20" spans="2:16" s="31" customFormat="1" ht="13.35" customHeight="1" x14ac:dyDescent="0.2">
      <c r="B20" s="29"/>
      <c r="C20" s="233" t="s">
        <v>158</v>
      </c>
      <c r="D20" s="427">
        <v>8.7977328683935974E-3</v>
      </c>
      <c r="E20" s="427">
        <v>0.61985056250869375</v>
      </c>
      <c r="F20" s="428">
        <v>1.8951167924599839E-2</v>
      </c>
      <c r="G20" s="427">
        <v>8.5669510274859976E-3</v>
      </c>
      <c r="H20" s="427">
        <v>6.2865609082408277E-2</v>
      </c>
      <c r="I20" s="428">
        <v>1.9630329028860184E-2</v>
      </c>
      <c r="J20" s="427">
        <v>8.3818251121717934E-3</v>
      </c>
      <c r="K20" s="427">
        <v>0.16524639356432977</v>
      </c>
      <c r="L20" s="428">
        <v>1.8280050946978373E-2</v>
      </c>
      <c r="M20" s="427">
        <v>9.4979450765606353E-3</v>
      </c>
      <c r="N20" s="427">
        <v>2.9519519113829829E-2</v>
      </c>
      <c r="O20" s="428">
        <v>2.1928685373750905E-2</v>
      </c>
      <c r="P20" s="13"/>
    </row>
    <row r="21" spans="2:16" s="31" customFormat="1" ht="13.35" customHeight="1" x14ac:dyDescent="0.2">
      <c r="B21" s="29"/>
      <c r="C21" s="233" t="s">
        <v>9</v>
      </c>
      <c r="D21" s="427">
        <v>3.2204129907521676E-3</v>
      </c>
      <c r="E21" s="427">
        <v>0.80284194165888079</v>
      </c>
      <c r="F21" s="428">
        <v>7.4649281448647506E-2</v>
      </c>
      <c r="G21" s="427">
        <v>3.4095892049191764E-3</v>
      </c>
      <c r="H21" s="427">
        <v>0.12990566617656127</v>
      </c>
      <c r="I21" s="428">
        <v>6.8251097594173804E-2</v>
      </c>
      <c r="J21" s="427">
        <v>3.8637312716359195E-3</v>
      </c>
      <c r="K21" s="427">
        <v>0.42840408884886322</v>
      </c>
      <c r="L21" s="428">
        <v>7.1967217566027197E-2</v>
      </c>
      <c r="M21" s="427">
        <v>3.1914915620934363E-3</v>
      </c>
      <c r="N21" s="427">
        <v>2.9604925360054942E-3</v>
      </c>
      <c r="O21" s="428">
        <v>2.6126213153920844E-2</v>
      </c>
      <c r="P21" s="13"/>
    </row>
    <row r="22" spans="2:16" s="31" customFormat="1" ht="13.35" customHeight="1" x14ac:dyDescent="0.2">
      <c r="B22" s="29"/>
      <c r="C22" s="234" t="s">
        <v>10</v>
      </c>
      <c r="D22" s="427">
        <v>1.0434235937754175E-2</v>
      </c>
      <c r="E22" s="427">
        <v>0.88246865435061717</v>
      </c>
      <c r="F22" s="428">
        <v>1.6210279240189963E-2</v>
      </c>
      <c r="G22" s="427">
        <v>1.0101702178549362E-2</v>
      </c>
      <c r="H22" s="427">
        <v>4.8481601290670764E-2</v>
      </c>
      <c r="I22" s="428">
        <v>1.5105531999787224E-2</v>
      </c>
      <c r="J22" s="427">
        <v>9.5604582879637613E-3</v>
      </c>
      <c r="K22" s="427">
        <v>0.18232574245196423</v>
      </c>
      <c r="L22" s="428">
        <v>1.4124712087134892E-2</v>
      </c>
      <c r="M22" s="427">
        <v>9.6447991925091986E-3</v>
      </c>
      <c r="N22" s="427">
        <v>6.2529056185377588E-2</v>
      </c>
      <c r="O22" s="428">
        <v>1.7041462842696458E-2</v>
      </c>
      <c r="P22" s="13"/>
    </row>
    <row r="23" spans="2:16" s="31" customFormat="1" ht="13.35" customHeight="1" x14ac:dyDescent="0.2">
      <c r="B23" s="29"/>
      <c r="C23" s="233" t="s">
        <v>11</v>
      </c>
      <c r="D23" s="427">
        <v>7.411964574234005E-3</v>
      </c>
      <c r="E23" s="427">
        <v>-0.14394168455402043</v>
      </c>
      <c r="F23" s="428">
        <v>1.2729695530581731E-2</v>
      </c>
      <c r="G23" s="427">
        <v>7.334914592095035E-3</v>
      </c>
      <c r="H23" s="427">
        <v>-3.0416667891760281E-3</v>
      </c>
      <c r="I23" s="428">
        <v>1.1966214755591368E-2</v>
      </c>
      <c r="J23" s="427">
        <v>7.1524560711967288E-3</v>
      </c>
      <c r="K23" s="427">
        <v>-2.9077016489821056E-2</v>
      </c>
      <c r="L23" s="428">
        <v>1.346699037356687E-2</v>
      </c>
      <c r="M23" s="427">
        <v>7.8411824445212032E-3</v>
      </c>
      <c r="N23" s="427">
        <v>3.4064145057924891E-2</v>
      </c>
      <c r="O23" s="428">
        <v>1.0438676340809572E-2</v>
      </c>
      <c r="P23" s="13"/>
    </row>
    <row r="24" spans="2:16" s="31" customFormat="1" ht="13.35" customHeight="1" x14ac:dyDescent="0.2">
      <c r="B24" s="29"/>
      <c r="C24" s="233" t="s">
        <v>12</v>
      </c>
      <c r="D24" s="427">
        <v>1.3845451976951971E-2</v>
      </c>
      <c r="E24" s="427">
        <v>6.0440599216039864E-2</v>
      </c>
      <c r="F24" s="428">
        <v>1.7049577687106774E-3</v>
      </c>
      <c r="G24" s="427">
        <v>1.3772896693308884E-2</v>
      </c>
      <c r="H24" s="427">
        <v>2.5482497801422644E-3</v>
      </c>
      <c r="I24" s="428">
        <v>1.9934472186192769E-3</v>
      </c>
      <c r="J24" s="427">
        <v>1.3387763810237457E-2</v>
      </c>
      <c r="K24" s="427">
        <v>1.376681714234218E-2</v>
      </c>
      <c r="L24" s="428">
        <v>1.6797849044192801E-3</v>
      </c>
      <c r="M24" s="427">
        <v>1.3764987910390032E-2</v>
      </c>
      <c r="N24" s="427">
        <v>1.7135049084677754E-2</v>
      </c>
      <c r="O24" s="428">
        <v>1.6871469866554919E-3</v>
      </c>
      <c r="P24" s="13"/>
    </row>
    <row r="25" spans="2:16" s="31" customFormat="1" ht="13.35" customHeight="1" x14ac:dyDescent="0.2">
      <c r="B25" s="29"/>
      <c r="C25" s="233" t="s">
        <v>85</v>
      </c>
      <c r="D25" s="427">
        <v>8.4246884467531064E-3</v>
      </c>
      <c r="E25" s="427">
        <v>4.1592966647328464E-2</v>
      </c>
      <c r="F25" s="428">
        <v>1.0999174066000192E-2</v>
      </c>
      <c r="G25" s="427">
        <v>8.5557393713499835E-3</v>
      </c>
      <c r="H25" s="427">
        <v>3.5083617625800301E-3</v>
      </c>
      <c r="I25" s="428">
        <v>1.1439931794677895E-2</v>
      </c>
      <c r="J25" s="427">
        <v>8.4507738520360042E-3</v>
      </c>
      <c r="K25" s="427">
        <v>1.9077373284316371E-2</v>
      </c>
      <c r="L25" s="428">
        <v>9.8832494787525794E-3</v>
      </c>
      <c r="M25" s="427">
        <v>8.6188887486995137E-3</v>
      </c>
      <c r="N25" s="427">
        <v>5.0110631715535189E-2</v>
      </c>
      <c r="O25" s="428">
        <v>8.616477884017407E-3</v>
      </c>
      <c r="P25" s="13"/>
    </row>
    <row r="26" spans="2:16" s="31" customFormat="1" ht="13.35" customHeight="1" x14ac:dyDescent="0.2">
      <c r="B26" s="29"/>
      <c r="C26" s="233" t="s">
        <v>13</v>
      </c>
      <c r="D26" s="427">
        <v>1.4872853007043812E-3</v>
      </c>
      <c r="E26" s="427">
        <v>6.938593951960989E-2</v>
      </c>
      <c r="F26" s="428">
        <v>1.2636762609356752E-3</v>
      </c>
      <c r="G26" s="427">
        <v>1.5422255884873731E-3</v>
      </c>
      <c r="H26" s="427">
        <v>3.7618489392111675E-3</v>
      </c>
      <c r="I26" s="428">
        <v>1.5640151513605038E-3</v>
      </c>
      <c r="J26" s="427">
        <v>1.5936265345973069E-3</v>
      </c>
      <c r="K26" s="427">
        <v>6.1094591341541021E-3</v>
      </c>
      <c r="L26" s="428">
        <v>1.1719533575398188E-3</v>
      </c>
      <c r="M26" s="427">
        <v>1.7601810235525045E-3</v>
      </c>
      <c r="N26" s="427">
        <v>3.0314053547287E-3</v>
      </c>
      <c r="O26" s="428">
        <v>1.965702791334244E-3</v>
      </c>
      <c r="P26" s="13"/>
    </row>
    <row r="27" spans="2:16" s="31" customFormat="1" ht="13.35" customHeight="1" x14ac:dyDescent="0.2">
      <c r="B27" s="29"/>
      <c r="C27" s="233" t="s">
        <v>14</v>
      </c>
      <c r="D27" s="427">
        <v>4.6690484431816656E-2</v>
      </c>
      <c r="E27" s="427">
        <v>-1.272970949628111</v>
      </c>
      <c r="F27" s="428">
        <v>7.0014420151253379E-2</v>
      </c>
      <c r="G27" s="427">
        <v>4.564016065057503E-2</v>
      </c>
      <c r="H27" s="427">
        <v>-2.5126708382864977E-2</v>
      </c>
      <c r="I27" s="428">
        <v>6.1679770770582322E-2</v>
      </c>
      <c r="J27" s="427">
        <v>4.4144105468155441E-2</v>
      </c>
      <c r="K27" s="427">
        <v>-0.20922069326553028</v>
      </c>
      <c r="L27" s="428">
        <v>5.6497413688381334E-2</v>
      </c>
      <c r="M27" s="427">
        <v>5.0151714780349681E-2</v>
      </c>
      <c r="N27" s="427">
        <v>-0.18019575123739956</v>
      </c>
      <c r="O27" s="428">
        <v>6.6681199533415961E-2</v>
      </c>
      <c r="P27" s="13"/>
    </row>
    <row r="28" spans="2:16" s="31" customFormat="1" ht="13.35" customHeight="1" x14ac:dyDescent="0.2">
      <c r="B28" s="29"/>
      <c r="C28" s="233" t="s">
        <v>15</v>
      </c>
      <c r="D28" s="427">
        <v>1.844429468307736E-3</v>
      </c>
      <c r="E28" s="427">
        <v>-1.6513379574089621E-2</v>
      </c>
      <c r="F28" s="428">
        <v>2.4120118415963073E-3</v>
      </c>
      <c r="G28" s="427">
        <v>1.8561519602957883E-3</v>
      </c>
      <c r="H28" s="427">
        <v>-4.2161783586923659E-3</v>
      </c>
      <c r="I28" s="428">
        <v>4.2321175807437756E-3</v>
      </c>
      <c r="J28" s="427">
        <v>1.8746251725344646E-3</v>
      </c>
      <c r="K28" s="427">
        <v>-1.7685695592745054E-3</v>
      </c>
      <c r="L28" s="428">
        <v>2.4840886700340879E-3</v>
      </c>
      <c r="M28" s="427">
        <v>2.0352739449772789E-3</v>
      </c>
      <c r="N28" s="427">
        <v>-1.4998579516264151E-3</v>
      </c>
      <c r="O28" s="428">
        <v>2.4874430606119978E-3</v>
      </c>
      <c r="P28" s="13"/>
    </row>
    <row r="29" spans="2:16" s="31" customFormat="1" ht="13.35" customHeight="1" x14ac:dyDescent="0.2">
      <c r="B29" s="29"/>
      <c r="C29" s="233" t="s">
        <v>16</v>
      </c>
      <c r="D29" s="427">
        <v>2.7645649384721322E-2</v>
      </c>
      <c r="E29" s="427">
        <v>2.4981374292310007E-2</v>
      </c>
      <c r="F29" s="428">
        <v>3.995035670500051E-4</v>
      </c>
      <c r="G29" s="427">
        <v>2.787716011241554E-2</v>
      </c>
      <c r="H29" s="427">
        <v>1.1263098259785013E-3</v>
      </c>
      <c r="I29" s="428">
        <v>6.0941818526089877E-4</v>
      </c>
      <c r="J29" s="427">
        <v>2.6167998157897818E-2</v>
      </c>
      <c r="K29" s="427">
        <v>5.3214024620531252E-3</v>
      </c>
      <c r="L29" s="428">
        <v>7.5654014172898238E-4</v>
      </c>
      <c r="M29" s="427">
        <v>2.3957904577918517E-2</v>
      </c>
      <c r="N29" s="427">
        <v>1.6594185896456771E-2</v>
      </c>
      <c r="O29" s="428">
        <v>5.8487123507961684E-4</v>
      </c>
      <c r="P29" s="13"/>
    </row>
    <row r="30" spans="2:16" s="31" customFormat="1" ht="13.35" customHeight="1" x14ac:dyDescent="0.2">
      <c r="B30" s="29"/>
      <c r="C30" s="233" t="s">
        <v>86</v>
      </c>
      <c r="D30" s="427">
        <v>7.8742950377753348E-3</v>
      </c>
      <c r="E30" s="427">
        <v>9.4715046020416388E-2</v>
      </c>
      <c r="F30" s="428">
        <v>1.753484055812626E-3</v>
      </c>
      <c r="G30" s="427">
        <v>7.7709234418289449E-3</v>
      </c>
      <c r="H30" s="427">
        <v>3.5852455797673309E-3</v>
      </c>
      <c r="I30" s="428">
        <v>2.4409019023887727E-3</v>
      </c>
      <c r="J30" s="427">
        <v>7.5882641439233393E-3</v>
      </c>
      <c r="K30" s="427">
        <v>1.3707765571455439E-2</v>
      </c>
      <c r="L30" s="428">
        <v>1.8451759168872251E-3</v>
      </c>
      <c r="M30" s="427">
        <v>8.2486509070827125E-3</v>
      </c>
      <c r="N30" s="427">
        <v>5.8513305351666012E-3</v>
      </c>
      <c r="O30" s="428">
        <v>2.2071383886137223E-3</v>
      </c>
      <c r="P30" s="13"/>
    </row>
    <row r="31" spans="2:16" s="31" customFormat="1" ht="13.35" customHeight="1" x14ac:dyDescent="0.2">
      <c r="B31" s="29"/>
      <c r="C31" s="233" t="s">
        <v>17</v>
      </c>
      <c r="D31" s="427">
        <v>2.6333266878425434E-3</v>
      </c>
      <c r="E31" s="427">
        <v>0.23901426177170837</v>
      </c>
      <c r="F31" s="428">
        <v>2.1358123191857403E-3</v>
      </c>
      <c r="G31" s="427">
        <v>2.4952163600486335E-3</v>
      </c>
      <c r="H31" s="427">
        <v>1.2201697064865251E-2</v>
      </c>
      <c r="I31" s="428">
        <v>1.6303563978842441E-3</v>
      </c>
      <c r="J31" s="427">
        <v>2.4340206091686212E-3</v>
      </c>
      <c r="K31" s="427">
        <v>2.8219855111629409E-2</v>
      </c>
      <c r="L31" s="428">
        <v>1.486976371094365E-3</v>
      </c>
      <c r="M31" s="427">
        <v>2.4944516032953238E-3</v>
      </c>
      <c r="N31" s="427">
        <v>1.2718933527410227E-2</v>
      </c>
      <c r="O31" s="428">
        <v>2.1097913799666109E-3</v>
      </c>
      <c r="P31" s="13"/>
    </row>
    <row r="32" spans="2:16" s="31" customFormat="1" ht="13.35" customHeight="1" x14ac:dyDescent="0.2">
      <c r="B32" s="29"/>
      <c r="C32" s="233" t="s">
        <v>18</v>
      </c>
      <c r="D32" s="427">
        <v>2.9782398908019475E-3</v>
      </c>
      <c r="E32" s="427">
        <v>-1.1310618450702716E-2</v>
      </c>
      <c r="F32" s="428">
        <v>2.8740159041063568E-3</v>
      </c>
      <c r="G32" s="427">
        <v>2.8714297103904648E-3</v>
      </c>
      <c r="H32" s="427">
        <v>-1.3540535073529503E-3</v>
      </c>
      <c r="I32" s="428">
        <v>3.2433604754371161E-3</v>
      </c>
      <c r="J32" s="427">
        <v>2.7202229255860969E-3</v>
      </c>
      <c r="K32" s="427">
        <v>3.0042216198490849E-3</v>
      </c>
      <c r="L32" s="428">
        <v>1.902814548453189E-3</v>
      </c>
      <c r="M32" s="427">
        <v>2.5833914199965666E-3</v>
      </c>
      <c r="N32" s="427">
        <v>1.2293841925253219E-2</v>
      </c>
      <c r="O32" s="428">
        <v>2.1896024521200182E-3</v>
      </c>
      <c r="P32" s="13"/>
    </row>
    <row r="33" spans="2:16" s="31" customFormat="1" ht="13.35" customHeight="1" x14ac:dyDescent="0.2">
      <c r="B33" s="29"/>
      <c r="C33" s="233" t="s">
        <v>19</v>
      </c>
      <c r="D33" s="427">
        <v>2.3847934862774693E-2</v>
      </c>
      <c r="E33" s="427">
        <v>0.81190658070303034</v>
      </c>
      <c r="F33" s="428">
        <v>8.1181664808326906E-2</v>
      </c>
      <c r="G33" s="427">
        <v>2.4072671463594507E-2</v>
      </c>
      <c r="H33" s="427">
        <v>8.3130680918871117E-2</v>
      </c>
      <c r="I33" s="428">
        <v>8.7098810816338218E-2</v>
      </c>
      <c r="J33" s="427">
        <v>2.4017578025906514E-2</v>
      </c>
      <c r="K33" s="427">
        <v>-9.3697989743319943E-2</v>
      </c>
      <c r="L33" s="428">
        <v>0.12476623538812776</v>
      </c>
      <c r="M33" s="427">
        <v>2.4950721136444021E-2</v>
      </c>
      <c r="N33" s="427">
        <v>0.46056708993421475</v>
      </c>
      <c r="O33" s="428">
        <v>0.11974749324678993</v>
      </c>
      <c r="P33" s="13"/>
    </row>
    <row r="34" spans="2:16" s="31" customFormat="1" ht="13.35" customHeight="1" x14ac:dyDescent="0.2">
      <c r="B34" s="29"/>
      <c r="C34" s="233" t="s">
        <v>87</v>
      </c>
      <c r="D34" s="427">
        <v>1.1937421492495692E-2</v>
      </c>
      <c r="E34" s="427">
        <v>-0.3246114502162617</v>
      </c>
      <c r="F34" s="428">
        <v>3.4407677244148116E-2</v>
      </c>
      <c r="G34" s="427">
        <v>1.194290526399713E-2</v>
      </c>
      <c r="H34" s="427">
        <v>-2.2928219880425153E-2</v>
      </c>
      <c r="I34" s="428">
        <v>3.7753439796060273E-2</v>
      </c>
      <c r="J34" s="427">
        <v>1.2066029476236752E-2</v>
      </c>
      <c r="K34" s="427">
        <v>-8.2749459825513239E-2</v>
      </c>
      <c r="L34" s="428">
        <v>3.3607931723323201E-2</v>
      </c>
      <c r="M34" s="427">
        <v>1.3469211310662643E-2</v>
      </c>
      <c r="N34" s="427">
        <v>-6.1609050899604424E-2</v>
      </c>
      <c r="O34" s="428">
        <v>2.6162376319386754E-2</v>
      </c>
      <c r="P34" s="13"/>
    </row>
    <row r="35" spans="2:16" s="31" customFormat="1" ht="13.35" customHeight="1" x14ac:dyDescent="0.2">
      <c r="B35" s="29"/>
      <c r="C35" s="233" t="s">
        <v>20</v>
      </c>
      <c r="D35" s="427">
        <v>2.0994450811341041E-2</v>
      </c>
      <c r="E35" s="427">
        <v>-0.49749661098224829</v>
      </c>
      <c r="F35" s="428">
        <v>3.5199396646802251E-2</v>
      </c>
      <c r="G35" s="427">
        <v>2.1003169161467779E-2</v>
      </c>
      <c r="H35" s="427">
        <v>-2.7434479123521326E-2</v>
      </c>
      <c r="I35" s="428">
        <v>3.8332480369043465E-2</v>
      </c>
      <c r="J35" s="427">
        <v>2.0966921516820239E-2</v>
      </c>
      <c r="K35" s="427">
        <v>-0.14269222444224916</v>
      </c>
      <c r="L35" s="428">
        <v>3.9311982698900461E-2</v>
      </c>
      <c r="M35" s="427">
        <v>2.2977498226374585E-2</v>
      </c>
      <c r="N35" s="427">
        <v>-0.10750230984073808</v>
      </c>
      <c r="O35" s="428">
        <v>4.76842827349662E-2</v>
      </c>
      <c r="P35" s="13"/>
    </row>
    <row r="36" spans="2:16" s="31" customFormat="1" ht="13.35" customHeight="1" x14ac:dyDescent="0.2">
      <c r="B36" s="29"/>
      <c r="C36" s="233" t="s">
        <v>88</v>
      </c>
      <c r="D36" s="427">
        <v>4.5303493041192666E-3</v>
      </c>
      <c r="E36" s="427">
        <v>0.16164741278625716</v>
      </c>
      <c r="F36" s="428">
        <v>1.8427954880228619E-3</v>
      </c>
      <c r="G36" s="427">
        <v>4.4771880169819219E-3</v>
      </c>
      <c r="H36" s="427">
        <v>6.6351858809162948E-3</v>
      </c>
      <c r="I36" s="428">
        <v>2.4342267582363897E-3</v>
      </c>
      <c r="J36" s="427">
        <v>4.4465432614315056E-3</v>
      </c>
      <c r="K36" s="427">
        <v>1.5779318969762993E-2</v>
      </c>
      <c r="L36" s="428">
        <v>2.2347240537383172E-3</v>
      </c>
      <c r="M36" s="427">
        <v>4.8689378724354826E-3</v>
      </c>
      <c r="N36" s="427">
        <v>2.1217878653786229E-3</v>
      </c>
      <c r="O36" s="428">
        <v>3.2263806905128917E-3</v>
      </c>
      <c r="P36" s="13"/>
    </row>
    <row r="37" spans="2:16" s="31" customFormat="1" ht="13.35" customHeight="1" x14ac:dyDescent="0.2">
      <c r="B37" s="78"/>
      <c r="C37" s="309" t="s">
        <v>21</v>
      </c>
      <c r="D37" s="429">
        <v>0.34013578816947715</v>
      </c>
      <c r="E37" s="429">
        <v>0.35765576661371645</v>
      </c>
      <c r="F37" s="430">
        <v>6.8743620270935194E-4</v>
      </c>
      <c r="G37" s="429">
        <v>0.34303183113750974</v>
      </c>
      <c r="H37" s="429">
        <v>2.1866369377648173E-2</v>
      </c>
      <c r="I37" s="430">
        <v>4.7154498868948522E-4</v>
      </c>
      <c r="J37" s="429">
        <v>0.35225130644852848</v>
      </c>
      <c r="K37" s="429">
        <v>9.9158067677097644E-2</v>
      </c>
      <c r="L37" s="430">
        <v>1.7696757066503363E-4</v>
      </c>
      <c r="M37" s="429">
        <v>0.30215130938025497</v>
      </c>
      <c r="N37" s="429">
        <v>7.2227013373851956E-2</v>
      </c>
      <c r="O37" s="430">
        <v>1.3869913762495697E-4</v>
      </c>
      <c r="P37" s="13"/>
    </row>
    <row r="38" spans="2:16" s="31" customFormat="1" ht="13.35" customHeight="1" x14ac:dyDescent="0.2">
      <c r="B38" s="78"/>
      <c r="C38" s="227" t="s">
        <v>22</v>
      </c>
      <c r="D38" s="431">
        <v>1</v>
      </c>
      <c r="E38" s="431">
        <v>1</v>
      </c>
      <c r="F38" s="432">
        <v>0.99999999999999978</v>
      </c>
      <c r="G38" s="431">
        <v>1.0000000000000002</v>
      </c>
      <c r="H38" s="431">
        <v>0.99999999999999989</v>
      </c>
      <c r="I38" s="432">
        <v>1</v>
      </c>
      <c r="J38" s="431">
        <v>1</v>
      </c>
      <c r="K38" s="431">
        <v>1.0000000000000009</v>
      </c>
      <c r="L38" s="432">
        <v>1.0000000000000004</v>
      </c>
      <c r="M38" s="431">
        <v>1</v>
      </c>
      <c r="N38" s="431">
        <v>1</v>
      </c>
      <c r="O38" s="432">
        <v>1.0000000000000002</v>
      </c>
      <c r="P38" s="40"/>
    </row>
    <row r="39" spans="2:16" s="31" customFormat="1" ht="13.35" customHeight="1" x14ac:dyDescent="0.2"/>
    <row r="40" spans="2:16" s="31" customFormat="1" ht="13.35" customHeight="1" x14ac:dyDescent="0.2"/>
    <row r="41" spans="2:16" s="31" customFormat="1" ht="13.35" customHeight="1" x14ac:dyDescent="0.2"/>
    <row r="42" spans="2:16" s="31" customFormat="1" ht="13.35" customHeight="1" x14ac:dyDescent="0.2"/>
    <row r="43" spans="2:16" s="31" customFormat="1" ht="13.35" customHeight="1" x14ac:dyDescent="0.2">
      <c r="C43" s="765"/>
    </row>
    <row r="44" spans="2:16" s="63" customFormat="1" ht="13.35" customHeight="1" x14ac:dyDescent="0.2">
      <c r="C44" s="1024"/>
    </row>
    <row r="45" spans="2:16" s="10" customFormat="1" ht="13.35" customHeight="1" x14ac:dyDescent="0.2">
      <c r="B45" s="30"/>
      <c r="C45" s="1057"/>
      <c r="D45" s="19"/>
      <c r="E45" s="19"/>
      <c r="F45" s="19"/>
      <c r="G45" s="19"/>
      <c r="H45" s="20"/>
      <c r="I45" s="21"/>
      <c r="J45" s="21"/>
    </row>
    <row r="46" spans="2:16" ht="11.25" x14ac:dyDescent="0.2">
      <c r="B46" s="128">
        <v>0.5</v>
      </c>
      <c r="C46" s="992"/>
    </row>
    <row r="47" spans="2:16" x14ac:dyDescent="0.2">
      <c r="C47" s="977"/>
    </row>
    <row r="48" spans="2:16" x14ac:dyDescent="0.2">
      <c r="C48" s="977"/>
    </row>
  </sheetData>
  <mergeCells count="4">
    <mergeCell ref="D2:F2"/>
    <mergeCell ref="G2:I2"/>
    <mergeCell ref="J2:L2"/>
    <mergeCell ref="M2:O2"/>
  </mergeCell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S50"/>
  <sheetViews>
    <sheetView showGridLines="0" zoomScaleNormal="100" zoomScaleSheetLayoutView="90" workbookViewId="0">
      <selection activeCell="I21" sqref="I21"/>
    </sheetView>
  </sheetViews>
  <sheetFormatPr defaultColWidth="9.140625" defaultRowHeight="12.75" x14ac:dyDescent="0.2"/>
  <cols>
    <col min="1" max="1" width="3.7109375" style="51" customWidth="1"/>
    <col min="2" max="2" width="1.7109375" style="31" customWidth="1"/>
    <col min="3" max="3" width="1.7109375" style="64" customWidth="1"/>
    <col min="4" max="4" width="45.7109375" style="64" customWidth="1"/>
    <col min="5" max="7" width="11" style="64" customWidth="1"/>
    <col min="8" max="9" width="11" style="65" customWidth="1"/>
    <col min="10" max="16" width="11" style="5" customWidth="1"/>
    <col min="17" max="17" width="6.5703125" style="51" bestFit="1" customWidth="1"/>
    <col min="18" max="16384" width="9.140625" style="51"/>
  </cols>
  <sheetData>
    <row r="1" spans="2:16" s="50" customFormat="1" ht="15" customHeight="1" x14ac:dyDescent="0.2">
      <c r="B1" s="163" t="s">
        <v>377</v>
      </c>
      <c r="C1" s="52"/>
      <c r="D1" s="52"/>
      <c r="E1" s="53"/>
      <c r="F1" s="53"/>
      <c r="G1" s="53"/>
      <c r="H1" s="54"/>
      <c r="I1" s="54"/>
      <c r="J1" s="1"/>
      <c r="K1" s="1"/>
      <c r="L1" s="1"/>
      <c r="M1" s="1"/>
      <c r="N1" s="1"/>
      <c r="O1" s="1"/>
      <c r="P1" s="1"/>
    </row>
    <row r="2" spans="2:16" s="50" customFormat="1" ht="39.75" customHeight="1" x14ac:dyDescent="0.2">
      <c r="B2" s="278"/>
      <c r="C2" s="279" t="s">
        <v>131</v>
      </c>
      <c r="D2" s="281"/>
      <c r="E2" s="1211" t="s">
        <v>405</v>
      </c>
      <c r="F2" s="1212"/>
      <c r="G2" s="1213"/>
      <c r="H2" s="1211" t="s">
        <v>406</v>
      </c>
      <c r="I2" s="1212"/>
      <c r="J2" s="1213"/>
      <c r="K2" s="1212" t="s">
        <v>407</v>
      </c>
      <c r="L2" s="1212"/>
      <c r="M2" s="1213"/>
      <c r="N2" s="1212" t="s">
        <v>408</v>
      </c>
      <c r="O2" s="1212"/>
      <c r="P2" s="1213"/>
    </row>
    <row r="3" spans="2:16" ht="38.1" customHeight="1" x14ac:dyDescent="0.2">
      <c r="B3" s="221"/>
      <c r="C3" s="1220" t="s">
        <v>99</v>
      </c>
      <c r="D3" s="1221"/>
      <c r="E3" s="230" t="s">
        <v>28</v>
      </c>
      <c r="F3" s="230" t="s">
        <v>75</v>
      </c>
      <c r="G3" s="222" t="s">
        <v>76</v>
      </c>
      <c r="H3" s="230" t="s">
        <v>28</v>
      </c>
      <c r="I3" s="230" t="s">
        <v>75</v>
      </c>
      <c r="J3" s="222" t="s">
        <v>76</v>
      </c>
      <c r="K3" s="230" t="s">
        <v>28</v>
      </c>
      <c r="L3" s="230" t="s">
        <v>75</v>
      </c>
      <c r="M3" s="222" t="s">
        <v>76</v>
      </c>
      <c r="N3" s="230" t="s">
        <v>253</v>
      </c>
      <c r="O3" s="230" t="s">
        <v>75</v>
      </c>
      <c r="P3" s="222" t="s">
        <v>76</v>
      </c>
    </row>
    <row r="4" spans="2:16" ht="13.35" customHeight="1" x14ac:dyDescent="0.2">
      <c r="B4" s="66"/>
      <c r="C4" s="370" t="s">
        <v>92</v>
      </c>
      <c r="D4" s="311"/>
      <c r="E4" s="39">
        <v>24526</v>
      </c>
      <c r="F4" s="39">
        <v>-42452.600182000002</v>
      </c>
      <c r="G4" s="41">
        <v>17407.870671000001</v>
      </c>
      <c r="H4" s="39">
        <v>24998</v>
      </c>
      <c r="I4" s="39">
        <v>-72499.647117999993</v>
      </c>
      <c r="J4" s="41">
        <v>16991.578976000001</v>
      </c>
      <c r="K4" s="39">
        <v>24048</v>
      </c>
      <c r="L4" s="39">
        <v>-69797.620318000001</v>
      </c>
      <c r="M4" s="41">
        <v>19939.143307999999</v>
      </c>
      <c r="N4" s="39">
        <v>16275</v>
      </c>
      <c r="O4" s="39">
        <v>-17701.915671999999</v>
      </c>
      <c r="P4" s="41">
        <v>5115.3095649999996</v>
      </c>
    </row>
    <row r="5" spans="2:16" s="88" customFormat="1" ht="13.35" customHeight="1" x14ac:dyDescent="0.2">
      <c r="B5" s="373"/>
      <c r="C5" s="371" t="s">
        <v>1</v>
      </c>
      <c r="D5" s="374"/>
      <c r="E5" s="91">
        <v>21893</v>
      </c>
      <c r="F5" s="91">
        <v>-29121.918419000001</v>
      </c>
      <c r="G5" s="92">
        <v>3586.7147460000001</v>
      </c>
      <c r="H5" s="91">
        <v>22261</v>
      </c>
      <c r="I5" s="91">
        <v>-29494.614028</v>
      </c>
      <c r="J5" s="92">
        <v>4402.575468</v>
      </c>
      <c r="K5" s="91">
        <v>21078</v>
      </c>
      <c r="L5" s="91">
        <v>-28006.901130999999</v>
      </c>
      <c r="M5" s="92">
        <v>5413.3205630000002</v>
      </c>
      <c r="N5" s="91">
        <v>14732</v>
      </c>
      <c r="O5" s="91">
        <v>-17506.557525</v>
      </c>
      <c r="P5" s="92">
        <v>2821.2719480000001</v>
      </c>
    </row>
    <row r="6" spans="2:16" s="88" customFormat="1" ht="13.35" customHeight="1" x14ac:dyDescent="0.2">
      <c r="B6" s="375"/>
      <c r="C6" s="372" t="s">
        <v>9</v>
      </c>
      <c r="D6" s="376"/>
      <c r="E6" s="91">
        <v>2633</v>
      </c>
      <c r="F6" s="91">
        <v>-13330.681763000001</v>
      </c>
      <c r="G6" s="92">
        <v>13821.155924999999</v>
      </c>
      <c r="H6" s="91">
        <v>2737</v>
      </c>
      <c r="I6" s="91">
        <v>-43005.033089999997</v>
      </c>
      <c r="J6" s="92">
        <v>12589.003508</v>
      </c>
      <c r="K6" s="91">
        <v>2970</v>
      </c>
      <c r="L6" s="91">
        <v>-41790.719187000002</v>
      </c>
      <c r="M6" s="92">
        <v>14525.822744999999</v>
      </c>
      <c r="N6" s="91">
        <v>1543</v>
      </c>
      <c r="O6" s="91">
        <v>-195.358147</v>
      </c>
      <c r="P6" s="92">
        <v>2294.037617</v>
      </c>
    </row>
    <row r="7" spans="2:16" ht="13.35" customHeight="1" x14ac:dyDescent="0.2">
      <c r="B7" s="66"/>
      <c r="C7" s="370" t="s">
        <v>93</v>
      </c>
      <c r="D7" s="311"/>
      <c r="E7" s="39">
        <v>134232</v>
      </c>
      <c r="F7" s="39">
        <v>-27701.489021000005</v>
      </c>
      <c r="G7" s="41">
        <v>50502.221070999993</v>
      </c>
      <c r="H7" s="39">
        <v>132756</v>
      </c>
      <c r="I7" s="39">
        <v>-88835.240967999998</v>
      </c>
      <c r="J7" s="41">
        <v>42811.384665999998</v>
      </c>
      <c r="K7" s="39">
        <v>126728</v>
      </c>
      <c r="L7" s="39">
        <v>-117378.63032600001</v>
      </c>
      <c r="M7" s="41">
        <v>41317.691756</v>
      </c>
      <c r="N7" s="39">
        <v>81002</v>
      </c>
      <c r="O7" s="39">
        <v>-72409.181091000006</v>
      </c>
      <c r="P7" s="41">
        <v>19740.052948</v>
      </c>
    </row>
    <row r="8" spans="2:16" s="88" customFormat="1" ht="13.35" customHeight="1" x14ac:dyDescent="0.2">
      <c r="B8" s="375"/>
      <c r="C8" s="372" t="s">
        <v>214</v>
      </c>
      <c r="D8" s="376"/>
      <c r="E8" s="91">
        <v>63622</v>
      </c>
      <c r="F8" s="91">
        <v>22536.597335999995</v>
      </c>
      <c r="G8" s="92">
        <v>43174.864978999991</v>
      </c>
      <c r="H8" s="91">
        <v>61723</v>
      </c>
      <c r="I8" s="91">
        <v>-16559.363868</v>
      </c>
      <c r="J8" s="92">
        <v>35441.065443</v>
      </c>
      <c r="K8" s="91">
        <v>58249</v>
      </c>
      <c r="L8" s="91">
        <v>-9044.0175159999999</v>
      </c>
      <c r="M8" s="92">
        <v>33537.320981999997</v>
      </c>
      <c r="N8" s="91">
        <v>38912</v>
      </c>
      <c r="O8" s="91">
        <v>-18113.109235</v>
      </c>
      <c r="P8" s="92">
        <v>14162.721879999999</v>
      </c>
    </row>
    <row r="9" spans="2:16" s="88" customFormat="1" ht="13.35" customHeight="1" x14ac:dyDescent="0.2">
      <c r="B9" s="375"/>
      <c r="C9" s="372" t="s">
        <v>82</v>
      </c>
      <c r="D9" s="376"/>
      <c r="E9" s="91">
        <v>3533</v>
      </c>
      <c r="F9" s="91">
        <v>-27778.995664999999</v>
      </c>
      <c r="G9" s="92">
        <v>1797.6902520000001</v>
      </c>
      <c r="H9" s="91">
        <v>3647</v>
      </c>
      <c r="I9" s="91">
        <v>-46016.165117999997</v>
      </c>
      <c r="J9" s="92">
        <v>1873.838444</v>
      </c>
      <c r="K9" s="91">
        <v>3564</v>
      </c>
      <c r="L9" s="91">
        <v>-76180.023079999999</v>
      </c>
      <c r="M9" s="92">
        <v>2027.2529099999999</v>
      </c>
      <c r="N9" s="91">
        <v>2274</v>
      </c>
      <c r="O9" s="91">
        <v>-51529.573794000004</v>
      </c>
      <c r="P9" s="92">
        <v>1758.84286</v>
      </c>
    </row>
    <row r="10" spans="2:16" s="88" customFormat="1" ht="13.35" customHeight="1" x14ac:dyDescent="0.2">
      <c r="B10" s="375"/>
      <c r="C10" s="372" t="s">
        <v>4</v>
      </c>
      <c r="D10" s="374"/>
      <c r="E10" s="91">
        <v>67077</v>
      </c>
      <c r="F10" s="91">
        <v>-22459.090692000002</v>
      </c>
      <c r="G10" s="92">
        <v>5529.6658399999997</v>
      </c>
      <c r="H10" s="91">
        <v>67386</v>
      </c>
      <c r="I10" s="91">
        <v>-26259.711982000001</v>
      </c>
      <c r="J10" s="92">
        <v>5496.4807790000004</v>
      </c>
      <c r="K10" s="91">
        <v>64915</v>
      </c>
      <c r="L10" s="91">
        <v>-32154.58973</v>
      </c>
      <c r="M10" s="92">
        <v>5753.1178639999998</v>
      </c>
      <c r="N10" s="91">
        <v>39816</v>
      </c>
      <c r="O10" s="91">
        <v>-2766.4980620000001</v>
      </c>
      <c r="P10" s="92">
        <v>3818.4882080000002</v>
      </c>
    </row>
    <row r="11" spans="2:16" ht="13.35" customHeight="1" x14ac:dyDescent="0.2">
      <c r="B11" s="66"/>
      <c r="C11" s="370" t="s">
        <v>94</v>
      </c>
      <c r="D11" s="311"/>
      <c r="E11" s="39">
        <v>380745</v>
      </c>
      <c r="F11" s="39">
        <v>59488.37019500001</v>
      </c>
      <c r="G11" s="41">
        <v>117110.50717099999</v>
      </c>
      <c r="H11" s="39">
        <v>369618</v>
      </c>
      <c r="I11" s="39">
        <v>-162474.46057</v>
      </c>
      <c r="J11" s="41">
        <v>124561.356787</v>
      </c>
      <c r="K11" s="39">
        <v>347140</v>
      </c>
      <c r="L11" s="39">
        <v>99299.329751999991</v>
      </c>
      <c r="M11" s="41">
        <v>140546.88386</v>
      </c>
      <c r="N11" s="39">
        <v>240114</v>
      </c>
      <c r="O11" s="39">
        <v>28888.847661000003</v>
      </c>
      <c r="P11" s="41">
        <v>62938.433796000012</v>
      </c>
    </row>
    <row r="12" spans="2:16" s="88" customFormat="1" ht="13.35" customHeight="1" x14ac:dyDescent="0.2">
      <c r="B12" s="375"/>
      <c r="C12" s="372" t="s">
        <v>219</v>
      </c>
      <c r="D12" s="376"/>
      <c r="E12" s="91">
        <v>95882</v>
      </c>
      <c r="F12" s="91">
        <v>18963.541614000002</v>
      </c>
      <c r="G12" s="92">
        <v>28018.452503</v>
      </c>
      <c r="H12" s="91">
        <v>92764</v>
      </c>
      <c r="I12" s="91">
        <v>7809.7761580000024</v>
      </c>
      <c r="J12" s="92">
        <v>27201.937853000003</v>
      </c>
      <c r="K12" s="91">
        <v>87038</v>
      </c>
      <c r="L12" s="91">
        <v>28393.794270999999</v>
      </c>
      <c r="M12" s="92">
        <v>27967.584080000001</v>
      </c>
      <c r="N12" s="91">
        <v>60575</v>
      </c>
      <c r="O12" s="91">
        <v>21087.064152999999</v>
      </c>
      <c r="P12" s="92">
        <v>14521.506163</v>
      </c>
    </row>
    <row r="13" spans="2:16" s="88" customFormat="1" ht="13.35" customHeight="1" x14ac:dyDescent="0.2">
      <c r="B13" s="375"/>
      <c r="C13" s="372" t="s">
        <v>213</v>
      </c>
      <c r="D13" s="376"/>
      <c r="E13" s="91">
        <v>19498</v>
      </c>
      <c r="F13" s="91">
        <v>-13481.194351</v>
      </c>
      <c r="G13" s="92">
        <v>15030.612831</v>
      </c>
      <c r="H13" s="91">
        <v>19324</v>
      </c>
      <c r="I13" s="91">
        <v>-27520.259807999999</v>
      </c>
      <c r="J13" s="92">
        <v>16065.488667</v>
      </c>
      <c r="K13" s="91">
        <v>18462</v>
      </c>
      <c r="L13" s="91">
        <v>9140.2170979999992</v>
      </c>
      <c r="M13" s="92">
        <v>25182.746826999999</v>
      </c>
      <c r="N13" s="91">
        <v>12063</v>
      </c>
      <c r="O13" s="91">
        <v>-30392.082453999999</v>
      </c>
      <c r="P13" s="92">
        <v>10514.545389000001</v>
      </c>
    </row>
    <row r="14" spans="2:16" s="88" customFormat="1" ht="24.95" customHeight="1" x14ac:dyDescent="0.2">
      <c r="B14" s="375"/>
      <c r="C14" s="1222" t="s">
        <v>221</v>
      </c>
      <c r="D14" s="1223"/>
      <c r="E14" s="91">
        <v>208898</v>
      </c>
      <c r="F14" s="91">
        <v>46420.176160000003</v>
      </c>
      <c r="G14" s="92">
        <v>67303.70481499999</v>
      </c>
      <c r="H14" s="91">
        <v>201370</v>
      </c>
      <c r="I14" s="91">
        <v>59684.030651999994</v>
      </c>
      <c r="J14" s="92">
        <v>73942.409184999997</v>
      </c>
      <c r="K14" s="91">
        <v>189066</v>
      </c>
      <c r="L14" s="91">
        <v>54189.436280999995</v>
      </c>
      <c r="M14" s="92">
        <v>79949.23313600001</v>
      </c>
      <c r="N14" s="91">
        <v>133991</v>
      </c>
      <c r="O14" s="91">
        <v>37458.068722000004</v>
      </c>
      <c r="P14" s="92">
        <v>34195.818360000005</v>
      </c>
    </row>
    <row r="15" spans="2:16" ht="13.15" customHeight="1" x14ac:dyDescent="0.2">
      <c r="B15" s="67"/>
      <c r="C15" s="372" t="s">
        <v>222</v>
      </c>
      <c r="D15" s="312"/>
      <c r="E15" s="91">
        <v>56467</v>
      </c>
      <c r="F15" s="91">
        <v>7585.8467720000008</v>
      </c>
      <c r="G15" s="92">
        <v>6757.7370220000003</v>
      </c>
      <c r="H15" s="91">
        <v>56160</v>
      </c>
      <c r="I15" s="91">
        <v>-202448.007572</v>
      </c>
      <c r="J15" s="92">
        <v>7351.5210819999993</v>
      </c>
      <c r="K15" s="91">
        <v>52574</v>
      </c>
      <c r="L15" s="91">
        <v>7575.8821020000014</v>
      </c>
      <c r="M15" s="92">
        <v>7447.3198169999996</v>
      </c>
      <c r="N15" s="91">
        <v>33485</v>
      </c>
      <c r="O15" s="91">
        <v>735.79724000000056</v>
      </c>
      <c r="P15" s="92">
        <v>3706.5638840000001</v>
      </c>
    </row>
    <row r="16" spans="2:16" ht="13.15" customHeight="1" x14ac:dyDescent="0.2">
      <c r="B16" s="313"/>
      <c r="C16" s="68" t="s">
        <v>223</v>
      </c>
      <c r="D16" s="314"/>
      <c r="E16" s="70">
        <v>278094</v>
      </c>
      <c r="F16" s="70">
        <v>-5938.647395</v>
      </c>
      <c r="G16" s="71">
        <v>127.27735300000001</v>
      </c>
      <c r="H16" s="70">
        <v>275364</v>
      </c>
      <c r="I16" s="70">
        <v>-7238.8215719999998</v>
      </c>
      <c r="J16" s="71">
        <v>86.977084999999988</v>
      </c>
      <c r="K16" s="70">
        <v>270771</v>
      </c>
      <c r="L16" s="70">
        <v>-9672.8464299999996</v>
      </c>
      <c r="M16" s="71">
        <v>35.719034999999998</v>
      </c>
      <c r="N16" s="70">
        <v>146082</v>
      </c>
      <c r="O16" s="70">
        <v>-4766.1445940000003</v>
      </c>
      <c r="P16" s="71">
        <v>12.178612999999999</v>
      </c>
    </row>
    <row r="17" spans="2:19" s="31" customFormat="1" ht="13.35" customHeight="1" x14ac:dyDescent="0.2">
      <c r="B17" s="78"/>
      <c r="C17" s="304" t="s">
        <v>22</v>
      </c>
      <c r="D17" s="315"/>
      <c r="E17" s="70">
        <v>817597</v>
      </c>
      <c r="F17" s="298"/>
      <c r="G17" s="71">
        <v>185147.87626599998</v>
      </c>
      <c r="H17" s="70">
        <v>802736</v>
      </c>
      <c r="I17" s="298"/>
      <c r="J17" s="71">
        <v>184451.29751400001</v>
      </c>
      <c r="K17" s="70">
        <v>768687</v>
      </c>
      <c r="L17" s="298"/>
      <c r="M17" s="71">
        <v>201839.43795899997</v>
      </c>
      <c r="N17" s="70">
        <v>483473</v>
      </c>
      <c r="O17" s="298"/>
      <c r="P17" s="71">
        <v>87805.974922000009</v>
      </c>
    </row>
    <row r="18" spans="2:19" s="31" customFormat="1" ht="13.35" customHeight="1" x14ac:dyDescent="0.2">
      <c r="B18" s="29"/>
      <c r="C18" s="364" t="s">
        <v>146</v>
      </c>
      <c r="D18" s="402"/>
      <c r="E18" s="39"/>
      <c r="F18" s="39"/>
      <c r="G18" s="41"/>
      <c r="H18" s="39"/>
      <c r="I18" s="39"/>
      <c r="J18" s="41"/>
      <c r="K18" s="39"/>
      <c r="L18" s="39"/>
      <c r="M18" s="41"/>
      <c r="N18" s="39"/>
      <c r="O18" s="39"/>
      <c r="P18" s="41"/>
    </row>
    <row r="19" spans="2:19" ht="13.35" customHeight="1" x14ac:dyDescent="0.2">
      <c r="B19" s="66"/>
      <c r="C19" s="370" t="s">
        <v>238</v>
      </c>
      <c r="D19" s="311"/>
      <c r="E19" s="403">
        <v>2.9997663885753006E-2</v>
      </c>
      <c r="F19" s="403"/>
      <c r="G19" s="404">
        <v>9.4021443951051858E-2</v>
      </c>
      <c r="H19" s="403">
        <v>3.1140997787566523E-2</v>
      </c>
      <c r="I19" s="403"/>
      <c r="J19" s="404">
        <v>9.2119595822904562E-2</v>
      </c>
      <c r="K19" s="403">
        <v>3.1284515023670231E-2</v>
      </c>
      <c r="L19" s="403"/>
      <c r="M19" s="404">
        <v>9.8787152350524654E-2</v>
      </c>
      <c r="N19" s="403">
        <v>3.36626864375053E-2</v>
      </c>
      <c r="O19" s="403"/>
      <c r="P19" s="404">
        <v>5.8256964512312999E-2</v>
      </c>
    </row>
    <row r="20" spans="2:19" s="88" customFormat="1" ht="13.35" customHeight="1" x14ac:dyDescent="0.2">
      <c r="B20" s="373"/>
      <c r="C20" s="371" t="s">
        <v>1</v>
      </c>
      <c r="D20" s="374"/>
      <c r="E20" s="405">
        <v>2.6777250895000836E-2</v>
      </c>
      <c r="F20" s="405"/>
      <c r="G20" s="406">
        <v>1.9372162502404325E-2</v>
      </c>
      <c r="H20" s="405">
        <v>2.7731408582647346E-2</v>
      </c>
      <c r="I20" s="405"/>
      <c r="J20" s="406">
        <v>2.3868498228730762E-2</v>
      </c>
      <c r="K20" s="405">
        <v>2.7420783752034314E-2</v>
      </c>
      <c r="L20" s="405"/>
      <c r="M20" s="406">
        <v>2.681993478449746E-2</v>
      </c>
      <c r="N20" s="405">
        <v>3.0471194875411865E-2</v>
      </c>
      <c r="O20" s="405"/>
      <c r="P20" s="406">
        <v>3.2130751358392162E-2</v>
      </c>
    </row>
    <row r="21" spans="2:19" s="88" customFormat="1" ht="13.35" customHeight="1" x14ac:dyDescent="0.2">
      <c r="B21" s="375"/>
      <c r="C21" s="372" t="s">
        <v>9</v>
      </c>
      <c r="D21" s="376"/>
      <c r="E21" s="405">
        <v>3.2204129907521676E-3</v>
      </c>
      <c r="F21" s="405"/>
      <c r="G21" s="406">
        <v>7.464928144864752E-2</v>
      </c>
      <c r="H21" s="405">
        <v>3.4095892049191764E-3</v>
      </c>
      <c r="I21" s="405"/>
      <c r="J21" s="406">
        <v>6.825109759417379E-2</v>
      </c>
      <c r="K21" s="405">
        <v>3.8637312716359195E-3</v>
      </c>
      <c r="L21" s="405"/>
      <c r="M21" s="406">
        <v>7.1967217566027197E-2</v>
      </c>
      <c r="N21" s="405">
        <v>3.1914915620934363E-3</v>
      </c>
      <c r="O21" s="405"/>
      <c r="P21" s="406">
        <v>2.612621315392084E-2</v>
      </c>
    </row>
    <row r="22" spans="2:19" ht="13.35" customHeight="1" x14ac:dyDescent="0.2">
      <c r="B22" s="66"/>
      <c r="C22" s="370" t="s">
        <v>239</v>
      </c>
      <c r="D22" s="311"/>
      <c r="E22" s="403">
        <v>0.16417868460867641</v>
      </c>
      <c r="F22" s="403"/>
      <c r="G22" s="404">
        <v>0.27276694763943171</v>
      </c>
      <c r="H22" s="403">
        <v>0.16537940244364274</v>
      </c>
      <c r="I22" s="403"/>
      <c r="J22" s="404">
        <v>0.23210129309472913</v>
      </c>
      <c r="K22" s="403">
        <v>0.16486294161342654</v>
      </c>
      <c r="L22" s="403"/>
      <c r="M22" s="404">
        <v>0.20470574122582</v>
      </c>
      <c r="N22" s="403">
        <v>0.16754193098683898</v>
      </c>
      <c r="O22" s="403"/>
      <c r="P22" s="404">
        <v>0.22481446126571145</v>
      </c>
    </row>
    <row r="23" spans="2:19" s="88" customFormat="1" ht="13.35" customHeight="1" x14ac:dyDescent="0.2">
      <c r="B23" s="375"/>
      <c r="C23" s="372" t="s">
        <v>91</v>
      </c>
      <c r="D23" s="376"/>
      <c r="E23" s="405">
        <v>7.7815843257741893E-2</v>
      </c>
      <c r="F23" s="405"/>
      <c r="G23" s="406">
        <v>0.23319125149980724</v>
      </c>
      <c r="H23" s="405">
        <v>7.689078352036037E-2</v>
      </c>
      <c r="I23" s="405"/>
      <c r="J23" s="406">
        <v>0.19214321569253257</v>
      </c>
      <c r="K23" s="405">
        <v>7.5777266950006958E-2</v>
      </c>
      <c r="L23" s="405"/>
      <c r="M23" s="406">
        <v>0.16615841443639223</v>
      </c>
      <c r="N23" s="405">
        <v>8.0484329011134018E-2</v>
      </c>
      <c r="O23" s="405"/>
      <c r="P23" s="406">
        <v>0.16129565092331197</v>
      </c>
    </row>
    <row r="24" spans="2:19" s="88" customFormat="1" ht="13.35" customHeight="1" x14ac:dyDescent="0.2">
      <c r="B24" s="375"/>
      <c r="C24" s="372" t="s">
        <v>82</v>
      </c>
      <c r="D24" s="376"/>
      <c r="E24" s="405">
        <v>4.3211998087077132E-3</v>
      </c>
      <c r="F24" s="405"/>
      <c r="G24" s="406">
        <v>9.7094835126127921E-3</v>
      </c>
      <c r="H24" s="405">
        <v>4.5432122142273421E-3</v>
      </c>
      <c r="I24" s="405"/>
      <c r="J24" s="406">
        <v>1.0158987598652018E-2</v>
      </c>
      <c r="K24" s="405">
        <v>4.6364775259631029E-3</v>
      </c>
      <c r="L24" s="405"/>
      <c r="M24" s="406">
        <v>1.0043888996618192E-2</v>
      </c>
      <c r="N24" s="405">
        <v>4.7034684460145653E-3</v>
      </c>
      <c r="O24" s="405"/>
      <c r="P24" s="406">
        <v>2.0031015674758113E-2</v>
      </c>
    </row>
    <row r="25" spans="2:19" s="88" customFormat="1" ht="13.35" customHeight="1" x14ac:dyDescent="0.2">
      <c r="B25" s="375"/>
      <c r="C25" s="372" t="s">
        <v>4</v>
      </c>
      <c r="D25" s="374"/>
      <c r="E25" s="405">
        <v>8.204164154222679E-2</v>
      </c>
      <c r="F25" s="405"/>
      <c r="G25" s="406">
        <v>2.9866212627011654E-2</v>
      </c>
      <c r="H25" s="405">
        <v>8.3945406709055037E-2</v>
      </c>
      <c r="I25" s="405"/>
      <c r="J25" s="406">
        <v>2.9799089803544555E-2</v>
      </c>
      <c r="K25" s="405">
        <v>8.4449197137456466E-2</v>
      </c>
      <c r="L25" s="405"/>
      <c r="M25" s="406">
        <v>2.8503437792809557E-2</v>
      </c>
      <c r="N25" s="405">
        <v>8.2354133529690385E-2</v>
      </c>
      <c r="O25" s="405"/>
      <c r="P25" s="406">
        <v>4.3487794667641327E-2</v>
      </c>
    </row>
    <row r="26" spans="2:19" ht="13.35" customHeight="1" x14ac:dyDescent="0.2">
      <c r="B26" s="66"/>
      <c r="C26" s="370" t="s">
        <v>240</v>
      </c>
      <c r="D26" s="311"/>
      <c r="E26" s="403">
        <v>0.46568786333609347</v>
      </c>
      <c r="F26" s="403"/>
      <c r="G26" s="404">
        <v>0.63252417220680712</v>
      </c>
      <c r="H26" s="403">
        <v>0.46044776863128101</v>
      </c>
      <c r="I26" s="403"/>
      <c r="J26" s="404">
        <v>0.67530756609367681</v>
      </c>
      <c r="K26" s="403">
        <v>0.45160123691437476</v>
      </c>
      <c r="L26" s="403"/>
      <c r="M26" s="404">
        <v>0.69633013885299044</v>
      </c>
      <c r="N26" s="403">
        <v>0.49664407319540077</v>
      </c>
      <c r="O26" s="403"/>
      <c r="P26" s="404">
        <v>0.71678987508435066</v>
      </c>
    </row>
    <row r="27" spans="2:19" s="88" customFormat="1" ht="13.35" customHeight="1" x14ac:dyDescent="0.2">
      <c r="B27" s="375"/>
      <c r="C27" s="372" t="s">
        <v>95</v>
      </c>
      <c r="D27" s="376"/>
      <c r="E27" s="405">
        <v>0.11727293519912622</v>
      </c>
      <c r="F27" s="405"/>
      <c r="G27" s="406">
        <v>0.15133013171993498</v>
      </c>
      <c r="H27" s="405">
        <v>0.11555978553347551</v>
      </c>
      <c r="I27" s="405"/>
      <c r="J27" s="406">
        <v>0.1474749064908874</v>
      </c>
      <c r="K27" s="405">
        <v>0.11322944189247379</v>
      </c>
      <c r="L27" s="405"/>
      <c r="M27" s="406">
        <v>0.13856352535861258</v>
      </c>
      <c r="N27" s="405">
        <v>0.12529138131808809</v>
      </c>
      <c r="O27" s="405"/>
      <c r="P27" s="406">
        <v>0.16538175421319307</v>
      </c>
    </row>
    <row r="28" spans="2:19" s="88" customFormat="1" ht="13.35" customHeight="1" x14ac:dyDescent="0.2">
      <c r="B28" s="375"/>
      <c r="C28" s="372" t="s">
        <v>213</v>
      </c>
      <c r="D28" s="376"/>
      <c r="E28" s="405">
        <v>2.3847934862774693E-2</v>
      </c>
      <c r="F28" s="405"/>
      <c r="G28" s="406">
        <v>8.1181664808326934E-2</v>
      </c>
      <c r="H28" s="405">
        <v>2.4072671463594507E-2</v>
      </c>
      <c r="I28" s="405"/>
      <c r="J28" s="406">
        <v>8.7098810816338204E-2</v>
      </c>
      <c r="K28" s="405">
        <v>2.4017578025906514E-2</v>
      </c>
      <c r="L28" s="405"/>
      <c r="M28" s="406">
        <v>0.12476623538812776</v>
      </c>
      <c r="N28" s="405">
        <v>2.4950721136444021E-2</v>
      </c>
      <c r="O28" s="405"/>
      <c r="P28" s="406">
        <v>0.11974749324678992</v>
      </c>
    </row>
    <row r="29" spans="2:19" s="88" customFormat="1" ht="24.95" customHeight="1" x14ac:dyDescent="0.2">
      <c r="B29" s="375"/>
      <c r="C29" s="1222" t="s">
        <v>96</v>
      </c>
      <c r="D29" s="1223"/>
      <c r="E29" s="405">
        <v>0.25550240521919726</v>
      </c>
      <c r="F29" s="405"/>
      <c r="G29" s="406">
        <v>0.36351324234637977</v>
      </c>
      <c r="H29" s="405">
        <v>0.25085457734547845</v>
      </c>
      <c r="I29" s="405"/>
      <c r="J29" s="406">
        <v>0.40087768522955336</v>
      </c>
      <c r="K29" s="405">
        <v>0.24595966888993831</v>
      </c>
      <c r="L29" s="405"/>
      <c r="M29" s="406">
        <v>0.39610313001485986</v>
      </c>
      <c r="N29" s="405">
        <v>0.2771426739445636</v>
      </c>
      <c r="O29" s="405"/>
      <c r="P29" s="406">
        <v>0.38944751072323847</v>
      </c>
    </row>
    <row r="30" spans="2:19" ht="13.15" customHeight="1" x14ac:dyDescent="0.2">
      <c r="B30" s="67"/>
      <c r="C30" s="372" t="s">
        <v>97</v>
      </c>
      <c r="D30" s="312"/>
      <c r="E30" s="405">
        <v>6.906458805499531E-2</v>
      </c>
      <c r="F30" s="405"/>
      <c r="G30" s="406">
        <v>3.649913333216543E-2</v>
      </c>
      <c r="H30" s="405">
        <v>6.9960734288732535E-2</v>
      </c>
      <c r="I30" s="405"/>
      <c r="J30" s="406">
        <v>3.9856163556897792E-2</v>
      </c>
      <c r="K30" s="405">
        <v>6.8394548106056177E-2</v>
      </c>
      <c r="L30" s="405"/>
      <c r="M30" s="406">
        <v>3.6897248091390285E-2</v>
      </c>
      <c r="N30" s="405">
        <v>6.9259296796305062E-2</v>
      </c>
      <c r="O30" s="405"/>
      <c r="P30" s="406">
        <v>4.2213116901129139E-2</v>
      </c>
    </row>
    <row r="31" spans="2:19" ht="13.15" customHeight="1" x14ac:dyDescent="0.2">
      <c r="B31" s="313"/>
      <c r="C31" s="68" t="s">
        <v>21</v>
      </c>
      <c r="D31" s="314"/>
      <c r="E31" s="407">
        <v>0.34013578816947715</v>
      </c>
      <c r="F31" s="407"/>
      <c r="G31" s="408">
        <v>6.8743620270935216E-4</v>
      </c>
      <c r="H31" s="407">
        <v>0.34303183113750974</v>
      </c>
      <c r="I31" s="407"/>
      <c r="J31" s="408">
        <v>4.7154498868948511E-4</v>
      </c>
      <c r="K31" s="407">
        <v>0.35225130644852848</v>
      </c>
      <c r="L31" s="407"/>
      <c r="M31" s="408">
        <v>1.7696757066503363E-4</v>
      </c>
      <c r="N31" s="407">
        <v>0.30215130938025497</v>
      </c>
      <c r="O31" s="407"/>
      <c r="P31" s="408">
        <v>1.3869913762495697E-4</v>
      </c>
      <c r="S31" s="521"/>
    </row>
    <row r="32" spans="2:19" s="31" customFormat="1" ht="13.35" customHeight="1" x14ac:dyDescent="0.2">
      <c r="B32" s="78"/>
      <c r="C32" s="304" t="s">
        <v>22</v>
      </c>
      <c r="D32" s="315"/>
      <c r="E32" s="407">
        <v>1</v>
      </c>
      <c r="F32" s="409"/>
      <c r="G32" s="408">
        <v>1</v>
      </c>
      <c r="H32" s="407">
        <v>1</v>
      </c>
      <c r="I32" s="409"/>
      <c r="J32" s="408">
        <v>1</v>
      </c>
      <c r="K32" s="407">
        <v>1</v>
      </c>
      <c r="L32" s="409"/>
      <c r="M32" s="408">
        <v>1</v>
      </c>
      <c r="N32" s="407">
        <v>1</v>
      </c>
      <c r="O32" s="409"/>
      <c r="P32" s="408">
        <v>1</v>
      </c>
    </row>
    <row r="33" spans="2:17" ht="12" customHeight="1" x14ac:dyDescent="0.2">
      <c r="B33" s="377" t="s">
        <v>216</v>
      </c>
      <c r="C33" s="72" t="s">
        <v>217</v>
      </c>
      <c r="D33" s="369"/>
      <c r="E33" s="39"/>
      <c r="F33" s="39"/>
      <c r="G33" s="39"/>
      <c r="H33" s="39"/>
      <c r="I33" s="39"/>
      <c r="J33" s="39"/>
      <c r="K33" s="39"/>
      <c r="L33" s="39"/>
      <c r="M33" s="39"/>
      <c r="N33" s="39"/>
      <c r="O33" s="39"/>
      <c r="P33" s="39"/>
    </row>
    <row r="34" spans="2:17" ht="11.45" customHeight="1" x14ac:dyDescent="0.2">
      <c r="B34" s="377" t="s">
        <v>215</v>
      </c>
      <c r="C34" s="1219" t="s">
        <v>230</v>
      </c>
      <c r="D34" s="1219"/>
      <c r="E34" s="1219"/>
      <c r="F34" s="1219"/>
      <c r="G34" s="1219"/>
      <c r="H34" s="1219"/>
      <c r="I34" s="1219"/>
      <c r="J34" s="1219"/>
      <c r="K34" s="1219"/>
      <c r="L34" s="1219"/>
      <c r="M34" s="1219"/>
      <c r="N34" s="1219"/>
      <c r="O34" s="1219"/>
      <c r="P34" s="1219"/>
    </row>
    <row r="35" spans="2:17" ht="11.45" customHeight="1" x14ac:dyDescent="0.2">
      <c r="B35" s="377"/>
      <c r="C35" s="1219"/>
      <c r="D35" s="1219"/>
      <c r="E35" s="1219"/>
      <c r="F35" s="1219"/>
      <c r="G35" s="1219"/>
      <c r="H35" s="1219"/>
      <c r="I35" s="1219"/>
      <c r="J35" s="1219"/>
      <c r="K35" s="1219"/>
      <c r="L35" s="1219"/>
      <c r="M35" s="1219"/>
      <c r="N35" s="1219"/>
      <c r="O35" s="1219"/>
      <c r="P35" s="1219"/>
    </row>
    <row r="36" spans="2:17" ht="11.45" customHeight="1" x14ac:dyDescent="0.2">
      <c r="B36" s="368"/>
      <c r="C36" s="1219"/>
      <c r="D36" s="1219"/>
      <c r="E36" s="1219"/>
      <c r="F36" s="1219"/>
      <c r="G36" s="1219"/>
      <c r="H36" s="1219"/>
      <c r="I36" s="1219"/>
      <c r="J36" s="1219"/>
      <c r="K36" s="1219"/>
      <c r="L36" s="1219"/>
      <c r="M36" s="1219"/>
      <c r="N36" s="1219"/>
      <c r="O36" s="1219"/>
      <c r="P36" s="1219"/>
    </row>
    <row r="37" spans="2:17" ht="12" customHeight="1" x14ac:dyDescent="0.2">
      <c r="B37" s="377" t="s">
        <v>218</v>
      </c>
      <c r="C37" s="72" t="s">
        <v>220</v>
      </c>
      <c r="D37" s="369"/>
      <c r="E37" s="39"/>
      <c r="F37" s="39"/>
      <c r="G37" s="39"/>
      <c r="H37" s="39"/>
      <c r="I37" s="39"/>
      <c r="J37" s="39"/>
      <c r="K37" s="39"/>
      <c r="L37" s="39"/>
      <c r="M37" s="39"/>
      <c r="N37" s="39"/>
      <c r="O37" s="39"/>
      <c r="P37" s="39"/>
    </row>
    <row r="38" spans="2:17" ht="12" customHeight="1" x14ac:dyDescent="0.2">
      <c r="B38" s="377" t="s">
        <v>224</v>
      </c>
      <c r="C38" s="72" t="s">
        <v>228</v>
      </c>
      <c r="D38" s="369"/>
      <c r="E38" s="39"/>
      <c r="F38" s="39"/>
      <c r="G38" s="39"/>
      <c r="H38" s="39"/>
      <c r="I38" s="39"/>
      <c r="J38" s="39"/>
      <c r="K38" s="39"/>
      <c r="L38" s="39"/>
      <c r="M38" s="39"/>
      <c r="N38" s="39"/>
      <c r="O38" s="39"/>
      <c r="P38" s="39"/>
    </row>
    <row r="39" spans="2:17" ht="12" customHeight="1" x14ac:dyDescent="0.2">
      <c r="B39" s="377" t="s">
        <v>225</v>
      </c>
      <c r="C39" s="72" t="s">
        <v>229</v>
      </c>
      <c r="D39" s="369"/>
      <c r="E39" s="39"/>
      <c r="F39" s="39"/>
      <c r="G39" s="39"/>
      <c r="H39" s="39"/>
      <c r="I39" s="39"/>
      <c r="J39" s="39"/>
      <c r="K39" s="39"/>
      <c r="L39" s="39"/>
      <c r="M39" s="39"/>
      <c r="N39" s="39"/>
      <c r="O39" s="39"/>
      <c r="P39" s="39"/>
    </row>
    <row r="40" spans="2:17" ht="12" customHeight="1" x14ac:dyDescent="0.2">
      <c r="B40" s="377" t="s">
        <v>226</v>
      </c>
      <c r="C40" s="72" t="s">
        <v>227</v>
      </c>
      <c r="D40" s="369"/>
      <c r="E40" s="39"/>
      <c r="F40" s="39"/>
      <c r="G40" s="39"/>
      <c r="H40" s="39"/>
      <c r="I40" s="39"/>
      <c r="J40" s="39"/>
      <c r="K40" s="39"/>
      <c r="L40" s="39"/>
      <c r="M40" s="39"/>
      <c r="N40" s="39"/>
      <c r="O40" s="39"/>
      <c r="P40" s="39"/>
    </row>
    <row r="41" spans="2:17" s="10" customFormat="1" ht="11.25" x14ac:dyDescent="0.2">
      <c r="B41" s="38"/>
      <c r="C41" s="43"/>
      <c r="D41" s="43"/>
      <c r="E41" s="44"/>
      <c r="F41" s="44"/>
      <c r="G41" s="44"/>
      <c r="H41" s="44"/>
      <c r="I41" s="44"/>
      <c r="J41" s="44"/>
      <c r="K41" s="44"/>
      <c r="L41" s="44"/>
      <c r="M41" s="44"/>
      <c r="N41" s="44"/>
      <c r="O41" s="44"/>
      <c r="P41" s="44"/>
    </row>
    <row r="42" spans="2:17" x14ac:dyDescent="0.2">
      <c r="I42" s="433" t="s">
        <v>173</v>
      </c>
    </row>
    <row r="44" spans="2:17" ht="11.25" x14ac:dyDescent="0.2">
      <c r="B44" s="128">
        <v>0.5</v>
      </c>
      <c r="C44" s="128">
        <v>1</v>
      </c>
      <c r="D44" s="1058"/>
      <c r="E44" s="1058"/>
      <c r="F44" s="1058"/>
      <c r="G44" s="1058"/>
      <c r="H44" s="1058"/>
      <c r="I44" s="1058"/>
      <c r="J44" s="1058"/>
      <c r="K44" s="1058"/>
      <c r="L44" s="1058"/>
      <c r="M44" s="1058"/>
      <c r="N44" s="1058"/>
      <c r="O44" s="1058"/>
      <c r="P44" s="1058"/>
      <c r="Q44" s="1058"/>
    </row>
    <row r="45" spans="2:17" x14ac:dyDescent="0.2">
      <c r="D45" s="1060"/>
      <c r="E45" s="1060"/>
      <c r="F45" s="1060"/>
      <c r="G45" s="1060"/>
      <c r="H45" s="1059"/>
      <c r="I45" s="1059"/>
      <c r="J45" s="1059"/>
      <c r="K45" s="1059"/>
      <c r="L45" s="1059"/>
      <c r="M45" s="1059"/>
      <c r="N45" s="1059"/>
      <c r="O45" s="1059"/>
      <c r="P45" s="1059"/>
      <c r="Q45" s="1061"/>
    </row>
    <row r="46" spans="2:17" x14ac:dyDescent="0.2">
      <c r="D46" s="1060"/>
      <c r="E46" s="1060"/>
      <c r="F46" s="1060"/>
      <c r="G46" s="1060"/>
      <c r="H46" s="1059"/>
      <c r="I46" s="1059"/>
      <c r="J46" s="1059"/>
      <c r="K46" s="1059"/>
      <c r="L46" s="1059"/>
      <c r="M46" s="1059"/>
      <c r="N46" s="1059"/>
      <c r="O46" s="1059"/>
      <c r="P46" s="1059"/>
      <c r="Q46" s="1061"/>
    </row>
    <row r="47" spans="2:17" x14ac:dyDescent="0.2">
      <c r="D47" s="1062"/>
      <c r="E47" s="1063"/>
      <c r="F47" s="1063"/>
      <c r="G47" s="1063"/>
      <c r="H47" s="1063"/>
      <c r="I47" s="1063"/>
      <c r="J47" s="1063"/>
      <c r="K47" s="1063"/>
      <c r="L47" s="1063"/>
      <c r="M47" s="1063"/>
      <c r="N47" s="1063"/>
      <c r="O47" s="1063"/>
      <c r="P47" s="1063"/>
      <c r="Q47" s="1061"/>
    </row>
    <row r="48" spans="2:17" x14ac:dyDescent="0.2">
      <c r="D48" s="1060"/>
      <c r="E48" s="1060"/>
      <c r="F48" s="1060"/>
      <c r="G48" s="1060"/>
      <c r="H48" s="1059"/>
      <c r="I48" s="1059"/>
      <c r="J48" s="1059"/>
      <c r="K48" s="1059"/>
      <c r="L48" s="1059"/>
      <c r="M48" s="1059"/>
      <c r="N48" s="1059"/>
      <c r="O48" s="1059"/>
      <c r="P48" s="1059"/>
      <c r="Q48" s="1061"/>
    </row>
    <row r="49" spans="4:17" x14ac:dyDescent="0.2">
      <c r="D49" s="1060"/>
      <c r="E49" s="1064"/>
      <c r="F49" s="1064"/>
      <c r="G49" s="1060"/>
      <c r="H49" s="1059"/>
      <c r="I49" s="1064"/>
      <c r="J49" s="1059"/>
      <c r="K49" s="1059"/>
      <c r="L49" s="1064"/>
      <c r="M49" s="1059"/>
      <c r="N49" s="1059"/>
      <c r="O49" s="1064"/>
      <c r="P49" s="1059"/>
      <c r="Q49" s="1061"/>
    </row>
    <row r="50" spans="4:17" x14ac:dyDescent="0.2">
      <c r="D50" s="1060"/>
      <c r="E50" s="1060"/>
      <c r="F50" s="1060"/>
      <c r="G50" s="1060"/>
      <c r="H50" s="1059"/>
      <c r="I50" s="1059"/>
      <c r="J50" s="1059"/>
      <c r="K50" s="1059"/>
      <c r="L50" s="1059"/>
      <c r="M50" s="1059"/>
      <c r="N50" s="1059"/>
      <c r="O50" s="1059"/>
      <c r="P50" s="1059"/>
      <c r="Q50" s="1061"/>
    </row>
  </sheetData>
  <mergeCells count="8">
    <mergeCell ref="C34:P36"/>
    <mergeCell ref="E2:G2"/>
    <mergeCell ref="H2:J2"/>
    <mergeCell ref="K2:M2"/>
    <mergeCell ref="N2:P2"/>
    <mergeCell ref="C3:D3"/>
    <mergeCell ref="C14:D14"/>
    <mergeCell ref="C29:D29"/>
  </mergeCells>
  <hyperlinks>
    <hyperlink ref="I42" location="CONTENTS!A1" display="CONTENTS!A1"/>
  </hyperlinks>
  <pageMargins left="0.98425196850393704" right="0.98425196850393704" top="0.98425196850393704" bottom="0.98425196850393704" header="0.51181102362204722" footer="0.51181102362204722"/>
  <pageSetup paperSize="9" scale="78" orientation="landscape" r:id="rId1"/>
  <headerFooter alignWithMargins="0"/>
  <ignoredErrors>
    <ignoredError sqref="B33:B4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92D050"/>
    <pageSetUpPr fitToPage="1"/>
  </sheetPr>
  <dimension ref="B1:BH3326"/>
  <sheetViews>
    <sheetView showGridLines="0" zoomScaleNormal="100" zoomScaleSheetLayoutView="90" workbookViewId="0">
      <selection activeCell="I21" sqref="I21"/>
    </sheetView>
  </sheetViews>
  <sheetFormatPr defaultColWidth="9.140625" defaultRowHeight="12.75" x14ac:dyDescent="0.2"/>
  <cols>
    <col min="1" max="1" width="3.7109375" style="11" customWidth="1"/>
    <col min="2" max="2" width="0.85546875" style="23" customWidth="1"/>
    <col min="3" max="3" width="40.7109375" style="26" customWidth="1"/>
    <col min="4" max="15" width="8.7109375" style="11" customWidth="1"/>
    <col min="16" max="19" width="9.140625" style="11"/>
    <col min="20" max="20" width="23.85546875" style="11" customWidth="1"/>
    <col min="21" max="21" width="9.140625" style="11"/>
    <col min="22" max="32" width="11" style="11" customWidth="1"/>
    <col min="33" max="16384" width="9.140625" style="11"/>
  </cols>
  <sheetData>
    <row r="1" spans="2:48" s="4" customFormat="1" ht="15" customHeight="1" x14ac:dyDescent="0.2">
      <c r="B1" s="163" t="s">
        <v>378</v>
      </c>
      <c r="C1" s="110"/>
    </row>
    <row r="2" spans="2:48" s="50" customFormat="1" ht="39.75" customHeight="1" x14ac:dyDescent="0.2">
      <c r="B2" s="278"/>
      <c r="C2" s="310" t="s">
        <v>131</v>
      </c>
      <c r="D2" s="1211" t="s">
        <v>405</v>
      </c>
      <c r="E2" s="1212"/>
      <c r="F2" s="1213"/>
      <c r="G2" s="1211" t="s">
        <v>406</v>
      </c>
      <c r="H2" s="1212"/>
      <c r="I2" s="1213"/>
      <c r="J2" s="1212" t="s">
        <v>407</v>
      </c>
      <c r="K2" s="1212"/>
      <c r="L2" s="1213"/>
      <c r="M2" s="1212" t="s">
        <v>408</v>
      </c>
      <c r="N2" s="1212"/>
      <c r="O2" s="1213"/>
      <c r="R2" s="852"/>
      <c r="S2" s="852"/>
      <c r="T2" s="852"/>
      <c r="U2" s="852"/>
      <c r="V2" s="852"/>
      <c r="W2" s="852"/>
      <c r="X2" s="852"/>
      <c r="Y2" s="852"/>
      <c r="Z2" s="852"/>
      <c r="AA2" s="852"/>
      <c r="AB2" s="852"/>
      <c r="AC2" s="852"/>
      <c r="AD2" s="852"/>
      <c r="AE2" s="852"/>
      <c r="AF2" s="852"/>
      <c r="AG2" s="852"/>
      <c r="AH2" s="852"/>
      <c r="AI2" s="852"/>
      <c r="AJ2" s="852"/>
      <c r="AK2" s="852"/>
      <c r="AL2" s="852"/>
      <c r="AM2" s="852"/>
      <c r="AN2" s="852"/>
      <c r="AO2" s="852"/>
      <c r="AP2" s="852"/>
      <c r="AQ2" s="852"/>
      <c r="AR2" s="852"/>
      <c r="AS2" s="852"/>
      <c r="AT2" s="852"/>
      <c r="AU2" s="852"/>
      <c r="AV2" s="357"/>
    </row>
    <row r="3" spans="2:48" s="51" customFormat="1" ht="38.1" customHeight="1" x14ac:dyDescent="0.2">
      <c r="B3" s="221"/>
      <c r="C3" s="225" t="s">
        <v>90</v>
      </c>
      <c r="D3" s="230" t="s">
        <v>28</v>
      </c>
      <c r="E3" s="230" t="s">
        <v>75</v>
      </c>
      <c r="F3" s="222" t="s">
        <v>76</v>
      </c>
      <c r="G3" s="274" t="s">
        <v>28</v>
      </c>
      <c r="H3" s="230" t="s">
        <v>75</v>
      </c>
      <c r="I3" s="222" t="s">
        <v>76</v>
      </c>
      <c r="J3" s="230" t="s">
        <v>28</v>
      </c>
      <c r="K3" s="230" t="s">
        <v>75</v>
      </c>
      <c r="L3" s="222" t="s">
        <v>76</v>
      </c>
      <c r="M3" s="230" t="s">
        <v>28</v>
      </c>
      <c r="N3" s="230" t="s">
        <v>75</v>
      </c>
      <c r="O3" s="222" t="s">
        <v>76</v>
      </c>
      <c r="R3" s="852"/>
      <c r="S3" s="852"/>
      <c r="T3" s="852"/>
      <c r="U3" s="852"/>
      <c r="V3" s="852"/>
      <c r="W3" s="852"/>
      <c r="X3" s="852"/>
      <c r="Y3" s="852"/>
      <c r="Z3" s="852"/>
      <c r="AA3" s="852"/>
      <c r="AB3" s="852"/>
      <c r="AC3" s="852"/>
      <c r="AD3" s="852"/>
      <c r="AE3" s="852"/>
      <c r="AF3" s="852"/>
      <c r="AG3" s="852"/>
      <c r="AH3" s="852"/>
      <c r="AI3" s="852"/>
      <c r="AJ3" s="852"/>
      <c r="AK3" s="852"/>
      <c r="AL3" s="852"/>
      <c r="AM3" s="852"/>
      <c r="AN3" s="852"/>
      <c r="AO3" s="852"/>
      <c r="AP3" s="852"/>
      <c r="AQ3" s="852"/>
      <c r="AR3" s="852"/>
      <c r="AS3" s="852"/>
      <c r="AT3" s="852"/>
      <c r="AU3" s="852"/>
      <c r="AV3" s="358"/>
    </row>
    <row r="4" spans="2:48" ht="13.35" customHeight="1" x14ac:dyDescent="0.2">
      <c r="B4" s="45"/>
      <c r="C4" s="226" t="s">
        <v>190</v>
      </c>
      <c r="D4" s="91">
        <v>13836</v>
      </c>
      <c r="E4" s="91">
        <v>18632.451370999999</v>
      </c>
      <c r="F4" s="92">
        <v>5071.8770169999998</v>
      </c>
      <c r="G4" s="91">
        <v>14042</v>
      </c>
      <c r="H4" s="91">
        <v>20894.832609000001</v>
      </c>
      <c r="I4" s="92">
        <v>5633.3933559999996</v>
      </c>
      <c r="J4" s="91">
        <v>13955</v>
      </c>
      <c r="K4" s="91">
        <v>23138.141843000001</v>
      </c>
      <c r="L4" s="92">
        <v>5624.5333950000004</v>
      </c>
      <c r="M4" s="91">
        <v>10402</v>
      </c>
      <c r="N4" s="91">
        <v>13280.908746999999</v>
      </c>
      <c r="O4" s="92">
        <v>3524.1509930000002</v>
      </c>
      <c r="R4" s="854"/>
      <c r="S4" s="855"/>
      <c r="T4" s="854"/>
      <c r="U4" s="854"/>
      <c r="V4" s="854"/>
      <c r="W4" s="854"/>
      <c r="X4" s="854"/>
      <c r="Y4" s="855"/>
      <c r="Z4" s="854"/>
      <c r="AA4" s="854"/>
      <c r="AB4" s="854"/>
      <c r="AC4" s="854"/>
      <c r="AD4" s="854"/>
      <c r="AE4" s="854"/>
      <c r="AF4" s="854"/>
      <c r="AG4" s="854"/>
      <c r="AH4" s="854"/>
      <c r="AI4" s="854"/>
      <c r="AJ4" s="854"/>
      <c r="AK4" s="855"/>
      <c r="AL4" s="854"/>
      <c r="AM4" s="854"/>
      <c r="AN4" s="854"/>
      <c r="AO4" s="854"/>
      <c r="AP4" s="854"/>
      <c r="AQ4" s="854"/>
      <c r="AR4" s="854"/>
      <c r="AS4" s="854"/>
      <c r="AT4" s="854"/>
      <c r="AU4" s="854"/>
      <c r="AV4" s="358"/>
    </row>
    <row r="5" spans="2:48" ht="13.35" customHeight="1" x14ac:dyDescent="0.2">
      <c r="B5" s="45"/>
      <c r="C5" s="180" t="s">
        <v>1</v>
      </c>
      <c r="D5" s="91">
        <v>5604</v>
      </c>
      <c r="E5" s="91">
        <v>12886.169565</v>
      </c>
      <c r="F5" s="92">
        <v>3563.089708</v>
      </c>
      <c r="G5" s="91">
        <v>6082</v>
      </c>
      <c r="H5" s="91">
        <v>16005.969491</v>
      </c>
      <c r="I5" s="92">
        <v>4402.5121099999997</v>
      </c>
      <c r="J5" s="91">
        <v>6106</v>
      </c>
      <c r="K5" s="91">
        <v>19698.854642999999</v>
      </c>
      <c r="L5" s="92">
        <v>5412.7484350000004</v>
      </c>
      <c r="M5" s="91">
        <v>4777</v>
      </c>
      <c r="N5" s="91">
        <v>10397.426588</v>
      </c>
      <c r="O5" s="92">
        <v>2821.2694390000001</v>
      </c>
      <c r="R5" s="854"/>
      <c r="S5" s="855"/>
      <c r="T5" s="854"/>
      <c r="U5" s="854"/>
      <c r="V5" s="854"/>
      <c r="W5" s="854"/>
      <c r="X5" s="854"/>
      <c r="Y5" s="854"/>
      <c r="Z5" s="854"/>
      <c r="AA5" s="854"/>
      <c r="AB5" s="854"/>
      <c r="AC5" s="854"/>
      <c r="AD5" s="854"/>
      <c r="AE5" s="854"/>
      <c r="AF5" s="854"/>
      <c r="AG5" s="854"/>
      <c r="AH5" s="854"/>
      <c r="AI5" s="854"/>
      <c r="AJ5" s="854"/>
      <c r="AK5" s="854"/>
      <c r="AL5" s="854"/>
      <c r="AM5" s="854"/>
      <c r="AN5" s="854"/>
      <c r="AO5" s="854"/>
      <c r="AP5" s="854"/>
      <c r="AQ5" s="854"/>
      <c r="AR5" s="854"/>
      <c r="AS5" s="854"/>
      <c r="AT5" s="854"/>
      <c r="AU5" s="854"/>
      <c r="AV5" s="358"/>
    </row>
    <row r="6" spans="2:48" ht="13.35" customHeight="1" x14ac:dyDescent="0.2">
      <c r="B6" s="45"/>
      <c r="C6" s="180" t="s">
        <v>79</v>
      </c>
      <c r="D6" s="91">
        <v>961</v>
      </c>
      <c r="E6" s="91">
        <v>3698.8187619999999</v>
      </c>
      <c r="F6" s="92">
        <v>1023.895206</v>
      </c>
      <c r="G6" s="91">
        <v>977</v>
      </c>
      <c r="H6" s="91">
        <v>3734.99325</v>
      </c>
      <c r="I6" s="92">
        <v>1037.2524020000001</v>
      </c>
      <c r="J6" s="91">
        <v>947</v>
      </c>
      <c r="K6" s="91">
        <v>3780.2403399999998</v>
      </c>
      <c r="L6" s="92">
        <v>1045.845493</v>
      </c>
      <c r="M6" s="91">
        <v>663</v>
      </c>
      <c r="N6" s="91">
        <v>1509.596681</v>
      </c>
      <c r="O6" s="92">
        <v>412.83267899999998</v>
      </c>
      <c r="R6" s="854"/>
      <c r="S6" s="854"/>
      <c r="T6" s="854"/>
      <c r="U6" s="854"/>
      <c r="V6" s="854"/>
      <c r="W6" s="854"/>
      <c r="X6" s="854"/>
      <c r="Y6" s="854"/>
      <c r="Z6" s="854"/>
      <c r="AA6" s="854"/>
      <c r="AB6" s="854"/>
      <c r="AC6" s="854"/>
      <c r="AD6" s="854"/>
      <c r="AE6" s="854"/>
      <c r="AF6" s="854"/>
      <c r="AG6" s="854"/>
      <c r="AH6" s="854"/>
      <c r="AI6" s="854"/>
      <c r="AJ6" s="854"/>
      <c r="AK6" s="854"/>
      <c r="AL6" s="854"/>
      <c r="AM6" s="854"/>
      <c r="AN6" s="854"/>
      <c r="AO6" s="854"/>
      <c r="AP6" s="854"/>
      <c r="AQ6" s="854"/>
      <c r="AR6" s="854"/>
      <c r="AS6" s="854"/>
      <c r="AT6" s="854"/>
      <c r="AU6" s="854"/>
      <c r="AV6" s="358"/>
    </row>
    <row r="7" spans="2:48" ht="13.35" customHeight="1" x14ac:dyDescent="0.2">
      <c r="B7" s="45"/>
      <c r="C7" s="180" t="s">
        <v>2</v>
      </c>
      <c r="D7" s="91">
        <v>6904</v>
      </c>
      <c r="E7" s="91">
        <v>6835.2049749999996</v>
      </c>
      <c r="F7" s="92">
        <v>1843.1422829999999</v>
      </c>
      <c r="G7" s="91">
        <v>7024</v>
      </c>
      <c r="H7" s="91">
        <v>5045.0480150000003</v>
      </c>
      <c r="I7" s="92">
        <v>1340.617407</v>
      </c>
      <c r="J7" s="91">
        <v>6945</v>
      </c>
      <c r="K7" s="91">
        <v>5569.5647129999998</v>
      </c>
      <c r="L7" s="92">
        <v>1470.9287529999999</v>
      </c>
      <c r="M7" s="91">
        <v>5092</v>
      </c>
      <c r="N7" s="91">
        <v>7365.6883930000004</v>
      </c>
      <c r="O7" s="92">
        <v>1988.5162869999999</v>
      </c>
      <c r="R7" s="854"/>
      <c r="S7" s="854"/>
      <c r="T7" s="854"/>
      <c r="U7" s="854"/>
      <c r="V7" s="854"/>
      <c r="W7" s="854"/>
      <c r="X7" s="854"/>
      <c r="Y7" s="854"/>
      <c r="Z7" s="854"/>
      <c r="AA7" s="854"/>
      <c r="AB7" s="854"/>
      <c r="AC7" s="854"/>
      <c r="AD7" s="854"/>
      <c r="AE7" s="854"/>
      <c r="AF7" s="854"/>
      <c r="AG7" s="854"/>
      <c r="AH7" s="854"/>
      <c r="AI7" s="854"/>
      <c r="AJ7" s="854"/>
      <c r="AK7" s="854"/>
      <c r="AL7" s="854"/>
      <c r="AM7" s="854"/>
      <c r="AN7" s="854"/>
      <c r="AO7" s="854"/>
      <c r="AP7" s="854"/>
      <c r="AQ7" s="854"/>
      <c r="AR7" s="854"/>
      <c r="AS7" s="854"/>
      <c r="AT7" s="854"/>
      <c r="AU7" s="854"/>
      <c r="AV7" s="358"/>
    </row>
    <row r="8" spans="2:48" ht="13.35" customHeight="1" x14ac:dyDescent="0.2">
      <c r="B8" s="45"/>
      <c r="C8" s="180" t="s">
        <v>80</v>
      </c>
      <c r="D8" s="91">
        <v>2251</v>
      </c>
      <c r="E8" s="91">
        <v>11045.588602</v>
      </c>
      <c r="F8" s="92">
        <v>3058.7137130000001</v>
      </c>
      <c r="G8" s="91">
        <v>2244</v>
      </c>
      <c r="H8" s="91">
        <v>11406.578111999999</v>
      </c>
      <c r="I8" s="92">
        <v>3172.7223819999999</v>
      </c>
      <c r="J8" s="91">
        <v>2228</v>
      </c>
      <c r="K8" s="91">
        <v>13627.348612</v>
      </c>
      <c r="L8" s="92">
        <v>3731.6827400000002</v>
      </c>
      <c r="M8" s="91">
        <v>1682</v>
      </c>
      <c r="N8" s="91">
        <v>5258.4325699999999</v>
      </c>
      <c r="O8" s="92">
        <v>1445.8554119999999</v>
      </c>
      <c r="R8" s="854"/>
      <c r="S8" s="854"/>
      <c r="T8" s="854"/>
      <c r="U8" s="854"/>
      <c r="V8" s="854"/>
      <c r="W8" s="854"/>
      <c r="X8" s="854"/>
      <c r="Y8" s="854"/>
      <c r="Z8" s="854"/>
      <c r="AA8" s="854"/>
      <c r="AB8" s="854"/>
      <c r="AC8" s="854"/>
      <c r="AD8" s="854"/>
      <c r="AE8" s="854"/>
      <c r="AF8" s="854"/>
      <c r="AG8" s="854"/>
      <c r="AH8" s="854"/>
      <c r="AI8" s="854"/>
      <c r="AJ8" s="854"/>
      <c r="AK8" s="854"/>
      <c r="AL8" s="854"/>
      <c r="AM8" s="854"/>
      <c r="AN8" s="854"/>
      <c r="AO8" s="854"/>
      <c r="AP8" s="854"/>
      <c r="AQ8" s="854"/>
      <c r="AR8" s="854"/>
      <c r="AS8" s="854"/>
      <c r="AT8" s="854"/>
      <c r="AU8" s="854"/>
      <c r="AV8" s="358"/>
    </row>
    <row r="9" spans="2:48" ht="13.35" customHeight="1" x14ac:dyDescent="0.2">
      <c r="B9" s="45"/>
      <c r="C9" s="180" t="s">
        <v>3</v>
      </c>
      <c r="D9" s="91">
        <v>2102</v>
      </c>
      <c r="E9" s="91">
        <v>5039.98171</v>
      </c>
      <c r="F9" s="92">
        <v>1384.9299799999999</v>
      </c>
      <c r="G9" s="91">
        <v>2095</v>
      </c>
      <c r="H9" s="91">
        <v>5477.853529</v>
      </c>
      <c r="I9" s="92">
        <v>1503.1636100000001</v>
      </c>
      <c r="J9" s="91">
        <v>2092</v>
      </c>
      <c r="K9" s="91">
        <v>5278.1264570000003</v>
      </c>
      <c r="L9" s="92">
        <v>1437.7512839999999</v>
      </c>
      <c r="M9" s="91">
        <v>1530</v>
      </c>
      <c r="N9" s="91">
        <v>4091.8864709999998</v>
      </c>
      <c r="O9" s="92">
        <v>1111.696676</v>
      </c>
      <c r="R9" s="854"/>
      <c r="S9" s="854"/>
      <c r="T9" s="854"/>
      <c r="U9" s="854"/>
      <c r="V9" s="854"/>
      <c r="W9" s="854"/>
      <c r="X9" s="854"/>
      <c r="Y9" s="854"/>
      <c r="Z9" s="854"/>
      <c r="AA9" s="854"/>
      <c r="AB9" s="854"/>
      <c r="AC9" s="854"/>
      <c r="AD9" s="854"/>
      <c r="AE9" s="854"/>
      <c r="AF9" s="854"/>
      <c r="AG9" s="854"/>
      <c r="AH9" s="854"/>
      <c r="AI9" s="854"/>
      <c r="AJ9" s="854"/>
      <c r="AK9" s="854"/>
      <c r="AL9" s="854"/>
      <c r="AM9" s="854"/>
      <c r="AN9" s="854"/>
      <c r="AO9" s="854"/>
      <c r="AP9" s="854"/>
      <c r="AQ9" s="854"/>
      <c r="AR9" s="854"/>
      <c r="AS9" s="854"/>
      <c r="AT9" s="854"/>
      <c r="AU9" s="854"/>
      <c r="AV9" s="854"/>
    </row>
    <row r="10" spans="2:48" ht="13.35" customHeight="1" x14ac:dyDescent="0.2">
      <c r="B10" s="45"/>
      <c r="C10" s="180" t="s">
        <v>81</v>
      </c>
      <c r="D10" s="91">
        <v>745</v>
      </c>
      <c r="E10" s="91">
        <v>41475.077530000002</v>
      </c>
      <c r="F10" s="92">
        <v>13611.113887</v>
      </c>
      <c r="G10" s="91">
        <v>675</v>
      </c>
      <c r="H10" s="91">
        <v>16452.60385</v>
      </c>
      <c r="I10" s="92">
        <v>4604.3798610000003</v>
      </c>
      <c r="J10" s="91">
        <v>679</v>
      </c>
      <c r="K10" s="91">
        <v>12112.139336</v>
      </c>
      <c r="L10" s="92">
        <v>2884.7336869999999</v>
      </c>
      <c r="M10" s="91">
        <v>481</v>
      </c>
      <c r="N10" s="91">
        <v>3183.2314999999999</v>
      </c>
      <c r="O10" s="92">
        <v>629.73890200000005</v>
      </c>
      <c r="R10" s="854"/>
      <c r="S10" s="854"/>
      <c r="T10" s="854"/>
      <c r="U10" s="854"/>
      <c r="V10" s="854"/>
      <c r="W10" s="854"/>
      <c r="X10" s="854"/>
      <c r="Y10" s="854"/>
      <c r="Z10" s="854"/>
      <c r="AA10" s="854"/>
      <c r="AB10" s="854"/>
      <c r="AC10" s="854"/>
      <c r="AD10" s="854"/>
      <c r="AE10" s="854"/>
      <c r="AF10" s="854"/>
      <c r="AG10" s="854"/>
      <c r="AH10" s="854"/>
      <c r="AI10" s="854"/>
      <c r="AJ10" s="854"/>
      <c r="AK10" s="854"/>
      <c r="AL10" s="854"/>
      <c r="AM10" s="854"/>
      <c r="AN10" s="854"/>
      <c r="AO10" s="854"/>
      <c r="AP10" s="854"/>
      <c r="AQ10" s="854"/>
      <c r="AR10" s="854"/>
      <c r="AS10" s="854"/>
      <c r="AT10" s="854"/>
      <c r="AU10" s="854"/>
      <c r="AV10" s="358"/>
    </row>
    <row r="11" spans="2:48" s="23" customFormat="1" ht="13.35" customHeight="1" x14ac:dyDescent="0.2">
      <c r="B11" s="29"/>
      <c r="C11" s="180" t="s">
        <v>4</v>
      </c>
      <c r="D11" s="91">
        <v>16255</v>
      </c>
      <c r="E11" s="91">
        <v>20098.230273000001</v>
      </c>
      <c r="F11" s="92">
        <v>5529.3196989999997</v>
      </c>
      <c r="G11" s="91">
        <v>16996</v>
      </c>
      <c r="H11" s="91">
        <v>20263.371547999999</v>
      </c>
      <c r="I11" s="92">
        <v>5495.9034369999999</v>
      </c>
      <c r="J11" s="91">
        <v>17296</v>
      </c>
      <c r="K11" s="91">
        <v>21788.631312000001</v>
      </c>
      <c r="L11" s="92">
        <v>5752.0732690000004</v>
      </c>
      <c r="M11" s="91">
        <v>12969</v>
      </c>
      <c r="N11" s="91">
        <v>14546.397011999999</v>
      </c>
      <c r="O11" s="92">
        <v>3816.4452900000001</v>
      </c>
      <c r="R11" s="854"/>
      <c r="S11" s="854"/>
      <c r="T11" s="854"/>
      <c r="U11" s="854"/>
      <c r="V11" s="854"/>
      <c r="W11" s="854"/>
      <c r="X11" s="854"/>
      <c r="Y11" s="854"/>
      <c r="Z11" s="854"/>
      <c r="AA11" s="854"/>
      <c r="AB11" s="854"/>
      <c r="AC11" s="854"/>
      <c r="AD11" s="854"/>
      <c r="AE11" s="854"/>
      <c r="AF11" s="854"/>
      <c r="AG11" s="854"/>
      <c r="AH11" s="854"/>
      <c r="AI11" s="854"/>
      <c r="AJ11" s="854"/>
      <c r="AK11" s="854"/>
      <c r="AL11" s="854"/>
      <c r="AM11" s="854"/>
      <c r="AN11" s="854"/>
      <c r="AO11" s="854"/>
      <c r="AP11" s="854"/>
      <c r="AQ11" s="854"/>
      <c r="AR11" s="854"/>
      <c r="AS11" s="854"/>
      <c r="AT11" s="854"/>
      <c r="AU11" s="854"/>
      <c r="AV11" s="854"/>
    </row>
    <row r="12" spans="2:48" s="23" customFormat="1" ht="13.35" customHeight="1" x14ac:dyDescent="0.2">
      <c r="B12" s="29"/>
      <c r="C12" s="180" t="s">
        <v>5</v>
      </c>
      <c r="D12" s="91">
        <v>2566</v>
      </c>
      <c r="E12" s="91">
        <v>2143.1661979999999</v>
      </c>
      <c r="F12" s="92">
        <v>565.19761200000005</v>
      </c>
      <c r="G12" s="91">
        <v>2605</v>
      </c>
      <c r="H12" s="91">
        <v>2180.4922609999999</v>
      </c>
      <c r="I12" s="92">
        <v>571.65106600000001</v>
      </c>
      <c r="J12" s="91">
        <v>2515</v>
      </c>
      <c r="K12" s="91">
        <v>2451.5223769999998</v>
      </c>
      <c r="L12" s="92">
        <v>648.17034699999999</v>
      </c>
      <c r="M12" s="91">
        <v>1794</v>
      </c>
      <c r="N12" s="91">
        <v>1181.943098</v>
      </c>
      <c r="O12" s="92">
        <v>297.48428999999999</v>
      </c>
      <c r="R12" s="854"/>
      <c r="S12" s="854"/>
      <c r="T12" s="854"/>
      <c r="U12" s="854"/>
      <c r="V12" s="854"/>
      <c r="W12" s="854"/>
      <c r="X12" s="854"/>
      <c r="Y12" s="854"/>
      <c r="Z12" s="854"/>
      <c r="AA12" s="854"/>
      <c r="AB12" s="854"/>
      <c r="AC12" s="854"/>
      <c r="AD12" s="854"/>
      <c r="AE12" s="854"/>
      <c r="AF12" s="854"/>
      <c r="AG12" s="854"/>
      <c r="AH12" s="854"/>
      <c r="AI12" s="854"/>
      <c r="AJ12" s="854"/>
      <c r="AK12" s="854"/>
      <c r="AL12" s="854"/>
      <c r="AM12" s="854"/>
      <c r="AN12" s="854"/>
      <c r="AO12" s="854"/>
      <c r="AP12" s="854"/>
      <c r="AQ12" s="854"/>
      <c r="AR12" s="854"/>
      <c r="AS12" s="854"/>
      <c r="AT12" s="854"/>
      <c r="AU12" s="854"/>
      <c r="AV12" s="46"/>
    </row>
    <row r="13" spans="2:48" s="23" customFormat="1" ht="13.35" customHeight="1" x14ac:dyDescent="0.2">
      <c r="B13" s="29"/>
      <c r="C13" s="233" t="s">
        <v>82</v>
      </c>
      <c r="D13" s="91">
        <v>1141</v>
      </c>
      <c r="E13" s="91">
        <v>6476.0414860000001</v>
      </c>
      <c r="F13" s="92">
        <v>1797.6902520000001</v>
      </c>
      <c r="G13" s="91">
        <v>1231</v>
      </c>
      <c r="H13" s="91">
        <v>6756.8266020000001</v>
      </c>
      <c r="I13" s="92">
        <v>1873.838444</v>
      </c>
      <c r="J13" s="91">
        <v>1244</v>
      </c>
      <c r="K13" s="91">
        <v>7303.6328830000002</v>
      </c>
      <c r="L13" s="92">
        <v>2027.2529099999999</v>
      </c>
      <c r="M13" s="91">
        <v>900</v>
      </c>
      <c r="N13" s="91">
        <v>6340.8116399999999</v>
      </c>
      <c r="O13" s="92">
        <v>1758.8290099999999</v>
      </c>
      <c r="R13" s="854"/>
      <c r="S13" s="854"/>
      <c r="T13" s="854"/>
      <c r="U13" s="854"/>
      <c r="V13" s="854"/>
      <c r="W13" s="854"/>
      <c r="X13" s="854"/>
      <c r="Y13" s="854"/>
      <c r="Z13" s="854"/>
      <c r="AA13" s="854"/>
      <c r="AB13" s="854"/>
      <c r="AC13" s="854"/>
      <c r="AD13" s="854"/>
      <c r="AE13" s="854"/>
      <c r="AF13" s="854"/>
      <c r="AG13" s="854"/>
      <c r="AH13" s="854"/>
      <c r="AI13" s="854"/>
      <c r="AJ13" s="854"/>
      <c r="AK13" s="854"/>
      <c r="AL13" s="854"/>
      <c r="AM13" s="854"/>
      <c r="AN13" s="854"/>
      <c r="AO13" s="854"/>
      <c r="AP13" s="854"/>
      <c r="AQ13" s="854"/>
      <c r="AR13" s="854"/>
      <c r="AS13" s="854"/>
      <c r="AT13" s="854"/>
      <c r="AU13" s="854"/>
      <c r="AV13" s="46"/>
    </row>
    <row r="14" spans="2:48" s="23" customFormat="1" ht="13.35" customHeight="1" x14ac:dyDescent="0.2">
      <c r="B14" s="29"/>
      <c r="C14" s="233" t="s">
        <v>83</v>
      </c>
      <c r="D14" s="91">
        <v>62995</v>
      </c>
      <c r="E14" s="91">
        <v>190179.94158799999</v>
      </c>
      <c r="F14" s="92">
        <v>52934.610855999999</v>
      </c>
      <c r="G14" s="91">
        <v>62538</v>
      </c>
      <c r="H14" s="91">
        <v>203577.04064200001</v>
      </c>
      <c r="I14" s="92">
        <v>56490.792858000001</v>
      </c>
      <c r="J14" s="91">
        <v>61371</v>
      </c>
      <c r="K14" s="91">
        <v>228401.252247</v>
      </c>
      <c r="L14" s="92">
        <v>62064.754837</v>
      </c>
      <c r="M14" s="91">
        <v>48232</v>
      </c>
      <c r="N14" s="91">
        <v>110444.032834</v>
      </c>
      <c r="O14" s="92">
        <v>30245.988095000001</v>
      </c>
      <c r="R14" s="854"/>
      <c r="S14" s="854"/>
      <c r="T14" s="854"/>
      <c r="U14" s="854"/>
      <c r="V14" s="854"/>
      <c r="W14" s="854"/>
      <c r="X14" s="854"/>
      <c r="Y14" s="854"/>
      <c r="Z14" s="854"/>
      <c r="AA14" s="854"/>
      <c r="AB14" s="854"/>
      <c r="AC14" s="854"/>
      <c r="AD14" s="854"/>
      <c r="AE14" s="854"/>
      <c r="AF14" s="854"/>
      <c r="AG14" s="854"/>
      <c r="AH14" s="854"/>
      <c r="AI14" s="854"/>
      <c r="AJ14" s="854"/>
      <c r="AK14" s="854"/>
      <c r="AL14" s="854"/>
      <c r="AM14" s="854"/>
      <c r="AN14" s="854"/>
      <c r="AO14" s="854"/>
      <c r="AP14" s="854"/>
      <c r="AQ14" s="854"/>
      <c r="AR14" s="854"/>
      <c r="AS14" s="854"/>
      <c r="AT14" s="854"/>
      <c r="AU14" s="854"/>
      <c r="AV14" s="46"/>
    </row>
    <row r="15" spans="2:48" s="23" customFormat="1" ht="13.35" customHeight="1" x14ac:dyDescent="0.2">
      <c r="B15" s="29"/>
      <c r="C15" s="233" t="s">
        <v>6</v>
      </c>
      <c r="D15" s="91">
        <v>3086</v>
      </c>
      <c r="E15" s="91">
        <v>32993.768815000003</v>
      </c>
      <c r="F15" s="92">
        <v>9214.722264</v>
      </c>
      <c r="G15" s="91">
        <v>3028</v>
      </c>
      <c r="H15" s="91">
        <v>35653.268137999999</v>
      </c>
      <c r="I15" s="92">
        <v>9958.9532060000001</v>
      </c>
      <c r="J15" s="91">
        <v>2960</v>
      </c>
      <c r="K15" s="91">
        <v>35234.142487999998</v>
      </c>
      <c r="L15" s="92">
        <v>9801.6686219999992</v>
      </c>
      <c r="M15" s="91">
        <v>2133</v>
      </c>
      <c r="N15" s="91">
        <v>12849.617624</v>
      </c>
      <c r="O15" s="92">
        <v>3563.3852609999999</v>
      </c>
      <c r="R15" s="854"/>
      <c r="S15" s="854"/>
      <c r="T15" s="854"/>
      <c r="U15" s="854"/>
      <c r="V15" s="854"/>
      <c r="W15" s="854"/>
      <c r="X15" s="854"/>
      <c r="Y15" s="854"/>
      <c r="Z15" s="854"/>
      <c r="AA15" s="854"/>
      <c r="AB15" s="854"/>
      <c r="AC15" s="854"/>
      <c r="AD15" s="854"/>
      <c r="AE15" s="854"/>
      <c r="AF15" s="854"/>
      <c r="AG15" s="854"/>
      <c r="AH15" s="854"/>
      <c r="AI15" s="854"/>
      <c r="AJ15" s="854"/>
      <c r="AK15" s="854"/>
      <c r="AL15" s="854"/>
      <c r="AM15" s="854"/>
      <c r="AN15" s="854"/>
      <c r="AO15" s="854"/>
      <c r="AP15" s="854"/>
      <c r="AQ15" s="854"/>
      <c r="AR15" s="854"/>
      <c r="AS15" s="854"/>
      <c r="AT15" s="854"/>
      <c r="AU15" s="854"/>
      <c r="AV15" s="46"/>
    </row>
    <row r="16" spans="2:48" s="23" customFormat="1" ht="13.35" customHeight="1" x14ac:dyDescent="0.2">
      <c r="B16" s="29"/>
      <c r="C16" s="234" t="s">
        <v>191</v>
      </c>
      <c r="D16" s="91">
        <v>190</v>
      </c>
      <c r="E16" s="91">
        <v>276.65229900000003</v>
      </c>
      <c r="F16" s="92">
        <v>73.668819999999997</v>
      </c>
      <c r="G16" s="91">
        <v>183</v>
      </c>
      <c r="H16" s="91">
        <v>169.83723499999999</v>
      </c>
      <c r="I16" s="92">
        <v>42.946691999999999</v>
      </c>
      <c r="J16" s="91">
        <v>169</v>
      </c>
      <c r="K16" s="91">
        <v>289.594897</v>
      </c>
      <c r="L16" s="92">
        <v>77.710173999999995</v>
      </c>
      <c r="M16" s="91">
        <v>112</v>
      </c>
      <c r="N16" s="91">
        <v>119.55292300000001</v>
      </c>
      <c r="O16" s="92">
        <v>31.167866</v>
      </c>
      <c r="R16" s="854"/>
      <c r="S16" s="854"/>
      <c r="T16" s="854"/>
      <c r="U16" s="854"/>
      <c r="V16" s="854"/>
      <c r="W16" s="854"/>
      <c r="X16" s="854"/>
      <c r="Y16" s="854"/>
      <c r="Z16" s="854"/>
      <c r="AA16" s="854"/>
      <c r="AB16" s="854"/>
      <c r="AC16" s="854"/>
      <c r="AD16" s="854"/>
      <c r="AE16" s="854"/>
      <c r="AF16" s="854"/>
      <c r="AG16" s="854"/>
      <c r="AH16" s="854"/>
      <c r="AI16" s="854"/>
      <c r="AJ16" s="854"/>
      <c r="AK16" s="854"/>
      <c r="AL16" s="854"/>
      <c r="AM16" s="854"/>
      <c r="AN16" s="854"/>
      <c r="AO16" s="854"/>
      <c r="AP16" s="854"/>
      <c r="AQ16" s="854"/>
      <c r="AR16" s="854"/>
      <c r="AS16" s="854"/>
      <c r="AT16" s="854"/>
      <c r="AU16" s="854"/>
      <c r="AV16" s="46"/>
    </row>
    <row r="17" spans="2:48" s="23" customFormat="1" ht="13.35" customHeight="1" x14ac:dyDescent="0.2">
      <c r="B17" s="29"/>
      <c r="C17" s="233" t="s">
        <v>7</v>
      </c>
      <c r="D17" s="91">
        <v>36</v>
      </c>
      <c r="E17" s="91">
        <v>25928.514831</v>
      </c>
      <c r="F17" s="92">
        <v>8304.5334930000008</v>
      </c>
      <c r="G17" s="91">
        <v>36</v>
      </c>
      <c r="H17" s="91">
        <v>33069.345930000003</v>
      </c>
      <c r="I17" s="92">
        <v>10149.224891</v>
      </c>
      <c r="J17" s="91">
        <v>34</v>
      </c>
      <c r="K17" s="91">
        <v>23812.938499</v>
      </c>
      <c r="L17" s="92">
        <v>8949.8719230000006</v>
      </c>
      <c r="M17" s="91">
        <v>6</v>
      </c>
      <c r="N17" s="91">
        <v>774.64362100000005</v>
      </c>
      <c r="O17" s="92">
        <v>242.03849</v>
      </c>
      <c r="R17" s="854"/>
      <c r="S17" s="854"/>
      <c r="T17" s="854"/>
      <c r="U17" s="854"/>
      <c r="V17" s="854"/>
      <c r="W17" s="854"/>
      <c r="X17" s="854"/>
      <c r="Y17" s="854"/>
      <c r="Z17" s="854"/>
      <c r="AA17" s="854"/>
      <c r="AB17" s="854"/>
      <c r="AC17" s="854"/>
      <c r="AD17" s="854"/>
      <c r="AE17" s="854"/>
      <c r="AF17" s="854"/>
      <c r="AG17" s="854"/>
      <c r="AH17" s="854"/>
      <c r="AI17" s="854"/>
      <c r="AJ17" s="854"/>
      <c r="AK17" s="854"/>
      <c r="AL17" s="854"/>
      <c r="AM17" s="854"/>
      <c r="AN17" s="854"/>
      <c r="AO17" s="854"/>
      <c r="AP17" s="854"/>
      <c r="AQ17" s="854"/>
      <c r="AR17" s="854"/>
      <c r="AS17" s="854"/>
      <c r="AT17" s="854"/>
      <c r="AU17" s="854"/>
      <c r="AV17" s="46"/>
    </row>
    <row r="18" spans="2:48" s="23" customFormat="1" ht="13.35" customHeight="1" x14ac:dyDescent="0.2">
      <c r="B18" s="29"/>
      <c r="C18" s="233" t="s">
        <v>8</v>
      </c>
      <c r="D18" s="91">
        <v>4090</v>
      </c>
      <c r="E18" s="91">
        <v>15304.818960000001</v>
      </c>
      <c r="F18" s="92">
        <v>4223.4437369999996</v>
      </c>
      <c r="G18" s="91">
        <v>3970</v>
      </c>
      <c r="H18" s="91">
        <v>15769.677064</v>
      </c>
      <c r="I18" s="92">
        <v>4378.1985860000004</v>
      </c>
      <c r="J18" s="91">
        <v>3809</v>
      </c>
      <c r="K18" s="91">
        <v>13385.643818</v>
      </c>
      <c r="L18" s="92">
        <v>3662.5379349999998</v>
      </c>
      <c r="M18" s="91">
        <v>2835</v>
      </c>
      <c r="N18" s="91">
        <v>6471.5272409999998</v>
      </c>
      <c r="O18" s="92">
        <v>1750.4221419999999</v>
      </c>
      <c r="R18" s="854"/>
      <c r="S18" s="854"/>
      <c r="T18" s="854"/>
      <c r="U18" s="854"/>
      <c r="V18" s="854"/>
      <c r="W18" s="854"/>
      <c r="X18" s="854"/>
      <c r="Y18" s="854"/>
      <c r="Z18" s="854"/>
      <c r="AA18" s="854"/>
      <c r="AB18" s="854"/>
      <c r="AC18" s="854"/>
      <c r="AD18" s="854"/>
      <c r="AE18" s="854"/>
      <c r="AF18" s="854"/>
      <c r="AG18" s="854"/>
      <c r="AH18" s="854"/>
      <c r="AI18" s="854"/>
      <c r="AJ18" s="854"/>
      <c r="AK18" s="854"/>
      <c r="AL18" s="854"/>
      <c r="AM18" s="854"/>
      <c r="AN18" s="854"/>
      <c r="AO18" s="854"/>
      <c r="AP18" s="854"/>
      <c r="AQ18" s="854"/>
      <c r="AR18" s="854"/>
      <c r="AS18" s="854"/>
      <c r="AT18" s="854"/>
      <c r="AU18" s="854"/>
      <c r="AV18" s="46"/>
    </row>
    <row r="19" spans="2:48" s="23" customFormat="1" ht="13.35" customHeight="1" x14ac:dyDescent="0.2">
      <c r="B19" s="29"/>
      <c r="C19" s="233" t="s">
        <v>84</v>
      </c>
      <c r="D19" s="91">
        <v>4766</v>
      </c>
      <c r="E19" s="91">
        <v>13808.594343000001</v>
      </c>
      <c r="F19" s="92">
        <v>3766.3729720000001</v>
      </c>
      <c r="G19" s="91">
        <v>4943</v>
      </c>
      <c r="H19" s="91">
        <v>15358.737308</v>
      </c>
      <c r="I19" s="92">
        <v>4189.4521299999997</v>
      </c>
      <c r="J19" s="91">
        <v>5139</v>
      </c>
      <c r="K19" s="91">
        <v>15862.206907</v>
      </c>
      <c r="L19" s="92">
        <v>4312.5632889999997</v>
      </c>
      <c r="M19" s="91">
        <v>4075</v>
      </c>
      <c r="N19" s="91">
        <v>9144.9959510000008</v>
      </c>
      <c r="O19" s="92">
        <v>2452.9970199999998</v>
      </c>
      <c r="R19" s="854"/>
      <c r="S19" s="854"/>
      <c r="T19" s="854"/>
      <c r="U19" s="854"/>
      <c r="V19" s="854"/>
      <c r="W19" s="854"/>
      <c r="X19" s="854"/>
      <c r="Y19" s="854"/>
      <c r="Z19" s="854"/>
      <c r="AA19" s="854"/>
      <c r="AB19" s="854"/>
      <c r="AC19" s="854"/>
      <c r="AD19" s="854"/>
      <c r="AE19" s="854"/>
      <c r="AF19" s="854"/>
      <c r="AG19" s="854"/>
      <c r="AH19" s="854"/>
      <c r="AI19" s="854"/>
      <c r="AJ19" s="854"/>
      <c r="AK19" s="854"/>
      <c r="AL19" s="854"/>
      <c r="AM19" s="854"/>
      <c r="AN19" s="854"/>
      <c r="AO19" s="854"/>
      <c r="AP19" s="854"/>
      <c r="AQ19" s="854"/>
      <c r="AR19" s="854"/>
      <c r="AS19" s="854"/>
      <c r="AT19" s="854"/>
      <c r="AU19" s="854"/>
      <c r="AV19" s="46"/>
    </row>
    <row r="20" spans="2:48" s="23" customFormat="1" ht="13.35" customHeight="1" x14ac:dyDescent="0.2">
      <c r="B20" s="29"/>
      <c r="C20" s="233" t="s">
        <v>158</v>
      </c>
      <c r="D20" s="91">
        <v>3233</v>
      </c>
      <c r="E20" s="91">
        <v>12080.63942</v>
      </c>
      <c r="F20" s="92">
        <v>3508.7672200000002</v>
      </c>
      <c r="G20" s="91">
        <v>3012</v>
      </c>
      <c r="H20" s="91">
        <v>13091.114041000001</v>
      </c>
      <c r="I20" s="92">
        <v>3620.839164</v>
      </c>
      <c r="J20" s="91">
        <v>2875</v>
      </c>
      <c r="K20" s="91">
        <v>13335.227535</v>
      </c>
      <c r="L20" s="92">
        <v>3688.9511679999996</v>
      </c>
      <c r="M20" s="91">
        <v>2234</v>
      </c>
      <c r="N20" s="91">
        <v>7034.8285299999998</v>
      </c>
      <c r="O20" s="92">
        <v>1924.4375320000001</v>
      </c>
      <c r="R20" s="854"/>
      <c r="S20" s="854"/>
      <c r="T20" s="854"/>
      <c r="U20" s="854"/>
      <c r="V20" s="854"/>
      <c r="W20" s="854"/>
      <c r="X20" s="854"/>
      <c r="Y20" s="854"/>
      <c r="Z20" s="854"/>
      <c r="AA20" s="854"/>
      <c r="AB20" s="854"/>
      <c r="AC20" s="854"/>
      <c r="AD20" s="854"/>
      <c r="AE20" s="854"/>
      <c r="AF20" s="854"/>
      <c r="AG20" s="854"/>
      <c r="AH20" s="854"/>
      <c r="AI20" s="854"/>
      <c r="AJ20" s="854"/>
      <c r="AK20" s="854"/>
      <c r="AL20" s="854"/>
      <c r="AM20" s="854"/>
      <c r="AN20" s="854"/>
      <c r="AO20" s="854"/>
      <c r="AP20" s="854"/>
      <c r="AQ20" s="854"/>
      <c r="AR20" s="854"/>
      <c r="AS20" s="854"/>
      <c r="AT20" s="854"/>
      <c r="AU20" s="854"/>
      <c r="AV20" s="46"/>
    </row>
    <row r="21" spans="2:48" s="23" customFormat="1" ht="13.35" customHeight="1" x14ac:dyDescent="0.2">
      <c r="B21" s="29"/>
      <c r="C21" s="233" t="s">
        <v>9</v>
      </c>
      <c r="D21" s="91">
        <v>803</v>
      </c>
      <c r="E21" s="91">
        <v>51064.175165000001</v>
      </c>
      <c r="F21" s="92">
        <v>13821.155585</v>
      </c>
      <c r="G21" s="91">
        <v>825</v>
      </c>
      <c r="H21" s="91">
        <v>46417.351589999998</v>
      </c>
      <c r="I21" s="92">
        <v>12589.003508</v>
      </c>
      <c r="J21" s="91">
        <v>949</v>
      </c>
      <c r="K21" s="91">
        <v>53543.737627000002</v>
      </c>
      <c r="L21" s="92">
        <v>14525.621361</v>
      </c>
      <c r="M21" s="91">
        <v>599</v>
      </c>
      <c r="N21" s="91">
        <v>8213.4951500000006</v>
      </c>
      <c r="O21" s="92">
        <v>2294.0364359999999</v>
      </c>
      <c r="R21" s="854"/>
      <c r="S21" s="854"/>
      <c r="T21" s="854"/>
      <c r="U21" s="854"/>
      <c r="V21" s="854"/>
      <c r="W21" s="854"/>
      <c r="X21" s="854"/>
      <c r="Y21" s="854"/>
      <c r="Z21" s="854"/>
      <c r="AA21" s="854"/>
      <c r="AB21" s="854"/>
      <c r="AC21" s="854"/>
      <c r="AD21" s="854"/>
      <c r="AE21" s="854"/>
      <c r="AF21" s="854"/>
      <c r="AG21" s="854"/>
      <c r="AH21" s="854"/>
      <c r="AI21" s="854"/>
      <c r="AJ21" s="854"/>
      <c r="AK21" s="854"/>
      <c r="AL21" s="854"/>
      <c r="AM21" s="854"/>
      <c r="AN21" s="854"/>
      <c r="AO21" s="854"/>
      <c r="AP21" s="854"/>
      <c r="AQ21" s="854"/>
      <c r="AR21" s="854"/>
      <c r="AS21" s="854"/>
      <c r="AT21" s="854"/>
      <c r="AU21" s="854"/>
      <c r="AV21" s="46"/>
    </row>
    <row r="22" spans="2:48" s="23" customFormat="1" ht="13.35" customHeight="1" x14ac:dyDescent="0.2">
      <c r="B22" s="29"/>
      <c r="C22" s="233" t="s">
        <v>10</v>
      </c>
      <c r="D22" s="91">
        <v>2890</v>
      </c>
      <c r="E22" s="91">
        <v>10853.636309</v>
      </c>
      <c r="F22" s="92">
        <v>3000.7426799999998</v>
      </c>
      <c r="G22" s="91">
        <v>2826</v>
      </c>
      <c r="H22" s="91">
        <v>10089.657067</v>
      </c>
      <c r="I22" s="92">
        <v>2785.8513170000001</v>
      </c>
      <c r="J22" s="91">
        <v>2723</v>
      </c>
      <c r="K22" s="91">
        <v>10305.412552</v>
      </c>
      <c r="L22" s="92">
        <v>2850.3968369999998</v>
      </c>
      <c r="M22" s="91">
        <v>1944</v>
      </c>
      <c r="N22" s="91">
        <v>5456.6527749999996</v>
      </c>
      <c r="O22" s="92">
        <v>1496.3217259999999</v>
      </c>
      <c r="R22" s="854"/>
      <c r="S22" s="854"/>
      <c r="T22" s="854"/>
      <c r="U22" s="854"/>
      <c r="V22" s="854"/>
      <c r="W22" s="854"/>
      <c r="X22" s="854"/>
      <c r="Y22" s="854"/>
      <c r="Z22" s="854"/>
      <c r="AA22" s="854"/>
      <c r="AB22" s="854"/>
      <c r="AC22" s="854"/>
      <c r="AD22" s="854"/>
      <c r="AE22" s="854"/>
      <c r="AF22" s="854"/>
      <c r="AG22" s="854"/>
      <c r="AH22" s="854"/>
      <c r="AI22" s="854"/>
      <c r="AJ22" s="854"/>
      <c r="AK22" s="854"/>
      <c r="AL22" s="854"/>
      <c r="AM22" s="854"/>
      <c r="AN22" s="854"/>
      <c r="AO22" s="854"/>
      <c r="AP22" s="854"/>
      <c r="AQ22" s="854"/>
      <c r="AR22" s="854"/>
      <c r="AS22" s="854"/>
      <c r="AT22" s="854"/>
      <c r="AU22" s="854"/>
      <c r="AV22" s="46"/>
    </row>
    <row r="23" spans="2:48" s="23" customFormat="1" ht="13.35" customHeight="1" x14ac:dyDescent="0.2">
      <c r="B23" s="29"/>
      <c r="C23" s="233" t="s">
        <v>11</v>
      </c>
      <c r="D23" s="91">
        <v>2152</v>
      </c>
      <c r="E23" s="91">
        <v>8517.7885750000005</v>
      </c>
      <c r="F23" s="92">
        <v>2356.8760929999999</v>
      </c>
      <c r="G23" s="91">
        <v>2094</v>
      </c>
      <c r="H23" s="91">
        <v>8005.5202380000001</v>
      </c>
      <c r="I23" s="92">
        <v>2206.0668860000001</v>
      </c>
      <c r="J23" s="91">
        <v>2069</v>
      </c>
      <c r="K23" s="91">
        <v>9820.6507849999998</v>
      </c>
      <c r="L23" s="92">
        <v>2717.7339710000001</v>
      </c>
      <c r="M23" s="91">
        <v>1578</v>
      </c>
      <c r="N23" s="91">
        <v>3376.3493290000001</v>
      </c>
      <c r="O23" s="92">
        <v>916.57815300000004</v>
      </c>
      <c r="R23" s="854"/>
      <c r="S23" s="854"/>
      <c r="T23" s="854"/>
      <c r="U23" s="854"/>
      <c r="V23" s="854"/>
      <c r="W23" s="854"/>
      <c r="X23" s="854"/>
      <c r="Y23" s="854"/>
      <c r="Z23" s="854"/>
      <c r="AA23" s="854"/>
      <c r="AB23" s="854"/>
      <c r="AC23" s="854"/>
      <c r="AD23" s="854"/>
      <c r="AE23" s="854"/>
      <c r="AF23" s="854"/>
      <c r="AG23" s="854"/>
      <c r="AH23" s="854"/>
      <c r="AI23" s="854"/>
      <c r="AJ23" s="854"/>
      <c r="AK23" s="854"/>
      <c r="AL23" s="854"/>
      <c r="AM23" s="854"/>
      <c r="AN23" s="854"/>
      <c r="AO23" s="854"/>
      <c r="AP23" s="854"/>
      <c r="AQ23" s="854"/>
      <c r="AR23" s="854"/>
      <c r="AS23" s="854"/>
      <c r="AT23" s="854"/>
      <c r="AU23" s="854"/>
      <c r="AV23" s="46"/>
    </row>
    <row r="24" spans="2:48" s="23" customFormat="1" ht="13.35" customHeight="1" x14ac:dyDescent="0.2">
      <c r="B24" s="29"/>
      <c r="C24" s="233" t="s">
        <v>12</v>
      </c>
      <c r="D24" s="91">
        <v>3326</v>
      </c>
      <c r="E24" s="91">
        <v>1287.197897</v>
      </c>
      <c r="F24" s="92">
        <v>315.08126199999998</v>
      </c>
      <c r="G24" s="91">
        <v>3316</v>
      </c>
      <c r="H24" s="91">
        <v>1481.3653260000001</v>
      </c>
      <c r="I24" s="92">
        <v>366.752545</v>
      </c>
      <c r="J24" s="91">
        <v>3274</v>
      </c>
      <c r="K24" s="91">
        <v>1401.7001049999999</v>
      </c>
      <c r="L24" s="92">
        <v>339.04674799999998</v>
      </c>
      <c r="M24" s="91">
        <v>2410</v>
      </c>
      <c r="N24" s="91">
        <v>688.09073799999999</v>
      </c>
      <c r="O24" s="92">
        <v>148.141571</v>
      </c>
      <c r="R24" s="854"/>
      <c r="S24" s="854"/>
      <c r="T24" s="854"/>
      <c r="U24" s="854"/>
      <c r="V24" s="854"/>
      <c r="W24" s="854"/>
      <c r="X24" s="854"/>
      <c r="Y24" s="854"/>
      <c r="Z24" s="854"/>
      <c r="AA24" s="854"/>
      <c r="AB24" s="854"/>
      <c r="AC24" s="854"/>
      <c r="AD24" s="854"/>
      <c r="AE24" s="854"/>
      <c r="AF24" s="854"/>
      <c r="AG24" s="854"/>
      <c r="AH24" s="854"/>
      <c r="AI24" s="854"/>
      <c r="AJ24" s="854"/>
      <c r="AK24" s="854"/>
      <c r="AL24" s="854"/>
      <c r="AM24" s="854"/>
      <c r="AN24" s="854"/>
      <c r="AO24" s="854"/>
      <c r="AP24" s="854"/>
      <c r="AQ24" s="854"/>
      <c r="AR24" s="854"/>
      <c r="AS24" s="854"/>
      <c r="AT24" s="854"/>
      <c r="AU24" s="854"/>
      <c r="AV24" s="46"/>
    </row>
    <row r="25" spans="2:48" s="23" customFormat="1" ht="13.35" customHeight="1" x14ac:dyDescent="0.2">
      <c r="B25" s="29"/>
      <c r="C25" s="233" t="s">
        <v>85</v>
      </c>
      <c r="D25" s="91">
        <v>2070</v>
      </c>
      <c r="E25" s="91">
        <v>7387.4690899999996</v>
      </c>
      <c r="F25" s="92">
        <v>2036.4737190000001</v>
      </c>
      <c r="G25" s="91">
        <v>2071</v>
      </c>
      <c r="H25" s="91">
        <v>7685.753404</v>
      </c>
      <c r="I25" s="92">
        <v>2110.110263</v>
      </c>
      <c r="J25" s="91">
        <v>2168</v>
      </c>
      <c r="K25" s="91">
        <v>7299.598207</v>
      </c>
      <c r="L25" s="92">
        <v>1994.7981159999999</v>
      </c>
      <c r="M25" s="91">
        <v>1544</v>
      </c>
      <c r="N25" s="91">
        <v>2796.8282009999998</v>
      </c>
      <c r="O25" s="92">
        <v>756.57824100000005</v>
      </c>
      <c r="R25" s="854"/>
      <c r="S25" s="854"/>
      <c r="T25" s="854"/>
      <c r="U25" s="854"/>
      <c r="V25" s="854"/>
      <c r="W25" s="854"/>
      <c r="X25" s="854"/>
      <c r="Y25" s="854"/>
      <c r="Z25" s="854"/>
      <c r="AA25" s="854"/>
      <c r="AB25" s="854"/>
      <c r="AC25" s="854"/>
      <c r="AD25" s="854"/>
      <c r="AE25" s="854"/>
      <c r="AF25" s="854"/>
      <c r="AG25" s="854"/>
      <c r="AH25" s="854"/>
      <c r="AI25" s="854"/>
      <c r="AJ25" s="854"/>
      <c r="AK25" s="854"/>
      <c r="AL25" s="854"/>
      <c r="AM25" s="854"/>
      <c r="AN25" s="854"/>
      <c r="AO25" s="854"/>
      <c r="AP25" s="854"/>
      <c r="AQ25" s="854"/>
      <c r="AR25" s="854"/>
      <c r="AS25" s="854"/>
      <c r="AT25" s="854"/>
      <c r="AU25" s="854"/>
      <c r="AV25" s="46"/>
    </row>
    <row r="26" spans="2:48" s="23" customFormat="1" ht="13.35" customHeight="1" x14ac:dyDescent="0.2">
      <c r="B26" s="29"/>
      <c r="C26" s="233" t="s">
        <v>13</v>
      </c>
      <c r="D26" s="91">
        <v>455</v>
      </c>
      <c r="E26" s="91">
        <v>856.86755700000003</v>
      </c>
      <c r="F26" s="92">
        <v>233.96697599999999</v>
      </c>
      <c r="G26" s="91">
        <v>480</v>
      </c>
      <c r="H26" s="91">
        <v>1057.00342</v>
      </c>
      <c r="I26" s="92">
        <v>288.484624</v>
      </c>
      <c r="J26" s="91">
        <v>477</v>
      </c>
      <c r="K26" s="91">
        <v>874.83902999999998</v>
      </c>
      <c r="L26" s="92">
        <v>236.54640699999999</v>
      </c>
      <c r="M26" s="91">
        <v>367</v>
      </c>
      <c r="N26" s="91">
        <v>648.30864999999994</v>
      </c>
      <c r="O26" s="92">
        <v>172.60045</v>
      </c>
      <c r="R26" s="854"/>
      <c r="S26" s="854"/>
      <c r="T26" s="854"/>
      <c r="U26" s="854"/>
      <c r="V26" s="854"/>
      <c r="W26" s="854"/>
      <c r="X26" s="854"/>
      <c r="Y26" s="854"/>
      <c r="Z26" s="854"/>
      <c r="AA26" s="854"/>
      <c r="AB26" s="854"/>
      <c r="AC26" s="854"/>
      <c r="AD26" s="854"/>
      <c r="AE26" s="854"/>
      <c r="AF26" s="854"/>
      <c r="AG26" s="854"/>
      <c r="AH26" s="854"/>
      <c r="AI26" s="854"/>
      <c r="AJ26" s="854"/>
      <c r="AK26" s="854"/>
      <c r="AL26" s="854"/>
      <c r="AM26" s="854"/>
      <c r="AN26" s="854"/>
      <c r="AO26" s="854"/>
      <c r="AP26" s="854"/>
      <c r="AQ26" s="854"/>
      <c r="AR26" s="854"/>
      <c r="AS26" s="854"/>
      <c r="AT26" s="854"/>
      <c r="AU26" s="854"/>
      <c r="AV26" s="46"/>
    </row>
    <row r="27" spans="2:48" s="23" customFormat="1" ht="13.35" customHeight="1" x14ac:dyDescent="0.2">
      <c r="B27" s="29"/>
      <c r="C27" s="233" t="s">
        <v>14</v>
      </c>
      <c r="D27" s="91">
        <v>18254</v>
      </c>
      <c r="E27" s="91">
        <v>47221.945657999997</v>
      </c>
      <c r="F27" s="92">
        <v>12962.660918</v>
      </c>
      <c r="G27" s="91">
        <v>18226</v>
      </c>
      <c r="H27" s="91">
        <v>41679.437897000003</v>
      </c>
      <c r="I27" s="92">
        <v>11376.778431000001</v>
      </c>
      <c r="J27" s="91">
        <v>17722</v>
      </c>
      <c r="K27" s="91">
        <v>42295.279413999997</v>
      </c>
      <c r="L27" s="92">
        <v>11403.318404</v>
      </c>
      <c r="M27" s="91">
        <v>13340</v>
      </c>
      <c r="N27" s="91">
        <v>21873.420762000002</v>
      </c>
      <c r="O27" s="92">
        <v>5854.9772400000002</v>
      </c>
      <c r="R27" s="854"/>
      <c r="S27" s="854"/>
      <c r="T27" s="854"/>
      <c r="U27" s="854"/>
      <c r="V27" s="854"/>
      <c r="W27" s="854"/>
      <c r="X27" s="854"/>
      <c r="Y27" s="854"/>
      <c r="Z27" s="854"/>
      <c r="AA27" s="854"/>
      <c r="AB27" s="854"/>
      <c r="AC27" s="854"/>
      <c r="AD27" s="854"/>
      <c r="AE27" s="854"/>
      <c r="AF27" s="854"/>
      <c r="AG27" s="854"/>
      <c r="AH27" s="854"/>
      <c r="AI27" s="854"/>
      <c r="AJ27" s="854"/>
      <c r="AK27" s="854"/>
      <c r="AL27" s="854"/>
      <c r="AM27" s="854"/>
      <c r="AN27" s="854"/>
      <c r="AO27" s="854"/>
      <c r="AP27" s="854"/>
      <c r="AQ27" s="854"/>
      <c r="AR27" s="854"/>
      <c r="AS27" s="854"/>
      <c r="AT27" s="854"/>
      <c r="AU27" s="854"/>
      <c r="AV27" s="46"/>
    </row>
    <row r="28" spans="2:48" s="23" customFormat="1" ht="13.35" customHeight="1" x14ac:dyDescent="0.2">
      <c r="B28" s="29"/>
      <c r="C28" s="233" t="s">
        <v>15</v>
      </c>
      <c r="D28" s="91">
        <v>647</v>
      </c>
      <c r="E28" s="91">
        <v>1649.53</v>
      </c>
      <c r="F28" s="92">
        <v>446.57430199999999</v>
      </c>
      <c r="G28" s="91">
        <v>631</v>
      </c>
      <c r="H28" s="91">
        <v>2845.9848470000002</v>
      </c>
      <c r="I28" s="92">
        <v>780.61957900000004</v>
      </c>
      <c r="J28" s="91">
        <v>666</v>
      </c>
      <c r="K28" s="91">
        <v>1860.4621440000001</v>
      </c>
      <c r="L28" s="92">
        <v>501.38706100000002</v>
      </c>
      <c r="M28" s="91">
        <v>490</v>
      </c>
      <c r="N28" s="91">
        <v>816.71492999999998</v>
      </c>
      <c r="O28" s="92">
        <v>218.412363</v>
      </c>
      <c r="R28" s="854"/>
      <c r="S28" s="854"/>
      <c r="T28" s="854"/>
      <c r="U28" s="854"/>
      <c r="V28" s="854"/>
      <c r="W28" s="854"/>
      <c r="X28" s="854"/>
      <c r="Y28" s="854"/>
      <c r="Z28" s="854"/>
      <c r="AA28" s="854"/>
      <c r="AB28" s="854"/>
      <c r="AC28" s="854"/>
      <c r="AD28" s="854"/>
      <c r="AE28" s="854"/>
      <c r="AF28" s="854"/>
      <c r="AG28" s="854"/>
      <c r="AH28" s="854"/>
      <c r="AI28" s="854"/>
      <c r="AJ28" s="854"/>
      <c r="AK28" s="854"/>
      <c r="AL28" s="854"/>
      <c r="AM28" s="854"/>
      <c r="AN28" s="854"/>
      <c r="AO28" s="854"/>
      <c r="AP28" s="854"/>
      <c r="AQ28" s="854"/>
      <c r="AR28" s="854"/>
      <c r="AS28" s="854"/>
      <c r="AT28" s="854"/>
      <c r="AU28" s="854"/>
      <c r="AV28" s="46"/>
    </row>
    <row r="29" spans="2:48" s="23" customFormat="1" ht="13.35" customHeight="1" x14ac:dyDescent="0.2">
      <c r="B29" s="29"/>
      <c r="C29" s="233" t="s">
        <v>16</v>
      </c>
      <c r="D29" s="91">
        <v>1027</v>
      </c>
      <c r="E29" s="91">
        <v>261.97661099999999</v>
      </c>
      <c r="F29" s="92">
        <v>73.963099</v>
      </c>
      <c r="G29" s="91">
        <v>1154</v>
      </c>
      <c r="H29" s="91">
        <v>401.20152000000002</v>
      </c>
      <c r="I29" s="92">
        <v>112.40797499999999</v>
      </c>
      <c r="J29" s="91">
        <v>1319</v>
      </c>
      <c r="K29" s="91">
        <v>544.71706800000004</v>
      </c>
      <c r="L29" s="92">
        <v>152.699637</v>
      </c>
      <c r="M29" s="91">
        <v>917</v>
      </c>
      <c r="N29" s="91">
        <v>180.99283</v>
      </c>
      <c r="O29" s="92">
        <v>51.355189000000003</v>
      </c>
      <c r="R29" s="854"/>
      <c r="S29" s="854"/>
      <c r="T29" s="854"/>
      <c r="U29" s="854"/>
      <c r="V29" s="854"/>
      <c r="W29" s="854"/>
      <c r="X29" s="854"/>
      <c r="Y29" s="854"/>
      <c r="Z29" s="854"/>
      <c r="AA29" s="854"/>
      <c r="AB29" s="854"/>
      <c r="AC29" s="854"/>
      <c r="AD29" s="854"/>
      <c r="AE29" s="854"/>
      <c r="AF29" s="854"/>
      <c r="AG29" s="854"/>
      <c r="AH29" s="854"/>
      <c r="AI29" s="854"/>
      <c r="AJ29" s="854"/>
      <c r="AK29" s="854"/>
      <c r="AL29" s="854"/>
      <c r="AM29" s="854"/>
      <c r="AN29" s="854"/>
      <c r="AO29" s="854"/>
      <c r="AP29" s="854"/>
      <c r="AQ29" s="854"/>
      <c r="AR29" s="854"/>
      <c r="AS29" s="854"/>
      <c r="AT29" s="854"/>
      <c r="AU29" s="854"/>
      <c r="AV29" s="46"/>
    </row>
    <row r="30" spans="2:48" s="23" customFormat="1" ht="13.35" customHeight="1" x14ac:dyDescent="0.2">
      <c r="B30" s="29"/>
      <c r="C30" s="233" t="s">
        <v>86</v>
      </c>
      <c r="D30" s="91">
        <v>2403</v>
      </c>
      <c r="E30" s="91">
        <v>1329.1989699999999</v>
      </c>
      <c r="F30" s="92">
        <v>324.65320000000003</v>
      </c>
      <c r="G30" s="91">
        <v>2427</v>
      </c>
      <c r="H30" s="91">
        <v>1782.1796850000001</v>
      </c>
      <c r="I30" s="92">
        <v>450.22752300000002</v>
      </c>
      <c r="J30" s="91">
        <v>2309</v>
      </c>
      <c r="K30" s="91">
        <v>1507.7155090000001</v>
      </c>
      <c r="L30" s="92">
        <v>372.36642599999999</v>
      </c>
      <c r="M30" s="91">
        <v>1719</v>
      </c>
      <c r="N30" s="91">
        <v>840.52934000000005</v>
      </c>
      <c r="O30" s="92">
        <v>193.79274799999999</v>
      </c>
      <c r="R30" s="854"/>
      <c r="S30" s="854"/>
      <c r="T30" s="854"/>
      <c r="U30" s="854"/>
      <c r="V30" s="854"/>
      <c r="W30" s="854"/>
      <c r="X30" s="854"/>
      <c r="Y30" s="854"/>
      <c r="Z30" s="854"/>
      <c r="AA30" s="854"/>
      <c r="AB30" s="854"/>
      <c r="AC30" s="854"/>
      <c r="AD30" s="854"/>
      <c r="AE30" s="854"/>
      <c r="AF30" s="854"/>
      <c r="AG30" s="854"/>
      <c r="AH30" s="854"/>
      <c r="AI30" s="854"/>
      <c r="AJ30" s="854"/>
      <c r="AK30" s="854"/>
      <c r="AL30" s="854"/>
      <c r="AM30" s="854"/>
      <c r="AN30" s="854"/>
      <c r="AO30" s="854"/>
      <c r="AP30" s="854"/>
      <c r="AQ30" s="854"/>
      <c r="AR30" s="854"/>
      <c r="AS30" s="854"/>
      <c r="AT30" s="854"/>
      <c r="AU30" s="854"/>
      <c r="AV30" s="46"/>
    </row>
    <row r="31" spans="2:48" s="23" customFormat="1" ht="13.35" customHeight="1" x14ac:dyDescent="0.2">
      <c r="B31" s="29"/>
      <c r="C31" s="233" t="s">
        <v>17</v>
      </c>
      <c r="D31" s="91">
        <v>798</v>
      </c>
      <c r="E31" s="91">
        <v>1450.8525259999999</v>
      </c>
      <c r="F31" s="92">
        <v>395.43965900000001</v>
      </c>
      <c r="G31" s="91">
        <v>777</v>
      </c>
      <c r="H31" s="91">
        <v>1110.7679129999999</v>
      </c>
      <c r="I31" s="92">
        <v>300.68883799999998</v>
      </c>
      <c r="J31" s="91">
        <v>761</v>
      </c>
      <c r="K31" s="91">
        <v>1098.5336589999999</v>
      </c>
      <c r="L31" s="92">
        <v>300.10078299999998</v>
      </c>
      <c r="M31" s="91">
        <v>565</v>
      </c>
      <c r="N31" s="91">
        <v>699.79869599999995</v>
      </c>
      <c r="O31" s="92">
        <v>185.25225499999999</v>
      </c>
      <c r="R31" s="854"/>
      <c r="S31" s="854"/>
      <c r="T31" s="854"/>
      <c r="U31" s="854"/>
      <c r="V31" s="854"/>
      <c r="W31" s="854"/>
      <c r="X31" s="854"/>
      <c r="Y31" s="854"/>
      <c r="Z31" s="854"/>
      <c r="AA31" s="854"/>
      <c r="AB31" s="854"/>
      <c r="AC31" s="854"/>
      <c r="AD31" s="854"/>
      <c r="AE31" s="854"/>
      <c r="AF31" s="854"/>
      <c r="AG31" s="854"/>
      <c r="AH31" s="854"/>
      <c r="AI31" s="854"/>
      <c r="AJ31" s="854"/>
      <c r="AK31" s="854"/>
      <c r="AL31" s="854"/>
      <c r="AM31" s="854"/>
      <c r="AN31" s="854"/>
      <c r="AO31" s="854"/>
      <c r="AP31" s="854"/>
      <c r="AQ31" s="854"/>
      <c r="AR31" s="854"/>
      <c r="AS31" s="854"/>
      <c r="AT31" s="854"/>
      <c r="AU31" s="854"/>
      <c r="AV31" s="46"/>
    </row>
    <row r="32" spans="2:48" s="31" customFormat="1" ht="13.35" customHeight="1" x14ac:dyDescent="0.2">
      <c r="B32" s="29"/>
      <c r="C32" s="233" t="s">
        <v>18</v>
      </c>
      <c r="D32" s="91">
        <v>772</v>
      </c>
      <c r="E32" s="91">
        <v>1918.8000770000001</v>
      </c>
      <c r="F32" s="92">
        <v>532.08228899999995</v>
      </c>
      <c r="G32" s="91">
        <v>747</v>
      </c>
      <c r="H32" s="91">
        <v>2156.4812910000001</v>
      </c>
      <c r="I32" s="92">
        <v>598.24204799999995</v>
      </c>
      <c r="J32" s="91">
        <v>680</v>
      </c>
      <c r="K32" s="91">
        <v>1407.3318630000001</v>
      </c>
      <c r="L32" s="92">
        <v>384.06041800000003</v>
      </c>
      <c r="M32" s="91">
        <v>487</v>
      </c>
      <c r="N32" s="91">
        <v>703.79234799999995</v>
      </c>
      <c r="O32" s="92">
        <v>192.23541399999999</v>
      </c>
      <c r="R32" s="854"/>
      <c r="S32" s="854"/>
      <c r="T32" s="854"/>
      <c r="U32" s="854"/>
      <c r="V32" s="854"/>
      <c r="W32" s="854"/>
      <c r="X32" s="854"/>
      <c r="Y32" s="854"/>
      <c r="Z32" s="854"/>
      <c r="AA32" s="854"/>
      <c r="AB32" s="854"/>
      <c r="AC32" s="854"/>
      <c r="AD32" s="854"/>
      <c r="AE32" s="854"/>
      <c r="AF32" s="854"/>
      <c r="AG32" s="854"/>
      <c r="AH32" s="854"/>
      <c r="AI32" s="854"/>
      <c r="AJ32" s="854"/>
      <c r="AK32" s="854"/>
      <c r="AL32" s="854"/>
      <c r="AM32" s="854"/>
      <c r="AN32" s="854"/>
      <c r="AO32" s="854"/>
      <c r="AP32" s="854"/>
      <c r="AQ32" s="854"/>
      <c r="AR32" s="854"/>
      <c r="AS32" s="854"/>
      <c r="AT32" s="854"/>
      <c r="AU32" s="854"/>
      <c r="AV32" s="46"/>
    </row>
    <row r="33" spans="2:48" s="31" customFormat="1" ht="13.35" customHeight="1" x14ac:dyDescent="0.2">
      <c r="B33" s="29"/>
      <c r="C33" s="233" t="s">
        <v>19</v>
      </c>
      <c r="D33" s="91">
        <v>7462</v>
      </c>
      <c r="E33" s="91">
        <v>53967.683832000002</v>
      </c>
      <c r="F33" s="92">
        <v>15030.607679000001</v>
      </c>
      <c r="G33" s="91">
        <v>7504</v>
      </c>
      <c r="H33" s="91">
        <v>58123.107194999997</v>
      </c>
      <c r="I33" s="92">
        <v>16065.488667</v>
      </c>
      <c r="J33" s="91">
        <v>7551</v>
      </c>
      <c r="K33" s="91">
        <v>90667.977341000005</v>
      </c>
      <c r="L33" s="92">
        <v>25182.697553000002</v>
      </c>
      <c r="M33" s="91">
        <v>5407</v>
      </c>
      <c r="N33" s="91">
        <v>37842.557622</v>
      </c>
      <c r="O33" s="92">
        <v>10514.464339</v>
      </c>
      <c r="R33" s="854"/>
      <c r="S33" s="854"/>
      <c r="T33" s="854"/>
      <c r="U33" s="854"/>
      <c r="V33" s="854"/>
      <c r="W33" s="854"/>
      <c r="X33" s="854"/>
      <c r="Y33" s="854"/>
      <c r="Z33" s="854"/>
      <c r="AA33" s="854"/>
      <c r="AB33" s="854"/>
      <c r="AC33" s="854"/>
      <c r="AD33" s="854"/>
      <c r="AE33" s="854"/>
      <c r="AF33" s="854"/>
      <c r="AG33" s="854"/>
      <c r="AH33" s="854"/>
      <c r="AI33" s="854"/>
      <c r="AJ33" s="854"/>
      <c r="AK33" s="854"/>
      <c r="AL33" s="854"/>
      <c r="AM33" s="854"/>
      <c r="AN33" s="854"/>
      <c r="AO33" s="854"/>
      <c r="AP33" s="854"/>
      <c r="AQ33" s="854"/>
      <c r="AR33" s="854"/>
      <c r="AS33" s="854"/>
      <c r="AT33" s="854"/>
      <c r="AU33" s="854"/>
      <c r="AV33" s="46"/>
    </row>
    <row r="34" spans="2:48" s="23" customFormat="1" ht="13.35" customHeight="1" x14ac:dyDescent="0.2">
      <c r="B34" s="29"/>
      <c r="C34" s="233" t="s">
        <v>87</v>
      </c>
      <c r="D34" s="91">
        <v>4430</v>
      </c>
      <c r="E34" s="91">
        <v>22962.318373999999</v>
      </c>
      <c r="F34" s="92">
        <v>6370.5043240000005</v>
      </c>
      <c r="G34" s="91">
        <v>4376</v>
      </c>
      <c r="H34" s="91">
        <v>25105.486876999999</v>
      </c>
      <c r="I34" s="92">
        <v>6963.669347</v>
      </c>
      <c r="J34" s="91">
        <v>4324</v>
      </c>
      <c r="K34" s="91">
        <v>24498.097137000001</v>
      </c>
      <c r="L34" s="92">
        <v>6783.4044009999998</v>
      </c>
      <c r="M34" s="91">
        <v>3260</v>
      </c>
      <c r="N34" s="91">
        <v>8417.6535089999998</v>
      </c>
      <c r="O34" s="92">
        <v>2297.1853620000002</v>
      </c>
      <c r="R34" s="854"/>
      <c r="S34" s="854"/>
      <c r="T34" s="854"/>
      <c r="U34" s="854"/>
      <c r="V34" s="854"/>
      <c r="W34" s="854"/>
      <c r="X34" s="854"/>
      <c r="Y34" s="854"/>
      <c r="Z34" s="854"/>
      <c r="AA34" s="854"/>
      <c r="AB34" s="854"/>
      <c r="AC34" s="854"/>
      <c r="AD34" s="854"/>
      <c r="AE34" s="854"/>
      <c r="AF34" s="854"/>
      <c r="AG34" s="854"/>
      <c r="AH34" s="854"/>
      <c r="AI34" s="854"/>
      <c r="AJ34" s="854"/>
      <c r="AK34" s="854"/>
      <c r="AL34" s="854"/>
      <c r="AM34" s="854"/>
      <c r="AN34" s="854"/>
      <c r="AO34" s="854"/>
      <c r="AP34" s="854"/>
      <c r="AQ34" s="854"/>
      <c r="AR34" s="854"/>
      <c r="AS34" s="854"/>
      <c r="AT34" s="854"/>
      <c r="AU34" s="854"/>
      <c r="AV34" s="46"/>
    </row>
    <row r="35" spans="2:48" s="23" customFormat="1" ht="13.35" customHeight="1" x14ac:dyDescent="0.2">
      <c r="B35" s="29"/>
      <c r="C35" s="233" t="s">
        <v>20</v>
      </c>
      <c r="D35" s="91">
        <v>7534</v>
      </c>
      <c r="E35" s="91">
        <v>23011.263991</v>
      </c>
      <c r="F35" s="92">
        <v>6516.9986520000002</v>
      </c>
      <c r="G35" s="91">
        <v>7574</v>
      </c>
      <c r="H35" s="91">
        <v>25247.79567</v>
      </c>
      <c r="I35" s="92">
        <v>7070.2504529999997</v>
      </c>
      <c r="J35" s="91">
        <v>7521</v>
      </c>
      <c r="K35" s="91">
        <v>28605.823175000001</v>
      </c>
      <c r="L35" s="92">
        <v>7934.6833980000001</v>
      </c>
      <c r="M35" s="91">
        <v>5642</v>
      </c>
      <c r="N35" s="91">
        <v>15215.049746000001</v>
      </c>
      <c r="O35" s="92">
        <v>4186.8977789999999</v>
      </c>
      <c r="R35" s="854"/>
      <c r="S35" s="854"/>
      <c r="T35" s="854"/>
      <c r="U35" s="854"/>
      <c r="V35" s="854"/>
      <c r="W35" s="854"/>
      <c r="X35" s="854"/>
      <c r="Y35" s="854"/>
      <c r="Z35" s="854"/>
      <c r="AA35" s="854"/>
      <c r="AB35" s="854"/>
      <c r="AC35" s="854"/>
      <c r="AD35" s="854"/>
      <c r="AE35" s="854"/>
      <c r="AF35" s="854"/>
      <c r="AG35" s="854"/>
      <c r="AH35" s="854"/>
      <c r="AI35" s="854"/>
      <c r="AJ35" s="854"/>
      <c r="AK35" s="854"/>
      <c r="AL35" s="854"/>
      <c r="AM35" s="854"/>
      <c r="AN35" s="854"/>
      <c r="AO35" s="854"/>
      <c r="AP35" s="854"/>
      <c r="AQ35" s="854"/>
      <c r="AR35" s="854"/>
      <c r="AS35" s="854"/>
      <c r="AT35" s="854"/>
      <c r="AU35" s="854"/>
      <c r="AV35" s="46"/>
    </row>
    <row r="36" spans="2:48" s="31" customFormat="1" ht="13.35" customHeight="1" x14ac:dyDescent="0.2">
      <c r="B36" s="29"/>
      <c r="C36" s="233" t="s">
        <v>88</v>
      </c>
      <c r="D36" s="91">
        <v>1292</v>
      </c>
      <c r="E36" s="91">
        <v>1296.0449140000001</v>
      </c>
      <c r="F36" s="92">
        <v>341.18913199999997</v>
      </c>
      <c r="G36" s="91">
        <v>1287</v>
      </c>
      <c r="H36" s="91">
        <v>1683.3290930000001</v>
      </c>
      <c r="I36" s="92">
        <v>448.996284</v>
      </c>
      <c r="J36" s="91">
        <v>1270</v>
      </c>
      <c r="K36" s="91">
        <v>1703.0345620000001</v>
      </c>
      <c r="L36" s="92">
        <v>451.04391500000003</v>
      </c>
      <c r="M36" s="91">
        <v>1036</v>
      </c>
      <c r="N36" s="91">
        <v>1078.2326969999999</v>
      </c>
      <c r="O36" s="92">
        <v>280.72194999999999</v>
      </c>
      <c r="R36" s="854"/>
      <c r="S36" s="854"/>
      <c r="T36" s="854"/>
      <c r="U36" s="854"/>
      <c r="V36" s="854"/>
      <c r="W36" s="854"/>
      <c r="X36" s="854"/>
      <c r="Y36" s="854"/>
      <c r="Z36" s="854"/>
      <c r="AA36" s="854"/>
      <c r="AB36" s="854"/>
      <c r="AC36" s="854"/>
      <c r="AD36" s="854"/>
      <c r="AE36" s="854"/>
      <c r="AF36" s="854"/>
      <c r="AG36" s="854"/>
      <c r="AH36" s="854"/>
      <c r="AI36" s="854"/>
      <c r="AJ36" s="854"/>
      <c r="AK36" s="854"/>
      <c r="AL36" s="854"/>
      <c r="AM36" s="854"/>
      <c r="AN36" s="854"/>
      <c r="AO36" s="854"/>
      <c r="AP36" s="854"/>
      <c r="AQ36" s="854"/>
      <c r="AR36" s="854"/>
      <c r="AS36" s="854"/>
      <c r="AT36" s="854"/>
      <c r="AU36" s="854"/>
      <c r="AV36" s="46"/>
    </row>
    <row r="37" spans="2:48" s="31" customFormat="1" ht="13.35" customHeight="1" x14ac:dyDescent="0.2">
      <c r="B37" s="78"/>
      <c r="C37" s="299" t="s">
        <v>98</v>
      </c>
      <c r="D37" s="320">
        <v>90</v>
      </c>
      <c r="E37" s="320">
        <v>389.25039300000003</v>
      </c>
      <c r="F37" s="321">
        <v>105.080286</v>
      </c>
      <c r="G37" s="320">
        <v>146</v>
      </c>
      <c r="H37" s="320">
        <v>278.766865</v>
      </c>
      <c r="I37" s="321">
        <v>77.972984999999994</v>
      </c>
      <c r="J37" s="320">
        <v>136</v>
      </c>
      <c r="K37" s="320">
        <v>117.81523099999998</v>
      </c>
      <c r="L37" s="321">
        <v>32.210335999999998</v>
      </c>
      <c r="M37" s="320">
        <v>55</v>
      </c>
      <c r="N37" s="320">
        <v>40.455934999999997</v>
      </c>
      <c r="O37" s="321">
        <v>11.399547999999999</v>
      </c>
      <c r="R37" s="854"/>
      <c r="S37" s="854"/>
      <c r="T37" s="854"/>
      <c r="U37" s="854"/>
      <c r="V37" s="854"/>
      <c r="W37" s="854"/>
      <c r="X37" s="854"/>
      <c r="Y37" s="854"/>
      <c r="Z37" s="854"/>
      <c r="AA37" s="854"/>
      <c r="AB37" s="854"/>
      <c r="AC37" s="854"/>
      <c r="AD37" s="854"/>
      <c r="AE37" s="854"/>
      <c r="AF37" s="854"/>
      <c r="AG37" s="854"/>
      <c r="AH37" s="854"/>
      <c r="AI37" s="854"/>
      <c r="AJ37" s="854"/>
      <c r="AK37" s="854"/>
      <c r="AL37" s="854"/>
      <c r="AM37" s="854"/>
      <c r="AN37" s="854"/>
      <c r="AO37" s="854"/>
      <c r="AP37" s="854"/>
      <c r="AQ37" s="854"/>
      <c r="AR37" s="854"/>
      <c r="AS37" s="854"/>
      <c r="AT37" s="854"/>
      <c r="AU37" s="854"/>
      <c r="AV37" s="46"/>
    </row>
    <row r="38" spans="2:48" s="31" customFormat="1" ht="13.35" customHeight="1" x14ac:dyDescent="0.2">
      <c r="B38" s="78"/>
      <c r="C38" s="227" t="s">
        <v>22</v>
      </c>
      <c r="D38" s="70">
        <v>187166</v>
      </c>
      <c r="E38" s="298"/>
      <c r="F38" s="71">
        <v>184339.13857400001</v>
      </c>
      <c r="G38" s="70">
        <v>188142</v>
      </c>
      <c r="H38" s="298"/>
      <c r="I38" s="71">
        <v>183057.45287499999</v>
      </c>
      <c r="J38" s="70">
        <v>186283</v>
      </c>
      <c r="K38" s="298"/>
      <c r="L38" s="70">
        <v>198755.89403299996</v>
      </c>
      <c r="M38" s="69">
        <v>141277</v>
      </c>
      <c r="N38" s="298"/>
      <c r="O38" s="71">
        <v>87788.206148000027</v>
      </c>
      <c r="R38" s="46"/>
      <c r="S38" s="46"/>
      <c r="T38" s="46"/>
      <c r="U38" s="46"/>
      <c r="V38" s="46"/>
      <c r="W38" s="46"/>
      <c r="X38" s="46"/>
      <c r="Y38" s="46"/>
      <c r="Z38" s="46"/>
      <c r="AA38" s="46"/>
      <c r="AB38" s="46"/>
      <c r="AC38" s="46"/>
      <c r="AD38" s="46"/>
      <c r="AE38" s="46"/>
      <c r="AF38" s="46"/>
      <c r="AG38" s="46"/>
      <c r="AH38" s="46"/>
      <c r="AI38" s="46"/>
      <c r="AJ38" s="46"/>
      <c r="AK38" s="46"/>
      <c r="AL38" s="46"/>
      <c r="AM38" s="46"/>
      <c r="AN38" s="46"/>
      <c r="AO38" s="46"/>
      <c r="AP38" s="46"/>
      <c r="AQ38" s="46"/>
      <c r="AR38" s="46"/>
      <c r="AS38" s="46"/>
      <c r="AT38" s="46"/>
      <c r="AU38" s="46"/>
      <c r="AV38" s="46"/>
    </row>
    <row r="39" spans="2:48" s="31" customFormat="1" ht="12" customHeight="1" x14ac:dyDescent="0.2">
      <c r="B39" s="46"/>
      <c r="C39" s="37" t="s">
        <v>199</v>
      </c>
    </row>
    <row r="40" spans="2:48" s="31" customFormat="1" ht="12" customHeight="1" x14ac:dyDescent="0.2">
      <c r="C40" s="37" t="s">
        <v>193</v>
      </c>
    </row>
    <row r="41" spans="2:48" s="31" customFormat="1" ht="13.35" customHeight="1" x14ac:dyDescent="0.2"/>
    <row r="42" spans="2:48" s="31" customFormat="1" ht="13.35" customHeight="1" x14ac:dyDescent="0.2">
      <c r="F42" s="23"/>
      <c r="G42" s="433" t="s">
        <v>173</v>
      </c>
      <c r="H42" s="23"/>
      <c r="I42" s="23"/>
      <c r="J42" s="23"/>
    </row>
    <row r="43" spans="2:48" s="23" customFormat="1" ht="13.35" customHeight="1" x14ac:dyDescent="0.2">
      <c r="C43" s="765"/>
      <c r="D43" s="765"/>
      <c r="E43" s="765"/>
      <c r="F43" s="765"/>
      <c r="G43" s="765"/>
      <c r="H43" s="765"/>
      <c r="I43" s="765"/>
      <c r="J43" s="765"/>
      <c r="K43" s="765"/>
      <c r="L43" s="765"/>
      <c r="M43" s="765"/>
      <c r="N43" s="765"/>
      <c r="O43" s="765"/>
      <c r="P43" s="765"/>
      <c r="Q43" s="765"/>
      <c r="R43" s="765"/>
      <c r="S43" s="765"/>
      <c r="T43" s="765"/>
      <c r="U43" s="765"/>
      <c r="V43" s="765"/>
      <c r="W43" s="765"/>
      <c r="X43" s="765"/>
      <c r="Y43" s="765"/>
      <c r="Z43" s="765"/>
      <c r="AA43" s="765"/>
      <c r="AB43" s="765"/>
      <c r="AC43" s="765"/>
      <c r="AD43" s="765"/>
      <c r="AE43" s="765"/>
      <c r="AF43" s="765"/>
      <c r="AG43" s="765"/>
      <c r="AH43" s="765"/>
      <c r="AI43" s="765"/>
      <c r="AJ43" s="765"/>
      <c r="AK43" s="765"/>
      <c r="AL43" s="765"/>
      <c r="AM43" s="765"/>
    </row>
    <row r="44" spans="2:48" s="25" customFormat="1" ht="13.35" customHeight="1" x14ac:dyDescent="0.2">
      <c r="B44" s="30"/>
      <c r="C44" s="1014"/>
      <c r="D44" s="1015"/>
      <c r="E44" s="1015"/>
      <c r="F44" s="1015"/>
      <c r="G44" s="1015"/>
      <c r="H44" s="1015"/>
      <c r="I44" s="1015"/>
      <c r="J44" s="1015"/>
      <c r="K44" s="1015"/>
      <c r="L44" s="1015"/>
      <c r="M44" s="1015"/>
      <c r="N44" s="1015"/>
      <c r="O44" s="1015"/>
      <c r="P44" s="707"/>
      <c r="Q44" s="978"/>
      <c r="R44" s="978"/>
      <c r="S44" s="978"/>
      <c r="T44" s="978"/>
      <c r="U44" s="978"/>
      <c r="V44" s="978"/>
      <c r="W44" s="978"/>
      <c r="X44" s="978"/>
      <c r="Y44" s="978"/>
      <c r="Z44" s="978"/>
      <c r="AA44" s="978"/>
      <c r="AB44" s="978"/>
      <c r="AC44" s="978"/>
      <c r="AD44" s="978"/>
      <c r="AE44" s="978"/>
      <c r="AF44" s="978"/>
      <c r="AG44" s="978"/>
      <c r="AH44" s="978"/>
      <c r="AI44" s="978"/>
      <c r="AJ44" s="978"/>
      <c r="AK44" s="978"/>
      <c r="AL44" s="978"/>
      <c r="AM44" s="978"/>
    </row>
    <row r="45" spans="2:48" s="23" customFormat="1" ht="13.35" customHeight="1" x14ac:dyDescent="0.2">
      <c r="C45" s="765"/>
      <c r="D45" s="1018"/>
      <c r="E45" s="1018"/>
      <c r="F45" s="1018"/>
      <c r="G45" s="1018"/>
      <c r="H45" s="1018"/>
      <c r="I45" s="1018"/>
      <c r="J45" s="1018"/>
      <c r="K45" s="1018"/>
      <c r="L45" s="1018"/>
      <c r="M45" s="1018"/>
      <c r="N45" s="1018"/>
      <c r="O45" s="1018"/>
      <c r="P45" s="765"/>
      <c r="Q45" s="765"/>
      <c r="R45" s="765"/>
      <c r="S45" s="765"/>
      <c r="T45" s="765"/>
      <c r="U45" s="765"/>
      <c r="V45" s="765"/>
      <c r="W45" s="765"/>
      <c r="X45" s="765"/>
      <c r="Y45" s="765"/>
      <c r="Z45" s="765"/>
      <c r="AA45" s="765"/>
      <c r="AB45" s="765"/>
      <c r="AC45" s="765"/>
      <c r="AD45" s="765"/>
      <c r="AE45" s="765"/>
      <c r="AF45" s="765"/>
      <c r="AG45" s="765"/>
      <c r="AH45" s="765"/>
      <c r="AI45" s="765"/>
      <c r="AJ45" s="765"/>
      <c r="AK45" s="765"/>
      <c r="AL45" s="765"/>
      <c r="AM45" s="765"/>
    </row>
    <row r="46" spans="2:48" s="23" customFormat="1" ht="13.35" customHeight="1" x14ac:dyDescent="0.2">
      <c r="C46" s="765"/>
      <c r="D46" s="765"/>
      <c r="E46" s="765"/>
      <c r="F46" s="765"/>
      <c r="G46" s="765"/>
      <c r="H46" s="765"/>
      <c r="I46" s="765"/>
      <c r="J46" s="765"/>
      <c r="K46" s="765"/>
      <c r="L46" s="765"/>
      <c r="M46" s="765"/>
      <c r="N46" s="765"/>
      <c r="O46" s="765"/>
      <c r="P46" s="765"/>
      <c r="Q46" s="765"/>
      <c r="R46" s="765"/>
      <c r="S46" s="765"/>
      <c r="T46" s="765"/>
      <c r="U46" s="765"/>
      <c r="V46" s="765"/>
      <c r="W46" s="765"/>
      <c r="X46" s="765"/>
      <c r="Y46" s="765"/>
      <c r="Z46" s="765"/>
      <c r="AA46" s="765"/>
      <c r="AB46" s="765"/>
      <c r="AC46" s="765"/>
      <c r="AD46" s="765"/>
      <c r="AE46" s="765"/>
      <c r="AF46" s="765"/>
      <c r="AG46" s="765"/>
      <c r="AH46" s="765"/>
      <c r="AI46" s="765"/>
      <c r="AJ46" s="765"/>
      <c r="AK46" s="765"/>
      <c r="AL46" s="765"/>
      <c r="AM46" s="765"/>
    </row>
    <row r="47" spans="2:48" s="23" customFormat="1" ht="13.35" customHeight="1" x14ac:dyDescent="0.2">
      <c r="C47" s="765"/>
      <c r="D47" s="765"/>
      <c r="E47" s="765"/>
      <c r="F47" s="765"/>
      <c r="G47" s="765"/>
      <c r="H47" s="765"/>
      <c r="I47" s="765"/>
      <c r="J47" s="765"/>
      <c r="K47" s="765"/>
      <c r="L47" s="765"/>
      <c r="M47" s="765"/>
      <c r="N47" s="765"/>
      <c r="O47" s="765"/>
      <c r="P47" s="765"/>
      <c r="Q47" s="765"/>
      <c r="R47" s="765"/>
      <c r="S47" s="765"/>
      <c r="T47" s="765"/>
      <c r="U47" s="765"/>
      <c r="V47" s="765"/>
      <c r="W47" s="765"/>
      <c r="X47" s="765"/>
      <c r="Y47" s="765"/>
      <c r="Z47" s="765"/>
      <c r="AA47" s="765"/>
      <c r="AB47" s="765"/>
      <c r="AC47" s="765"/>
      <c r="AD47" s="765"/>
      <c r="AE47" s="765"/>
      <c r="AF47" s="765"/>
      <c r="AG47" s="765"/>
      <c r="AH47" s="765"/>
      <c r="AI47" s="765"/>
      <c r="AJ47" s="765"/>
      <c r="AK47" s="765"/>
      <c r="AL47" s="765"/>
      <c r="AM47" s="765"/>
    </row>
    <row r="48" spans="2:48" s="23" customFormat="1" ht="13.35" customHeight="1" x14ac:dyDescent="0.2">
      <c r="C48" s="1024"/>
      <c r="D48" s="1065"/>
      <c r="E48" s="1065"/>
      <c r="F48" s="1065"/>
      <c r="G48" s="1065"/>
      <c r="H48" s="1065"/>
      <c r="I48" s="1065"/>
      <c r="J48" s="1065"/>
      <c r="K48" s="1065"/>
      <c r="L48" s="1065"/>
      <c r="M48" s="1065"/>
      <c r="N48" s="1065"/>
      <c r="O48" s="1065"/>
      <c r="P48" s="765"/>
      <c r="Q48" s="765"/>
      <c r="R48" s="765"/>
      <c r="S48" s="765"/>
      <c r="T48" s="765"/>
      <c r="U48" s="765"/>
      <c r="V48" s="765"/>
      <c r="W48" s="765"/>
      <c r="X48" s="765"/>
      <c r="Y48" s="765"/>
      <c r="Z48" s="765"/>
      <c r="AA48" s="765"/>
      <c r="AB48" s="765"/>
      <c r="AC48" s="765"/>
      <c r="AD48" s="765"/>
      <c r="AE48" s="765"/>
      <c r="AF48" s="765"/>
      <c r="AG48" s="765"/>
      <c r="AH48" s="765"/>
      <c r="AI48" s="765"/>
      <c r="AJ48" s="765"/>
      <c r="AK48" s="765"/>
      <c r="AL48" s="765"/>
      <c r="AM48" s="765"/>
    </row>
    <row r="49" spans="2:39" s="23" customFormat="1" ht="13.35" customHeight="1" x14ac:dyDescent="0.2">
      <c r="C49" s="1067"/>
      <c r="D49" s="1065"/>
      <c r="E49" s="1065"/>
      <c r="F49" s="1065"/>
      <c r="G49" s="1065"/>
      <c r="H49" s="1065"/>
      <c r="I49" s="1065"/>
      <c r="J49" s="1065"/>
      <c r="K49" s="1065"/>
      <c r="L49" s="1065"/>
      <c r="M49" s="1065"/>
      <c r="N49" s="1065"/>
      <c r="O49" s="1065"/>
      <c r="P49" s="765"/>
      <c r="Q49" s="765"/>
      <c r="R49" s="765"/>
      <c r="S49" s="765"/>
      <c r="T49" s="765"/>
      <c r="U49" s="765"/>
      <c r="V49" s="765"/>
      <c r="W49" s="765"/>
      <c r="X49" s="765"/>
      <c r="Y49" s="765"/>
      <c r="Z49" s="765"/>
      <c r="AA49" s="765"/>
      <c r="AB49" s="765"/>
      <c r="AC49" s="765"/>
      <c r="AD49" s="765"/>
      <c r="AE49" s="765"/>
      <c r="AF49" s="765"/>
      <c r="AG49" s="765"/>
      <c r="AH49" s="765"/>
      <c r="AI49" s="765"/>
      <c r="AJ49" s="765"/>
      <c r="AK49" s="765"/>
      <c r="AL49" s="765"/>
      <c r="AM49" s="765"/>
    </row>
    <row r="50" spans="2:39" s="23" customFormat="1" ht="13.35" customHeight="1" x14ac:dyDescent="0.2">
      <c r="C50" s="1067"/>
      <c r="D50" s="1065"/>
      <c r="E50" s="1065"/>
      <c r="F50" s="1065"/>
      <c r="G50" s="1065"/>
      <c r="H50" s="1065"/>
      <c r="I50" s="1065"/>
      <c r="J50" s="1065"/>
      <c r="K50" s="1065"/>
      <c r="L50" s="1065"/>
      <c r="M50" s="1065"/>
      <c r="N50" s="1065"/>
      <c r="O50" s="1065"/>
      <c r="P50" s="765"/>
      <c r="Q50" s="765"/>
      <c r="R50" s="765"/>
      <c r="S50" s="765"/>
      <c r="T50" s="765"/>
      <c r="U50" s="765"/>
      <c r="V50" s="765"/>
      <c r="W50" s="765"/>
      <c r="X50" s="765"/>
      <c r="Y50" s="765"/>
      <c r="Z50" s="765"/>
      <c r="AA50" s="765"/>
      <c r="AB50" s="765"/>
      <c r="AC50" s="765"/>
      <c r="AD50" s="765"/>
      <c r="AE50" s="765"/>
      <c r="AF50" s="765"/>
      <c r="AG50" s="765"/>
      <c r="AH50" s="765"/>
      <c r="AI50" s="765"/>
      <c r="AJ50" s="765"/>
      <c r="AK50" s="765"/>
      <c r="AL50" s="765"/>
      <c r="AM50" s="765"/>
    </row>
    <row r="51" spans="2:39" s="23" customFormat="1" ht="13.35" customHeight="1" x14ac:dyDescent="0.2">
      <c r="C51" s="1067"/>
      <c r="D51" s="1068"/>
      <c r="E51" s="1068"/>
      <c r="F51" s="1068"/>
      <c r="G51" s="1068"/>
      <c r="H51" s="1068"/>
      <c r="I51" s="1068"/>
      <c r="J51" s="1068"/>
      <c r="K51" s="1068"/>
      <c r="L51" s="1068"/>
      <c r="M51" s="1068"/>
      <c r="N51" s="1068"/>
      <c r="O51" s="1068"/>
      <c r="P51" s="765"/>
      <c r="Q51" s="765"/>
      <c r="R51" s="765"/>
      <c r="S51" s="765"/>
      <c r="T51" s="765"/>
      <c r="U51" s="765"/>
      <c r="V51" s="765"/>
      <c r="W51" s="765"/>
      <c r="X51" s="765"/>
      <c r="Y51" s="765"/>
      <c r="Z51" s="765"/>
      <c r="AA51" s="765"/>
      <c r="AB51" s="765"/>
      <c r="AC51" s="765"/>
      <c r="AD51" s="765"/>
      <c r="AE51" s="765"/>
      <c r="AF51" s="765"/>
      <c r="AG51" s="765"/>
      <c r="AH51" s="765"/>
      <c r="AI51" s="765"/>
      <c r="AJ51" s="765"/>
      <c r="AK51" s="765"/>
      <c r="AL51" s="765"/>
      <c r="AM51" s="765"/>
    </row>
    <row r="52" spans="2:39" s="23" customFormat="1" ht="13.35" customHeight="1" x14ac:dyDescent="0.25">
      <c r="C52" s="1069"/>
      <c r="D52" s="1070"/>
      <c r="E52" s="1070"/>
      <c r="F52" s="1070"/>
      <c r="G52" s="765"/>
      <c r="H52" s="1070"/>
      <c r="I52" s="1070"/>
      <c r="J52" s="765"/>
      <c r="K52" s="1070"/>
      <c r="L52" s="1070"/>
      <c r="M52" s="765"/>
      <c r="N52" s="765"/>
      <c r="O52" s="1070"/>
      <c r="P52" s="765"/>
      <c r="Q52" s="765"/>
      <c r="R52" s="765"/>
      <c r="S52" s="765"/>
      <c r="T52" s="765"/>
      <c r="U52" s="765"/>
      <c r="V52" s="765"/>
      <c r="W52" s="765"/>
      <c r="X52" s="765"/>
      <c r="Y52" s="765"/>
      <c r="Z52" s="765"/>
      <c r="AA52" s="765"/>
      <c r="AB52" s="765"/>
      <c r="AC52" s="765"/>
      <c r="AD52" s="765"/>
      <c r="AE52" s="765"/>
      <c r="AF52" s="765"/>
      <c r="AG52" s="765"/>
      <c r="AH52" s="765"/>
      <c r="AI52" s="765"/>
      <c r="AJ52" s="765"/>
      <c r="AK52" s="765"/>
      <c r="AL52" s="765"/>
      <c r="AM52" s="765"/>
    </row>
    <row r="53" spans="2:39" s="23" customFormat="1" ht="13.35" customHeight="1" x14ac:dyDescent="0.2">
      <c r="B53" s="128">
        <v>0.5</v>
      </c>
      <c r="C53" s="992"/>
      <c r="D53" s="992"/>
      <c r="E53" s="992"/>
      <c r="F53" s="992"/>
      <c r="G53" s="992"/>
      <c r="H53" s="992"/>
      <c r="I53" s="992"/>
      <c r="J53" s="992"/>
      <c r="K53" s="992"/>
      <c r="L53" s="992"/>
      <c r="M53" s="992"/>
      <c r="N53" s="992"/>
      <c r="O53" s="992"/>
      <c r="P53" s="992"/>
      <c r="Q53" s="765"/>
      <c r="R53" s="765"/>
      <c r="S53" s="765"/>
      <c r="T53" s="765"/>
      <c r="U53" s="765"/>
      <c r="V53" s="765"/>
      <c r="W53" s="765"/>
      <c r="X53" s="765"/>
      <c r="Y53" s="765"/>
      <c r="Z53" s="765"/>
      <c r="AA53" s="765"/>
      <c r="AB53" s="765"/>
      <c r="AC53" s="765"/>
      <c r="AD53" s="765"/>
      <c r="AE53" s="765"/>
      <c r="AF53" s="765"/>
      <c r="AG53" s="765"/>
      <c r="AH53" s="765"/>
      <c r="AI53" s="765"/>
      <c r="AJ53" s="765"/>
      <c r="AK53" s="765"/>
      <c r="AL53" s="765"/>
      <c r="AM53" s="765"/>
    </row>
    <row r="54" spans="2:39" s="23" customFormat="1" ht="13.35" customHeight="1" x14ac:dyDescent="0.25">
      <c r="C54" s="1069"/>
      <c r="D54" s="1070"/>
      <c r="E54" s="1070"/>
      <c r="F54" s="1070"/>
      <c r="G54" s="765"/>
      <c r="H54" s="1070"/>
      <c r="I54" s="1070"/>
      <c r="J54" s="765"/>
      <c r="K54" s="1070"/>
      <c r="L54" s="1070"/>
      <c r="M54" s="765"/>
      <c r="N54" s="765"/>
      <c r="O54" s="1070"/>
      <c r="P54" s="765"/>
      <c r="Q54" s="765"/>
      <c r="R54" s="765"/>
      <c r="S54" s="765"/>
      <c r="T54" s="765"/>
      <c r="U54" s="765"/>
      <c r="V54" s="765"/>
      <c r="W54" s="765"/>
      <c r="X54" s="765"/>
      <c r="Y54" s="765"/>
      <c r="Z54" s="765"/>
      <c r="AA54" s="765"/>
      <c r="AB54" s="765"/>
      <c r="AC54" s="765"/>
      <c r="AD54" s="765"/>
      <c r="AE54" s="765"/>
      <c r="AF54" s="765"/>
      <c r="AG54" s="765"/>
      <c r="AH54" s="765"/>
      <c r="AI54" s="765"/>
      <c r="AJ54" s="765"/>
      <c r="AK54" s="765"/>
      <c r="AL54" s="765"/>
      <c r="AM54" s="765"/>
    </row>
    <row r="55" spans="2:39" s="23" customFormat="1" ht="13.35" customHeight="1" x14ac:dyDescent="0.25">
      <c r="C55" s="1069"/>
      <c r="D55" s="1070"/>
      <c r="E55" s="1070"/>
      <c r="F55" s="1070"/>
      <c r="G55" s="765"/>
      <c r="H55" s="1070"/>
      <c r="I55" s="1070"/>
      <c r="J55" s="765"/>
      <c r="K55" s="1070"/>
      <c r="L55" s="1070"/>
      <c r="M55" s="765"/>
      <c r="N55" s="765"/>
      <c r="O55" s="1070"/>
      <c r="P55" s="765"/>
      <c r="Q55" s="765"/>
      <c r="R55" s="765"/>
      <c r="S55" s="765"/>
      <c r="T55" s="765"/>
      <c r="U55" s="765"/>
      <c r="V55" s="765"/>
      <c r="W55" s="765"/>
      <c r="X55" s="765"/>
      <c r="Y55" s="765"/>
      <c r="Z55" s="765"/>
      <c r="AA55" s="765"/>
      <c r="AB55" s="765"/>
      <c r="AC55" s="765"/>
      <c r="AD55" s="765"/>
      <c r="AE55" s="765"/>
      <c r="AF55" s="765"/>
      <c r="AG55" s="765"/>
      <c r="AH55" s="765"/>
      <c r="AI55" s="765"/>
      <c r="AJ55" s="765"/>
      <c r="AK55" s="765"/>
      <c r="AL55" s="765"/>
      <c r="AM55" s="765"/>
    </row>
    <row r="56" spans="2:39" s="23" customFormat="1" ht="13.35" customHeight="1" x14ac:dyDescent="0.2">
      <c r="C56" s="1021"/>
      <c r="D56" s="1071"/>
      <c r="E56" s="1071"/>
      <c r="F56" s="1071"/>
      <c r="G56" s="1071"/>
      <c r="H56" s="1071"/>
      <c r="I56" s="1071"/>
      <c r="J56" s="1072"/>
      <c r="K56" s="1071"/>
      <c r="L56" s="1071"/>
      <c r="M56" s="1072"/>
      <c r="N56" s="1071"/>
      <c r="O56" s="1071"/>
      <c r="P56" s="765"/>
      <c r="Q56" s="765"/>
      <c r="R56" s="765"/>
      <c r="S56" s="765"/>
      <c r="T56" s="765"/>
      <c r="U56" s="765"/>
      <c r="V56" s="765"/>
      <c r="W56" s="765"/>
      <c r="X56" s="765"/>
      <c r="Y56" s="765"/>
      <c r="Z56" s="765"/>
      <c r="AA56" s="765"/>
      <c r="AB56" s="765"/>
      <c r="AC56" s="765"/>
      <c r="AD56" s="765"/>
      <c r="AE56" s="765"/>
      <c r="AF56" s="765"/>
      <c r="AG56" s="765"/>
      <c r="AH56" s="765"/>
      <c r="AI56" s="765"/>
      <c r="AJ56" s="765"/>
      <c r="AK56" s="765"/>
      <c r="AL56" s="765"/>
      <c r="AM56" s="765"/>
    </row>
    <row r="57" spans="2:39" s="23" customFormat="1" ht="13.35" customHeight="1" x14ac:dyDescent="0.2">
      <c r="C57" s="1024"/>
      <c r="D57" s="1025"/>
      <c r="E57" s="1025"/>
      <c r="F57" s="1025"/>
      <c r="G57" s="1025"/>
      <c r="H57" s="1025"/>
      <c r="I57" s="1025"/>
      <c r="J57" s="1025"/>
      <c r="K57" s="1066"/>
      <c r="L57" s="1025"/>
      <c r="M57" s="1025"/>
      <c r="N57" s="1066"/>
      <c r="O57" s="1066"/>
      <c r="P57" s="765"/>
      <c r="Q57" s="765"/>
      <c r="R57" s="765"/>
      <c r="S57" s="765"/>
      <c r="T57" s="765"/>
      <c r="U57" s="765"/>
      <c r="V57" s="765"/>
      <c r="W57" s="765"/>
      <c r="X57" s="765"/>
      <c r="Y57" s="765"/>
      <c r="Z57" s="765"/>
      <c r="AA57" s="765"/>
      <c r="AB57" s="765"/>
      <c r="AC57" s="765"/>
      <c r="AD57" s="765"/>
      <c r="AE57" s="765"/>
      <c r="AF57" s="765"/>
      <c r="AG57" s="765"/>
      <c r="AH57" s="765"/>
      <c r="AI57" s="765"/>
      <c r="AJ57" s="765"/>
      <c r="AK57" s="765"/>
      <c r="AL57" s="765"/>
      <c r="AM57" s="765"/>
    </row>
    <row r="58" spans="2:39" s="23" customFormat="1" ht="13.35" customHeight="1" x14ac:dyDescent="0.2">
      <c r="C58" s="1024"/>
      <c r="D58" s="1025"/>
      <c r="E58" s="1066"/>
      <c r="F58" s="1066"/>
      <c r="G58" s="1025"/>
      <c r="H58" s="1066"/>
      <c r="I58" s="1066"/>
      <c r="J58" s="1025"/>
      <c r="K58" s="1066"/>
      <c r="L58" s="1066"/>
      <c r="M58" s="1025"/>
      <c r="N58" s="1066"/>
      <c r="O58" s="1066"/>
      <c r="P58" s="765"/>
      <c r="Q58" s="765"/>
      <c r="R58" s="765"/>
      <c r="S58" s="765"/>
      <c r="T58" s="765"/>
      <c r="U58" s="765"/>
      <c r="V58" s="765"/>
      <c r="W58" s="765"/>
      <c r="X58" s="765"/>
      <c r="Y58" s="765"/>
      <c r="Z58" s="765"/>
      <c r="AA58" s="765"/>
      <c r="AB58" s="765"/>
      <c r="AC58" s="765"/>
      <c r="AD58" s="765"/>
      <c r="AE58" s="765"/>
      <c r="AF58" s="765"/>
      <c r="AG58" s="765"/>
      <c r="AH58" s="765"/>
      <c r="AI58" s="765"/>
      <c r="AJ58" s="765"/>
      <c r="AK58" s="765"/>
      <c r="AL58" s="765"/>
      <c r="AM58" s="765"/>
    </row>
    <row r="59" spans="2:39" s="23" customFormat="1" ht="13.35" customHeight="1" x14ac:dyDescent="0.2">
      <c r="C59" s="1024"/>
      <c r="D59" s="1025"/>
      <c r="E59" s="1066"/>
      <c r="F59" s="1066"/>
      <c r="G59" s="1025"/>
      <c r="H59" s="1066"/>
      <c r="I59" s="1066"/>
      <c r="J59" s="1025"/>
      <c r="K59" s="1066"/>
      <c r="L59" s="1066"/>
      <c r="M59" s="1025"/>
      <c r="N59" s="1066"/>
      <c r="O59" s="1066"/>
      <c r="P59" s="765"/>
      <c r="Q59" s="765"/>
      <c r="R59" s="765"/>
      <c r="S59" s="765"/>
      <c r="T59" s="765"/>
      <c r="U59" s="765"/>
      <c r="V59" s="765"/>
      <c r="W59" s="765"/>
      <c r="X59" s="765"/>
      <c r="Y59" s="765"/>
      <c r="Z59" s="765"/>
      <c r="AA59" s="765"/>
      <c r="AB59" s="765"/>
      <c r="AC59" s="765"/>
      <c r="AD59" s="765"/>
      <c r="AE59" s="765"/>
      <c r="AF59" s="765"/>
      <c r="AG59" s="765"/>
      <c r="AH59" s="765"/>
      <c r="AI59" s="765"/>
      <c r="AJ59" s="765"/>
      <c r="AK59" s="765"/>
      <c r="AL59" s="765"/>
      <c r="AM59" s="765"/>
    </row>
    <row r="60" spans="2:39" s="23" customFormat="1" ht="13.35" customHeight="1" x14ac:dyDescent="0.2">
      <c r="C60" s="1024"/>
      <c r="D60" s="1025"/>
      <c r="E60" s="1066"/>
      <c r="F60" s="1066"/>
      <c r="G60" s="1025"/>
      <c r="H60" s="1066"/>
      <c r="I60" s="1066"/>
      <c r="J60" s="1025"/>
      <c r="K60" s="1066"/>
      <c r="L60" s="1066"/>
      <c r="M60" s="1025"/>
      <c r="N60" s="1066"/>
      <c r="O60" s="1066"/>
      <c r="P60" s="765"/>
      <c r="Q60" s="765"/>
      <c r="R60" s="765"/>
      <c r="S60" s="765"/>
      <c r="T60" s="765"/>
      <c r="U60" s="765"/>
      <c r="V60" s="765"/>
      <c r="W60" s="765"/>
      <c r="X60" s="765"/>
      <c r="Y60" s="765"/>
      <c r="Z60" s="765"/>
      <c r="AA60" s="765"/>
      <c r="AB60" s="765"/>
      <c r="AC60" s="765"/>
      <c r="AD60" s="765"/>
      <c r="AE60" s="765"/>
      <c r="AF60" s="765"/>
      <c r="AG60" s="765"/>
      <c r="AH60" s="765"/>
      <c r="AI60" s="765"/>
      <c r="AJ60" s="765"/>
      <c r="AK60" s="765"/>
      <c r="AL60" s="765"/>
      <c r="AM60" s="765"/>
    </row>
    <row r="61" spans="2:39" s="23" customFormat="1" ht="13.35" customHeight="1" x14ac:dyDescent="0.2">
      <c r="C61" s="1024"/>
      <c r="D61" s="1025"/>
      <c r="E61" s="1066"/>
      <c r="F61" s="1066"/>
      <c r="G61" s="1025"/>
      <c r="H61" s="1066"/>
      <c r="I61" s="1066"/>
      <c r="J61" s="1025"/>
      <c r="K61" s="1066"/>
      <c r="L61" s="1066"/>
      <c r="M61" s="1025"/>
      <c r="N61" s="1066"/>
      <c r="O61" s="1066"/>
      <c r="P61" s="765"/>
      <c r="Q61" s="765"/>
      <c r="R61" s="765"/>
      <c r="S61" s="765"/>
      <c r="T61" s="765"/>
      <c r="U61" s="765"/>
      <c r="V61" s="765"/>
      <c r="W61" s="765"/>
      <c r="X61" s="765"/>
      <c r="Y61" s="765"/>
      <c r="Z61" s="765"/>
      <c r="AA61" s="765"/>
      <c r="AB61" s="765"/>
      <c r="AC61" s="765"/>
      <c r="AD61" s="765"/>
      <c r="AE61" s="765"/>
      <c r="AF61" s="765"/>
      <c r="AG61" s="765"/>
      <c r="AH61" s="765"/>
      <c r="AI61" s="765"/>
      <c r="AJ61" s="765"/>
      <c r="AK61" s="765"/>
      <c r="AL61" s="765"/>
      <c r="AM61" s="765"/>
    </row>
    <row r="62" spans="2:39" s="23" customFormat="1" ht="13.35" customHeight="1" x14ac:dyDescent="0.2">
      <c r="C62" s="1024"/>
      <c r="D62" s="1025"/>
      <c r="E62" s="1066"/>
      <c r="F62" s="1066"/>
      <c r="G62" s="1025"/>
      <c r="H62" s="1066"/>
      <c r="I62" s="1066"/>
      <c r="J62" s="1025"/>
      <c r="K62" s="1066"/>
      <c r="L62" s="1066"/>
      <c r="M62" s="1025"/>
      <c r="N62" s="1066"/>
      <c r="O62" s="1066"/>
      <c r="P62" s="765"/>
      <c r="Q62" s="765"/>
      <c r="R62" s="765"/>
      <c r="S62" s="765"/>
      <c r="T62" s="765"/>
      <c r="U62" s="765"/>
      <c r="V62" s="765"/>
      <c r="W62" s="765"/>
      <c r="X62" s="765"/>
      <c r="Y62" s="765"/>
      <c r="Z62" s="765"/>
      <c r="AA62" s="765"/>
      <c r="AB62" s="765"/>
      <c r="AC62" s="765"/>
      <c r="AD62" s="765"/>
      <c r="AE62" s="765"/>
      <c r="AF62" s="765"/>
      <c r="AG62" s="765"/>
      <c r="AH62" s="765"/>
      <c r="AI62" s="765"/>
      <c r="AJ62" s="765"/>
      <c r="AK62" s="765"/>
      <c r="AL62" s="765"/>
      <c r="AM62" s="765"/>
    </row>
    <row r="63" spans="2:39" s="23" customFormat="1" ht="13.35" customHeight="1" x14ac:dyDescent="0.2">
      <c r="C63" s="1024"/>
      <c r="D63" s="1025"/>
      <c r="E63" s="1066"/>
      <c r="F63" s="1066"/>
      <c r="G63" s="1025"/>
      <c r="H63" s="1025"/>
      <c r="I63" s="1025"/>
      <c r="J63" s="1025"/>
      <c r="K63" s="1066"/>
      <c r="L63" s="1066"/>
      <c r="M63" s="1025"/>
      <c r="N63" s="1066"/>
      <c r="O63" s="1066"/>
      <c r="P63" s="765"/>
      <c r="Q63" s="765"/>
      <c r="R63" s="765"/>
      <c r="S63" s="765"/>
      <c r="T63" s="765"/>
      <c r="U63" s="765"/>
      <c r="V63" s="765"/>
      <c r="W63" s="765"/>
      <c r="X63" s="765"/>
      <c r="Y63" s="765"/>
      <c r="Z63" s="765"/>
      <c r="AA63" s="765"/>
      <c r="AB63" s="765"/>
      <c r="AC63" s="765"/>
      <c r="AD63" s="765"/>
      <c r="AE63" s="765"/>
      <c r="AF63" s="765"/>
      <c r="AG63" s="765"/>
      <c r="AH63" s="765"/>
      <c r="AI63" s="765"/>
      <c r="AJ63" s="765"/>
      <c r="AK63" s="765"/>
      <c r="AL63" s="765"/>
      <c r="AM63" s="765"/>
    </row>
    <row r="64" spans="2:39" s="23" customFormat="1" ht="13.35" customHeight="1" x14ac:dyDescent="0.2">
      <c r="C64" s="1057"/>
      <c r="D64" s="765"/>
      <c r="E64" s="765"/>
      <c r="F64" s="765"/>
      <c r="G64" s="765"/>
      <c r="H64" s="765"/>
      <c r="I64" s="765"/>
      <c r="J64" s="765"/>
      <c r="K64" s="765"/>
      <c r="L64" s="765"/>
      <c r="M64" s="765"/>
      <c r="N64" s="765"/>
      <c r="O64" s="765"/>
      <c r="P64" s="765"/>
      <c r="Q64" s="765"/>
      <c r="R64" s="765"/>
      <c r="S64" s="765"/>
      <c r="T64" s="765"/>
      <c r="U64" s="765"/>
      <c r="V64" s="765"/>
      <c r="W64" s="765"/>
      <c r="X64" s="765"/>
      <c r="Y64" s="765"/>
      <c r="Z64" s="765"/>
      <c r="AA64" s="765"/>
      <c r="AB64" s="765"/>
      <c r="AC64" s="765"/>
      <c r="AD64" s="765"/>
      <c r="AE64" s="765"/>
      <c r="AF64" s="765"/>
      <c r="AG64" s="765"/>
      <c r="AH64" s="765"/>
      <c r="AI64" s="765"/>
      <c r="AJ64" s="765"/>
      <c r="AK64" s="765"/>
      <c r="AL64" s="765"/>
      <c r="AM64" s="765"/>
    </row>
    <row r="65" spans="2:60" x14ac:dyDescent="0.2">
      <c r="C65" s="977"/>
      <c r="D65" s="978"/>
      <c r="E65" s="978"/>
      <c r="F65" s="978"/>
      <c r="G65" s="978"/>
      <c r="H65" s="978"/>
      <c r="I65" s="978"/>
      <c r="J65" s="978"/>
      <c r="K65" s="978"/>
      <c r="L65" s="978"/>
      <c r="M65" s="978"/>
      <c r="N65" s="978"/>
      <c r="O65" s="978"/>
      <c r="P65" s="978"/>
      <c r="Q65" s="978"/>
      <c r="R65" s="978"/>
      <c r="S65" s="978"/>
      <c r="T65" s="978"/>
      <c r="U65" s="978"/>
      <c r="V65" s="978"/>
      <c r="W65" s="978"/>
      <c r="X65" s="978"/>
      <c r="Y65" s="978"/>
      <c r="Z65" s="978"/>
      <c r="AA65" s="978"/>
      <c r="AB65" s="978"/>
      <c r="AC65" s="978"/>
      <c r="AD65" s="978"/>
      <c r="AE65" s="978"/>
      <c r="AF65" s="978"/>
      <c r="AG65" s="978"/>
      <c r="AH65" s="978"/>
      <c r="AI65" s="978"/>
      <c r="AJ65" s="978"/>
      <c r="AK65" s="978"/>
      <c r="AL65" s="978"/>
      <c r="AM65" s="978"/>
    </row>
    <row r="66" spans="2:60" ht="11.25" x14ac:dyDescent="0.2">
      <c r="B66" s="11"/>
      <c r="C66" s="982"/>
      <c r="D66" s="978"/>
      <c r="E66" s="978"/>
      <c r="F66" s="978"/>
      <c r="G66" s="978"/>
      <c r="H66" s="978"/>
      <c r="I66" s="978"/>
      <c r="J66" s="978"/>
      <c r="K66" s="978"/>
      <c r="L66" s="978"/>
      <c r="M66" s="978"/>
      <c r="N66" s="978"/>
      <c r="O66" s="978"/>
      <c r="P66" s="978"/>
      <c r="Q66" s="978"/>
      <c r="R66" s="978"/>
      <c r="S66" s="978"/>
      <c r="T66" s="978"/>
      <c r="U66" s="978"/>
      <c r="V66" s="978"/>
      <c r="W66" s="978"/>
      <c r="X66" s="978"/>
      <c r="Y66" s="978"/>
      <c r="Z66" s="978"/>
      <c r="AA66" s="978"/>
      <c r="AB66" s="978"/>
      <c r="AC66" s="978"/>
      <c r="AD66" s="978"/>
      <c r="AE66" s="978"/>
      <c r="AF66" s="978"/>
      <c r="AG66" s="978"/>
      <c r="AH66" s="978"/>
      <c r="AI66" s="978"/>
      <c r="AJ66" s="978"/>
      <c r="AK66" s="978"/>
      <c r="AL66" s="978"/>
      <c r="AM66" s="978"/>
    </row>
    <row r="67" spans="2:60" ht="11.25" x14ac:dyDescent="0.2">
      <c r="B67" s="11"/>
      <c r="C67" s="985"/>
      <c r="D67" s="978"/>
      <c r="E67" s="978"/>
      <c r="F67" s="978"/>
      <c r="G67" s="978"/>
      <c r="H67" s="978"/>
      <c r="I67" s="978"/>
      <c r="J67" s="978"/>
      <c r="K67" s="978"/>
      <c r="L67" s="978"/>
      <c r="M67" s="978"/>
      <c r="N67" s="978"/>
      <c r="O67" s="978"/>
      <c r="P67" s="978"/>
      <c r="Q67" s="978"/>
      <c r="R67" s="978"/>
      <c r="S67" s="978"/>
      <c r="T67" s="978"/>
      <c r="U67" s="978"/>
      <c r="V67" s="978"/>
      <c r="W67" s="978"/>
      <c r="X67" s="978"/>
      <c r="Y67" s="978"/>
      <c r="Z67" s="978"/>
      <c r="AA67" s="978"/>
      <c r="AB67" s="978"/>
      <c r="AC67" s="978"/>
      <c r="AD67" s="978"/>
      <c r="AE67" s="978"/>
      <c r="AF67" s="978"/>
      <c r="AG67" s="978"/>
      <c r="AH67" s="978"/>
      <c r="AI67" s="978"/>
      <c r="AJ67" s="978"/>
      <c r="AK67" s="978"/>
      <c r="AL67" s="978"/>
      <c r="AM67" s="978"/>
    </row>
    <row r="68" spans="2:60" ht="11.25" x14ac:dyDescent="0.2">
      <c r="B68" s="11"/>
      <c r="C68" s="978"/>
      <c r="D68" s="978"/>
      <c r="E68" s="978"/>
      <c r="F68" s="978"/>
      <c r="G68" s="978"/>
      <c r="H68" s="978"/>
      <c r="I68" s="978"/>
      <c r="J68" s="978"/>
      <c r="K68" s="978"/>
      <c r="L68" s="978"/>
      <c r="M68" s="978"/>
      <c r="N68" s="978"/>
      <c r="O68" s="978"/>
      <c r="P68" s="978"/>
      <c r="Q68" s="978"/>
      <c r="R68" s="978"/>
      <c r="S68" s="978"/>
      <c r="T68" s="978"/>
      <c r="U68" s="978"/>
      <c r="V68" s="978"/>
      <c r="W68" s="978"/>
      <c r="X68" s="978"/>
      <c r="Y68" s="978"/>
      <c r="Z68" s="978"/>
      <c r="AA68" s="978"/>
      <c r="AB68" s="978"/>
      <c r="AC68" s="978"/>
      <c r="AD68" s="978"/>
      <c r="AE68" s="978"/>
      <c r="AF68" s="978"/>
      <c r="AG68" s="978"/>
      <c r="AH68" s="978"/>
      <c r="AI68" s="978"/>
      <c r="AJ68" s="978"/>
      <c r="AK68" s="978"/>
      <c r="AL68" s="978"/>
      <c r="AM68" s="978"/>
    </row>
    <row r="69" spans="2:60" ht="11.25" x14ac:dyDescent="0.2">
      <c r="B69" s="11"/>
      <c r="C69" s="978"/>
      <c r="D69" s="978"/>
      <c r="E69" s="978"/>
      <c r="F69" s="978"/>
      <c r="G69" s="978"/>
      <c r="H69" s="978"/>
      <c r="I69" s="978"/>
      <c r="J69" s="978"/>
      <c r="K69" s="978"/>
      <c r="L69" s="978"/>
      <c r="M69" s="978"/>
      <c r="N69" s="978"/>
      <c r="O69" s="978"/>
      <c r="P69" s="978"/>
      <c r="Q69" s="978"/>
      <c r="R69" s="978"/>
      <c r="S69" s="978"/>
      <c r="T69" s="978"/>
      <c r="U69" s="978"/>
      <c r="V69" s="978"/>
      <c r="W69" s="978"/>
      <c r="X69" s="978"/>
      <c r="Y69" s="978"/>
      <c r="Z69" s="978"/>
      <c r="AA69" s="978"/>
      <c r="AB69" s="978"/>
      <c r="AC69" s="978"/>
      <c r="AD69" s="978"/>
      <c r="AE69" s="978"/>
      <c r="AF69" s="978"/>
      <c r="AG69" s="978"/>
      <c r="AH69" s="978"/>
      <c r="AI69" s="978"/>
      <c r="AJ69" s="978"/>
      <c r="AK69" s="978"/>
      <c r="AL69" s="978"/>
      <c r="AM69" s="978"/>
    </row>
    <row r="70" spans="2:60" ht="11.25" x14ac:dyDescent="0.2">
      <c r="B70" s="11"/>
      <c r="C70" s="978"/>
      <c r="D70" s="978"/>
      <c r="E70" s="978"/>
      <c r="F70" s="978"/>
      <c r="G70" s="978"/>
      <c r="H70" s="978"/>
      <c r="I70" s="978"/>
      <c r="J70" s="978"/>
      <c r="K70" s="978"/>
      <c r="L70" s="978"/>
      <c r="M70" s="978"/>
      <c r="N70" s="978"/>
      <c r="O70" s="978"/>
      <c r="P70" s="978"/>
      <c r="Q70" s="978"/>
      <c r="R70" s="978"/>
      <c r="S70" s="978"/>
      <c r="T70" s="978"/>
      <c r="U70" s="978"/>
      <c r="V70" s="978"/>
      <c r="W70" s="978"/>
      <c r="X70" s="978"/>
      <c r="Y70" s="978"/>
      <c r="Z70" s="978"/>
      <c r="AA70" s="978"/>
      <c r="AB70" s="978"/>
      <c r="AC70" s="978"/>
      <c r="AD70" s="978"/>
      <c r="AE70" s="978"/>
      <c r="AF70" s="978"/>
      <c r="AG70" s="978"/>
      <c r="AH70" s="978"/>
      <c r="AI70" s="978"/>
      <c r="AJ70" s="978"/>
      <c r="AK70" s="978"/>
      <c r="AL70" s="978"/>
      <c r="AM70" s="978"/>
    </row>
    <row r="71" spans="2:60" ht="11.25" x14ac:dyDescent="0.2">
      <c r="B71" s="11"/>
      <c r="C71" s="978"/>
      <c r="D71" s="978"/>
      <c r="E71" s="978"/>
      <c r="F71" s="978"/>
      <c r="G71" s="978"/>
      <c r="H71" s="978"/>
      <c r="I71" s="978"/>
      <c r="J71" s="978"/>
      <c r="K71" s="978"/>
      <c r="L71" s="978"/>
      <c r="M71" s="978"/>
      <c r="N71" s="978"/>
      <c r="O71" s="978"/>
      <c r="P71" s="978"/>
      <c r="Q71" s="978"/>
      <c r="R71" s="978"/>
      <c r="S71" s="978"/>
      <c r="T71" s="978"/>
      <c r="U71" s="978"/>
      <c r="V71" s="978"/>
      <c r="W71" s="978"/>
      <c r="X71" s="978"/>
      <c r="Y71" s="978"/>
      <c r="Z71" s="978"/>
      <c r="AA71" s="978"/>
      <c r="AB71" s="978"/>
      <c r="AC71" s="978"/>
      <c r="AD71" s="978"/>
      <c r="AE71" s="978"/>
      <c r="AF71" s="978"/>
      <c r="AG71" s="978"/>
      <c r="AH71" s="978"/>
      <c r="AI71" s="978"/>
      <c r="AJ71" s="978"/>
      <c r="AK71" s="978"/>
      <c r="AL71" s="978"/>
      <c r="AM71" s="978"/>
    </row>
    <row r="72" spans="2:60" ht="11.25" x14ac:dyDescent="0.2">
      <c r="B72" s="11"/>
      <c r="C72" s="978"/>
      <c r="D72" s="978"/>
      <c r="E72" s="978"/>
      <c r="F72" s="978"/>
      <c r="G72" s="978"/>
      <c r="H72" s="978"/>
      <c r="I72" s="978"/>
      <c r="J72" s="978"/>
      <c r="K72" s="978"/>
      <c r="L72" s="978"/>
      <c r="M72" s="978"/>
      <c r="N72" s="978"/>
      <c r="O72" s="978"/>
      <c r="P72" s="978"/>
      <c r="Q72" s="978"/>
      <c r="R72" s="978"/>
      <c r="S72" s="978"/>
      <c r="T72" s="978"/>
      <c r="U72" s="978"/>
      <c r="V72" s="978"/>
      <c r="W72" s="978"/>
      <c r="X72" s="978"/>
      <c r="Y72" s="978"/>
      <c r="Z72" s="978"/>
      <c r="AA72" s="978"/>
      <c r="AB72" s="978"/>
      <c r="AC72" s="978"/>
      <c r="AD72" s="978"/>
      <c r="AE72" s="978"/>
      <c r="AF72" s="978"/>
      <c r="AG72" s="978"/>
      <c r="AH72" s="978"/>
      <c r="AI72" s="978"/>
      <c r="AJ72" s="978"/>
      <c r="AK72" s="978"/>
      <c r="AL72" s="978"/>
      <c r="AM72" s="978"/>
    </row>
    <row r="73" spans="2:60" ht="11.25" x14ac:dyDescent="0.2">
      <c r="B73" s="11"/>
      <c r="C73" s="1041"/>
      <c r="D73" s="978"/>
      <c r="E73" s="978"/>
      <c r="F73" s="978"/>
      <c r="G73" s="978"/>
      <c r="H73" s="978"/>
      <c r="I73" s="978"/>
      <c r="J73" s="978"/>
      <c r="K73" s="978"/>
      <c r="L73" s="978"/>
      <c r="M73" s="978"/>
      <c r="N73" s="978"/>
      <c r="O73" s="978"/>
      <c r="P73" s="978"/>
      <c r="Q73" s="978"/>
      <c r="R73" s="978"/>
      <c r="S73" s="978"/>
      <c r="T73" s="978"/>
      <c r="U73" s="978"/>
      <c r="V73" s="978"/>
      <c r="W73" s="978"/>
      <c r="X73" s="978"/>
      <c r="Y73" s="978"/>
      <c r="Z73" s="978"/>
      <c r="AA73" s="978"/>
      <c r="AB73" s="978"/>
      <c r="AC73" s="978"/>
      <c r="AD73" s="978"/>
      <c r="AE73" s="978"/>
      <c r="AF73" s="978"/>
      <c r="AG73" s="978"/>
      <c r="AH73" s="978"/>
      <c r="AI73" s="978"/>
      <c r="AJ73" s="978"/>
      <c r="AK73" s="978"/>
      <c r="AL73" s="978"/>
      <c r="AM73" s="978"/>
    </row>
    <row r="74" spans="2:60" x14ac:dyDescent="0.2">
      <c r="B74" s="11"/>
      <c r="C74" s="1041"/>
      <c r="D74" s="1041"/>
      <c r="E74" s="1041"/>
      <c r="F74" s="1041"/>
      <c r="G74" s="1041"/>
      <c r="H74" s="1041"/>
      <c r="I74" s="1041"/>
      <c r="J74" s="1041"/>
      <c r="K74" s="1041"/>
      <c r="L74" s="1041"/>
      <c r="M74" s="1041"/>
      <c r="N74" s="1041"/>
      <c r="O74" s="1041"/>
      <c r="P74" s="1041"/>
      <c r="Q74" s="707"/>
      <c r="R74" s="707"/>
      <c r="S74" s="707"/>
      <c r="T74" s="707"/>
      <c r="U74" s="1050"/>
      <c r="V74" s="1050"/>
      <c r="W74" s="1050"/>
      <c r="X74" s="1050"/>
      <c r="Y74" s="1050"/>
      <c r="Z74" s="1050"/>
      <c r="AA74" s="1050"/>
      <c r="AB74" s="1050"/>
      <c r="AC74" s="1050"/>
      <c r="AD74" s="1050"/>
      <c r="AE74" s="1050"/>
      <c r="AF74" s="1050"/>
      <c r="AG74" s="707"/>
      <c r="AH74" s="707"/>
      <c r="AI74" s="707"/>
      <c r="AJ74" s="707"/>
      <c r="AK74" s="707"/>
      <c r="AL74" s="707"/>
      <c r="AM74" s="707"/>
      <c r="AN74" s="77"/>
      <c r="AO74" s="77"/>
      <c r="AP74" s="77"/>
      <c r="AQ74" s="77"/>
      <c r="AR74" s="77"/>
      <c r="AS74" s="77"/>
      <c r="AT74" s="77"/>
      <c r="AU74" s="77"/>
      <c r="AV74" s="77"/>
      <c r="AW74" s="77"/>
      <c r="AX74" s="77"/>
      <c r="AY74" s="77"/>
      <c r="AZ74" s="77"/>
      <c r="BA74" s="77"/>
      <c r="BB74" s="77"/>
      <c r="BC74" s="77"/>
      <c r="BD74" s="77"/>
      <c r="BE74" s="77"/>
      <c r="BF74" s="77"/>
      <c r="BG74" s="77"/>
      <c r="BH74" s="77"/>
    </row>
    <row r="75" spans="2:60" ht="24" customHeight="1" x14ac:dyDescent="0.2">
      <c r="B75" s="11"/>
      <c r="C75" s="1041"/>
      <c r="D75" s="1041"/>
      <c r="E75" s="1041"/>
      <c r="F75" s="1041"/>
      <c r="G75" s="1041"/>
      <c r="H75" s="1041"/>
      <c r="I75" s="1041"/>
      <c r="J75" s="1041"/>
      <c r="K75" s="1041"/>
      <c r="L75" s="1041"/>
      <c r="M75" s="1041"/>
      <c r="N75" s="1041"/>
      <c r="O75" s="1041"/>
      <c r="P75" s="1041"/>
      <c r="Q75" s="1026"/>
      <c r="R75" s="707"/>
      <c r="S75" s="707"/>
      <c r="T75" s="1003"/>
      <c r="U75" s="1216"/>
      <c r="V75" s="1216"/>
      <c r="W75" s="1216"/>
      <c r="X75" s="1216"/>
      <c r="Y75" s="1216"/>
      <c r="Z75" s="1216"/>
      <c r="AA75" s="1216"/>
      <c r="AB75" s="1216"/>
      <c r="AC75" s="1216"/>
      <c r="AD75" s="1216"/>
      <c r="AE75" s="1216"/>
      <c r="AF75" s="1216"/>
      <c r="AG75" s="707"/>
      <c r="AH75" s="707"/>
      <c r="AI75" s="707"/>
      <c r="AJ75" s="707"/>
      <c r="AK75" s="707"/>
      <c r="AL75" s="707"/>
      <c r="AM75" s="707"/>
      <c r="AN75" s="77"/>
      <c r="AO75" s="77"/>
      <c r="AP75" s="77"/>
    </row>
    <row r="76" spans="2:60" ht="14.25" customHeight="1" x14ac:dyDescent="0.2">
      <c r="B76" s="11"/>
      <c r="C76" s="1073"/>
      <c r="D76" s="1073"/>
      <c r="E76" s="1026"/>
      <c r="F76" s="1026"/>
      <c r="G76" s="1073"/>
      <c r="H76" s="1026"/>
      <c r="I76" s="1026"/>
      <c r="J76" s="1073"/>
      <c r="K76" s="1026"/>
      <c r="L76" s="1026"/>
      <c r="M76" s="1073"/>
      <c r="N76" s="1026"/>
      <c r="O76" s="1026"/>
      <c r="P76" s="707"/>
      <c r="Q76" s="707"/>
      <c r="R76" s="707"/>
      <c r="S76" s="707"/>
      <c r="T76" s="1035"/>
      <c r="U76" s="1035"/>
      <c r="V76" s="1035"/>
      <c r="W76" s="1035"/>
      <c r="X76" s="1035"/>
      <c r="Y76" s="1035"/>
      <c r="Z76" s="1035"/>
      <c r="AA76" s="1035"/>
      <c r="AB76" s="1035"/>
      <c r="AC76" s="1035"/>
      <c r="AD76" s="1035"/>
      <c r="AE76" s="1035"/>
      <c r="AF76" s="1035"/>
      <c r="AG76" s="707"/>
      <c r="AH76" s="707"/>
      <c r="AI76" s="707"/>
      <c r="AJ76" s="707"/>
      <c r="AK76" s="707"/>
      <c r="AL76" s="707"/>
      <c r="AM76" s="707"/>
      <c r="AN76" s="77"/>
      <c r="AO76" s="77"/>
      <c r="AP76" s="77"/>
    </row>
    <row r="77" spans="2:60" ht="12" customHeight="1" x14ac:dyDescent="0.2">
      <c r="B77" s="11"/>
      <c r="C77" s="1073"/>
      <c r="D77" s="1073"/>
      <c r="E77" s="1026"/>
      <c r="F77" s="1026"/>
      <c r="G77" s="1073"/>
      <c r="H77" s="1026"/>
      <c r="I77" s="1026"/>
      <c r="J77" s="1073"/>
      <c r="K77" s="1026"/>
      <c r="L77" s="1026"/>
      <c r="M77" s="1073"/>
      <c r="N77" s="1026"/>
      <c r="O77" s="1026"/>
      <c r="P77" s="707"/>
      <c r="Q77" s="707"/>
      <c r="R77" s="707"/>
      <c r="S77" s="707"/>
      <c r="T77" s="1036"/>
      <c r="U77" s="1037"/>
      <c r="V77" s="1038"/>
      <c r="W77" s="1038"/>
      <c r="X77" s="1037"/>
      <c r="Y77" s="1038"/>
      <c r="Z77" s="1038"/>
      <c r="AA77" s="1037"/>
      <c r="AB77" s="1038"/>
      <c r="AC77" s="1038"/>
      <c r="AD77" s="1037"/>
      <c r="AE77" s="1038"/>
      <c r="AF77" s="1038"/>
      <c r="AG77" s="707"/>
      <c r="AH77" s="707"/>
      <c r="AI77" s="707"/>
      <c r="AJ77" s="707"/>
      <c r="AK77" s="707"/>
      <c r="AL77" s="707"/>
      <c r="AM77" s="707"/>
      <c r="AN77" s="77"/>
      <c r="AO77" s="77"/>
      <c r="AP77" s="77"/>
    </row>
    <row r="78" spans="2:60" ht="13.5" customHeight="1" x14ac:dyDescent="0.2">
      <c r="B78" s="11"/>
      <c r="C78" s="1073"/>
      <c r="D78" s="1073"/>
      <c r="E78" s="1026"/>
      <c r="F78" s="1026"/>
      <c r="G78" s="1073"/>
      <c r="H78" s="1026"/>
      <c r="I78" s="1026"/>
      <c r="J78" s="1073"/>
      <c r="K78" s="1026"/>
      <c r="L78" s="1026"/>
      <c r="M78" s="1073"/>
      <c r="N78" s="1026"/>
      <c r="O78" s="1026"/>
      <c r="P78" s="1073"/>
      <c r="Q78" s="707"/>
      <c r="R78" s="707"/>
      <c r="S78" s="707"/>
      <c r="T78" s="1036"/>
      <c r="U78" s="1037"/>
      <c r="V78" s="1038"/>
      <c r="W78" s="1038"/>
      <c r="X78" s="1037"/>
      <c r="Y78" s="1038"/>
      <c r="Z78" s="1038"/>
      <c r="AA78" s="1037"/>
      <c r="AB78" s="1038"/>
      <c r="AC78" s="1038"/>
      <c r="AD78" s="1037"/>
      <c r="AE78" s="1038"/>
      <c r="AF78" s="1038"/>
      <c r="AG78" s="707"/>
      <c r="AH78" s="707"/>
      <c r="AI78" s="707"/>
      <c r="AJ78" s="707"/>
      <c r="AK78" s="707"/>
      <c r="AL78" s="707"/>
      <c r="AM78" s="707"/>
      <c r="AN78" s="77"/>
      <c r="AO78" s="77"/>
      <c r="AP78" s="77"/>
    </row>
    <row r="79" spans="2:60" ht="14.25" customHeight="1" x14ac:dyDescent="0.2">
      <c r="B79" s="11"/>
      <c r="C79" s="1073"/>
      <c r="D79" s="1073"/>
      <c r="E79" s="1026"/>
      <c r="F79" s="1026"/>
      <c r="G79" s="1073"/>
      <c r="H79" s="1026"/>
      <c r="I79" s="1026"/>
      <c r="J79" s="1073"/>
      <c r="K79" s="1026"/>
      <c r="L79" s="1026"/>
      <c r="M79" s="1073"/>
      <c r="N79" s="1026"/>
      <c r="O79" s="1026"/>
      <c r="P79" s="1073"/>
      <c r="Q79" s="707"/>
      <c r="R79" s="707"/>
      <c r="S79" s="707"/>
      <c r="T79" s="1036"/>
      <c r="U79" s="1037"/>
      <c r="V79" s="1038"/>
      <c r="W79" s="1038"/>
      <c r="X79" s="1037"/>
      <c r="Y79" s="1038"/>
      <c r="Z79" s="1038"/>
      <c r="AA79" s="1037"/>
      <c r="AB79" s="1038"/>
      <c r="AC79" s="1038"/>
      <c r="AD79" s="1037"/>
      <c r="AE79" s="1038"/>
      <c r="AF79" s="1038"/>
      <c r="AG79" s="707"/>
      <c r="AH79" s="707"/>
      <c r="AI79" s="707"/>
      <c r="AJ79" s="707"/>
      <c r="AK79" s="707"/>
      <c r="AL79" s="707"/>
      <c r="AM79" s="707"/>
      <c r="AN79" s="77"/>
      <c r="AO79" s="77"/>
      <c r="AP79" s="77"/>
    </row>
    <row r="80" spans="2:60" x14ac:dyDescent="0.2">
      <c r="B80" s="11"/>
      <c r="C80" s="1073"/>
      <c r="D80" s="1073"/>
      <c r="E80" s="1026"/>
      <c r="F80" s="1026"/>
      <c r="G80" s="1073"/>
      <c r="H80" s="1026"/>
      <c r="I80" s="1026"/>
      <c r="J80" s="1073"/>
      <c r="K80" s="1026"/>
      <c r="L80" s="1026"/>
      <c r="M80" s="1073"/>
      <c r="N80" s="1026"/>
      <c r="O80" s="1026"/>
      <c r="P80" s="1073"/>
      <c r="Q80" s="707"/>
      <c r="R80" s="707"/>
      <c r="S80" s="707"/>
      <c r="T80" s="1036"/>
      <c r="U80" s="1037"/>
      <c r="V80" s="1038"/>
      <c r="W80" s="1038"/>
      <c r="X80" s="1037"/>
      <c r="Y80" s="1038"/>
      <c r="Z80" s="1038"/>
      <c r="AA80" s="1037"/>
      <c r="AB80" s="1038"/>
      <c r="AC80" s="1038"/>
      <c r="AD80" s="1037"/>
      <c r="AE80" s="1038"/>
      <c r="AF80" s="1038"/>
      <c r="AG80" s="707"/>
      <c r="AH80" s="707"/>
      <c r="AI80" s="707"/>
      <c r="AJ80" s="707"/>
      <c r="AK80" s="707"/>
      <c r="AL80" s="707"/>
      <c r="AM80" s="707"/>
      <c r="AN80" s="77"/>
      <c r="AO80" s="77"/>
      <c r="AP80" s="77"/>
    </row>
    <row r="81" spans="2:42" ht="13.5" customHeight="1" x14ac:dyDescent="0.2">
      <c r="B81" s="11"/>
      <c r="C81" s="1073"/>
      <c r="D81" s="1073"/>
      <c r="E81" s="1026"/>
      <c r="F81" s="1026"/>
      <c r="G81" s="1073"/>
      <c r="H81" s="1026"/>
      <c r="I81" s="1026"/>
      <c r="J81" s="1073"/>
      <c r="K81" s="1026"/>
      <c r="L81" s="1026"/>
      <c r="M81" s="1073"/>
      <c r="N81" s="1026"/>
      <c r="O81" s="1026"/>
      <c r="P81" s="707"/>
      <c r="Q81" s="707"/>
      <c r="R81" s="707"/>
      <c r="S81" s="707"/>
      <c r="T81" s="1036"/>
      <c r="U81" s="1037"/>
      <c r="V81" s="1038"/>
      <c r="W81" s="1038"/>
      <c r="X81" s="1037"/>
      <c r="Y81" s="1038"/>
      <c r="Z81" s="1038"/>
      <c r="AA81" s="1037"/>
      <c r="AB81" s="1038"/>
      <c r="AC81" s="1038"/>
      <c r="AD81" s="1037"/>
      <c r="AE81" s="1038"/>
      <c r="AF81" s="1038"/>
      <c r="AG81" s="707"/>
      <c r="AH81" s="707"/>
      <c r="AI81" s="707"/>
      <c r="AJ81" s="707"/>
      <c r="AK81" s="707"/>
      <c r="AL81" s="707"/>
      <c r="AM81" s="707"/>
      <c r="AN81" s="77"/>
      <c r="AO81" s="77"/>
      <c r="AP81" s="77"/>
    </row>
    <row r="82" spans="2:42" ht="12.75" customHeight="1" x14ac:dyDescent="0.2">
      <c r="B82" s="11"/>
      <c r="C82" s="1073"/>
      <c r="D82" s="1073"/>
      <c r="E82" s="1026"/>
      <c r="F82" s="1026"/>
      <c r="G82" s="1073"/>
      <c r="H82" s="1026"/>
      <c r="I82" s="1026"/>
      <c r="J82" s="1073"/>
      <c r="K82" s="1026"/>
      <c r="L82" s="1026"/>
      <c r="M82" s="1073"/>
      <c r="N82" s="1026"/>
      <c r="O82" s="1026"/>
      <c r="P82" s="707"/>
      <c r="Q82" s="707"/>
      <c r="R82" s="707"/>
      <c r="S82" s="707"/>
      <c r="T82" s="1036"/>
      <c r="U82" s="1037"/>
      <c r="V82" s="1038"/>
      <c r="W82" s="1038"/>
      <c r="X82" s="1037"/>
      <c r="Y82" s="1038"/>
      <c r="Z82" s="1038"/>
      <c r="AA82" s="1037"/>
      <c r="AB82" s="1038"/>
      <c r="AC82" s="1038"/>
      <c r="AD82" s="1037"/>
      <c r="AE82" s="1038"/>
      <c r="AF82" s="1038"/>
      <c r="AG82" s="707"/>
      <c r="AH82" s="707"/>
      <c r="AI82" s="707"/>
      <c r="AJ82" s="707"/>
      <c r="AK82" s="707"/>
      <c r="AL82" s="707"/>
      <c r="AM82" s="707"/>
      <c r="AN82" s="77"/>
      <c r="AO82" s="77"/>
      <c r="AP82" s="77"/>
    </row>
    <row r="83" spans="2:42" ht="12" customHeight="1" x14ac:dyDescent="0.2">
      <c r="B83" s="11"/>
      <c r="C83" s="1073"/>
      <c r="D83" s="1073"/>
      <c r="E83" s="1026"/>
      <c r="F83" s="1026"/>
      <c r="G83" s="1073"/>
      <c r="H83" s="1026"/>
      <c r="I83" s="1026"/>
      <c r="J83" s="1073"/>
      <c r="K83" s="1026"/>
      <c r="L83" s="1026"/>
      <c r="M83" s="1073"/>
      <c r="N83" s="1026"/>
      <c r="O83" s="1026"/>
      <c r="P83" s="1073"/>
      <c r="Q83" s="707"/>
      <c r="R83" s="707"/>
      <c r="S83" s="707"/>
      <c r="T83" s="1036"/>
      <c r="U83" s="1037"/>
      <c r="V83" s="1038"/>
      <c r="W83" s="1038"/>
      <c r="X83" s="1037"/>
      <c r="Y83" s="1038"/>
      <c r="Z83" s="1038"/>
      <c r="AA83" s="1037"/>
      <c r="AB83" s="1038"/>
      <c r="AC83" s="1038"/>
      <c r="AD83" s="1037"/>
      <c r="AE83" s="1038"/>
      <c r="AF83" s="1038"/>
      <c r="AG83" s="707"/>
      <c r="AH83" s="707"/>
      <c r="AI83" s="707"/>
      <c r="AJ83" s="707"/>
      <c r="AK83" s="707"/>
      <c r="AL83" s="707"/>
      <c r="AM83" s="707"/>
      <c r="AN83" s="77"/>
      <c r="AO83" s="77"/>
      <c r="AP83" s="77"/>
    </row>
    <row r="84" spans="2:42" ht="12.75" customHeight="1" x14ac:dyDescent="0.2">
      <c r="B84" s="11"/>
      <c r="C84" s="1073"/>
      <c r="D84" s="1073"/>
      <c r="E84" s="1026"/>
      <c r="F84" s="1026"/>
      <c r="G84" s="1073"/>
      <c r="H84" s="1026"/>
      <c r="I84" s="1026"/>
      <c r="J84" s="1073"/>
      <c r="K84" s="1026"/>
      <c r="L84" s="1026"/>
      <c r="M84" s="1073"/>
      <c r="N84" s="1026"/>
      <c r="O84" s="1026"/>
      <c r="P84" s="707"/>
      <c r="Q84" s="707"/>
      <c r="R84" s="707"/>
      <c r="S84" s="707"/>
      <c r="T84" s="1036"/>
      <c r="U84" s="1037"/>
      <c r="V84" s="1038"/>
      <c r="W84" s="1038"/>
      <c r="X84" s="1037"/>
      <c r="Y84" s="1038"/>
      <c r="Z84" s="1038"/>
      <c r="AA84" s="1037"/>
      <c r="AB84" s="1038"/>
      <c r="AC84" s="1038"/>
      <c r="AD84" s="1037"/>
      <c r="AE84" s="1038"/>
      <c r="AF84" s="1038"/>
      <c r="AG84" s="707"/>
      <c r="AH84" s="707"/>
      <c r="AI84" s="707"/>
      <c r="AJ84" s="707"/>
      <c r="AK84" s="707"/>
      <c r="AL84" s="707"/>
      <c r="AM84" s="707"/>
      <c r="AN84" s="77"/>
      <c r="AO84" s="77"/>
      <c r="AP84" s="77"/>
    </row>
    <row r="85" spans="2:42" ht="12" customHeight="1" x14ac:dyDescent="0.2">
      <c r="B85" s="11"/>
      <c r="C85" s="1073"/>
      <c r="D85" s="1073"/>
      <c r="E85" s="1026"/>
      <c r="F85" s="1026"/>
      <c r="G85" s="1073"/>
      <c r="H85" s="1026"/>
      <c r="I85" s="1026"/>
      <c r="J85" s="1073"/>
      <c r="K85" s="1026"/>
      <c r="L85" s="1026"/>
      <c r="M85" s="1073"/>
      <c r="N85" s="1026"/>
      <c r="O85" s="1026"/>
      <c r="P85" s="1073"/>
      <c r="Q85" s="707"/>
      <c r="R85" s="707"/>
      <c r="S85" s="707"/>
      <c r="T85" s="1036"/>
      <c r="U85" s="1037"/>
      <c r="V85" s="1038"/>
      <c r="W85" s="1038"/>
      <c r="X85" s="1037"/>
      <c r="Y85" s="1038"/>
      <c r="Z85" s="1038"/>
      <c r="AA85" s="1037"/>
      <c r="AB85" s="1038"/>
      <c r="AC85" s="1038"/>
      <c r="AD85" s="1037"/>
      <c r="AE85" s="1038"/>
      <c r="AF85" s="1038"/>
      <c r="AG85" s="707"/>
      <c r="AH85" s="707"/>
      <c r="AI85" s="707"/>
      <c r="AJ85" s="707"/>
      <c r="AK85" s="707"/>
      <c r="AL85" s="707"/>
      <c r="AM85" s="707"/>
      <c r="AN85" s="77"/>
      <c r="AO85" s="77"/>
      <c r="AP85" s="77"/>
    </row>
    <row r="86" spans="2:42" ht="12.75" customHeight="1" x14ac:dyDescent="0.2">
      <c r="B86" s="11"/>
      <c r="C86" s="1073"/>
      <c r="D86" s="1073"/>
      <c r="E86" s="1026"/>
      <c r="F86" s="1026"/>
      <c r="G86" s="1073"/>
      <c r="H86" s="1026"/>
      <c r="I86" s="1026"/>
      <c r="J86" s="1073"/>
      <c r="K86" s="1026"/>
      <c r="L86" s="1026"/>
      <c r="M86" s="1073"/>
      <c r="N86" s="1026"/>
      <c r="O86" s="1026"/>
      <c r="P86" s="707"/>
      <c r="Q86" s="707"/>
      <c r="R86" s="1026"/>
      <c r="S86" s="707"/>
      <c r="T86" s="1036"/>
      <c r="U86" s="1037"/>
      <c r="V86" s="1038"/>
      <c r="W86" s="1038"/>
      <c r="X86" s="1037"/>
      <c r="Y86" s="1038"/>
      <c r="Z86" s="1038"/>
      <c r="AA86" s="1037"/>
      <c r="AB86" s="1038"/>
      <c r="AC86" s="1038"/>
      <c r="AD86" s="1037"/>
      <c r="AE86" s="1038"/>
      <c r="AF86" s="1038"/>
      <c r="AG86" s="707"/>
      <c r="AH86" s="707"/>
      <c r="AI86" s="707"/>
      <c r="AJ86" s="707"/>
      <c r="AK86" s="707"/>
      <c r="AL86" s="707"/>
      <c r="AM86" s="707"/>
      <c r="AN86" s="77"/>
      <c r="AO86" s="77"/>
      <c r="AP86" s="77"/>
    </row>
    <row r="87" spans="2:42" ht="12" customHeight="1" x14ac:dyDescent="0.2">
      <c r="B87" s="11"/>
      <c r="C87" s="1073"/>
      <c r="D87" s="1073"/>
      <c r="E87" s="1026"/>
      <c r="F87" s="1026"/>
      <c r="G87" s="1073"/>
      <c r="H87" s="1026"/>
      <c r="I87" s="1026"/>
      <c r="J87" s="1073"/>
      <c r="K87" s="1026"/>
      <c r="L87" s="1026"/>
      <c r="M87" s="1073"/>
      <c r="N87" s="1026"/>
      <c r="O87" s="1026"/>
      <c r="P87" s="707"/>
      <c r="Q87" s="707"/>
      <c r="R87" s="707"/>
      <c r="S87" s="707"/>
      <c r="T87" s="1036"/>
      <c r="U87" s="1037"/>
      <c r="V87" s="1038"/>
      <c r="W87" s="1038"/>
      <c r="X87" s="1037"/>
      <c r="Y87" s="1038"/>
      <c r="Z87" s="1038"/>
      <c r="AA87" s="1037"/>
      <c r="AB87" s="1038"/>
      <c r="AC87" s="1038"/>
      <c r="AD87" s="1037"/>
      <c r="AE87" s="1038"/>
      <c r="AF87" s="1038"/>
      <c r="AG87" s="707"/>
      <c r="AH87" s="707"/>
      <c r="AI87" s="707"/>
      <c r="AJ87" s="707"/>
      <c r="AK87" s="707"/>
      <c r="AL87" s="707"/>
      <c r="AM87" s="707"/>
      <c r="AN87" s="77"/>
      <c r="AO87" s="77"/>
      <c r="AP87" s="77"/>
    </row>
    <row r="88" spans="2:42" x14ac:dyDescent="0.2">
      <c r="B88" s="11"/>
      <c r="C88" s="1073"/>
      <c r="D88" s="1073"/>
      <c r="E88" s="1026"/>
      <c r="F88" s="1026"/>
      <c r="G88" s="1073"/>
      <c r="H88" s="1026"/>
      <c r="I88" s="1026"/>
      <c r="J88" s="1073"/>
      <c r="K88" s="1026"/>
      <c r="L88" s="1026"/>
      <c r="M88" s="1073"/>
      <c r="N88" s="1026"/>
      <c r="O88" s="1026"/>
      <c r="P88" s="707"/>
      <c r="Q88" s="707"/>
      <c r="R88" s="707"/>
      <c r="S88" s="707"/>
      <c r="T88" s="1036"/>
      <c r="U88" s="1037"/>
      <c r="V88" s="1038"/>
      <c r="W88" s="1038"/>
      <c r="X88" s="1037"/>
      <c r="Y88" s="1038"/>
      <c r="Z88" s="1038"/>
      <c r="AA88" s="1037"/>
      <c r="AB88" s="1038"/>
      <c r="AC88" s="1038"/>
      <c r="AD88" s="1037"/>
      <c r="AE88" s="1038"/>
      <c r="AF88" s="1038"/>
      <c r="AG88" s="707"/>
      <c r="AH88" s="707"/>
      <c r="AI88" s="707"/>
      <c r="AJ88" s="707"/>
      <c r="AK88" s="707"/>
      <c r="AL88" s="707"/>
      <c r="AM88" s="707"/>
      <c r="AN88" s="77"/>
      <c r="AO88" s="77"/>
      <c r="AP88" s="77"/>
    </row>
    <row r="89" spans="2:42" ht="11.25" customHeight="1" x14ac:dyDescent="0.2">
      <c r="B89" s="11"/>
      <c r="C89" s="1041"/>
      <c r="D89" s="1073"/>
      <c r="E89" s="1026"/>
      <c r="F89" s="1026"/>
      <c r="G89" s="1073"/>
      <c r="H89" s="1026"/>
      <c r="I89" s="1026"/>
      <c r="J89" s="1073"/>
      <c r="K89" s="1026"/>
      <c r="L89" s="1026"/>
      <c r="M89" s="1073"/>
      <c r="N89" s="1026"/>
      <c r="O89" s="1026"/>
      <c r="P89" s="707"/>
      <c r="Q89" s="707"/>
      <c r="R89" s="707"/>
      <c r="S89" s="707"/>
      <c r="T89" s="1036"/>
      <c r="U89" s="1037"/>
      <c r="V89" s="1038"/>
      <c r="W89" s="1038"/>
      <c r="X89" s="1037"/>
      <c r="Y89" s="1038"/>
      <c r="Z89" s="1038"/>
      <c r="AA89" s="1037"/>
      <c r="AB89" s="1038"/>
      <c r="AC89" s="1038"/>
      <c r="AD89" s="1037"/>
      <c r="AE89" s="1038"/>
      <c r="AF89" s="1038"/>
      <c r="AG89" s="707"/>
      <c r="AH89" s="707"/>
      <c r="AI89" s="707"/>
      <c r="AJ89" s="707"/>
      <c r="AK89" s="707"/>
      <c r="AL89" s="707"/>
      <c r="AM89" s="707"/>
      <c r="AN89" s="77"/>
      <c r="AO89" s="77"/>
      <c r="AP89" s="77"/>
    </row>
    <row r="90" spans="2:42" ht="11.25" customHeight="1" x14ac:dyDescent="0.2">
      <c r="B90" s="11"/>
      <c r="C90" s="1073"/>
      <c r="D90" s="1073"/>
      <c r="E90" s="1026"/>
      <c r="F90" s="1026"/>
      <c r="G90" s="1073"/>
      <c r="H90" s="1026"/>
      <c r="I90" s="1026"/>
      <c r="J90" s="1073"/>
      <c r="K90" s="1026"/>
      <c r="L90" s="1026"/>
      <c r="M90" s="1073"/>
      <c r="N90" s="1026"/>
      <c r="O90" s="1026"/>
      <c r="P90" s="1073"/>
      <c r="Q90" s="707"/>
      <c r="R90" s="707"/>
      <c r="S90" s="707"/>
      <c r="T90" s="1036"/>
      <c r="U90" s="1037"/>
      <c r="V90" s="1038"/>
      <c r="W90" s="1038"/>
      <c r="X90" s="1037"/>
      <c r="Y90" s="1038"/>
      <c r="Z90" s="1038"/>
      <c r="AA90" s="1037"/>
      <c r="AB90" s="1038"/>
      <c r="AC90" s="1038"/>
      <c r="AD90" s="1037"/>
      <c r="AE90" s="1038"/>
      <c r="AF90" s="1038"/>
      <c r="AG90" s="707"/>
      <c r="AH90" s="707"/>
      <c r="AI90" s="707"/>
      <c r="AJ90" s="707"/>
      <c r="AK90" s="707"/>
      <c r="AL90" s="707"/>
      <c r="AM90" s="707"/>
      <c r="AN90" s="77"/>
      <c r="AO90" s="77"/>
      <c r="AP90" s="77"/>
    </row>
    <row r="91" spans="2:42" ht="13.5" customHeight="1" x14ac:dyDescent="0.2">
      <c r="B91" s="11"/>
      <c r="C91" s="1073"/>
      <c r="D91" s="1073"/>
      <c r="E91" s="1026"/>
      <c r="F91" s="1026"/>
      <c r="G91" s="1073"/>
      <c r="H91" s="1026"/>
      <c r="I91" s="1026"/>
      <c r="J91" s="1073"/>
      <c r="K91" s="1026"/>
      <c r="L91" s="1026"/>
      <c r="M91" s="1073"/>
      <c r="N91" s="1026"/>
      <c r="O91" s="1026"/>
      <c r="P91" s="1073"/>
      <c r="Q91" s="707"/>
      <c r="R91" s="707"/>
      <c r="S91" s="707"/>
      <c r="T91" s="1036"/>
      <c r="U91" s="1037"/>
      <c r="V91" s="1038"/>
      <c r="W91" s="1038"/>
      <c r="X91" s="1037"/>
      <c r="Y91" s="1038"/>
      <c r="Z91" s="1038"/>
      <c r="AA91" s="1037"/>
      <c r="AB91" s="1038"/>
      <c r="AC91" s="1038"/>
      <c r="AD91" s="1037"/>
      <c r="AE91" s="1038"/>
      <c r="AF91" s="1038"/>
      <c r="AG91" s="707"/>
      <c r="AH91" s="707"/>
      <c r="AI91" s="707"/>
      <c r="AJ91" s="707"/>
      <c r="AK91" s="707"/>
      <c r="AL91" s="707"/>
      <c r="AM91" s="707"/>
      <c r="AN91" s="77"/>
      <c r="AO91" s="77"/>
      <c r="AP91" s="77"/>
    </row>
    <row r="92" spans="2:42" ht="14.25" customHeight="1" x14ac:dyDescent="0.2">
      <c r="B92" s="11"/>
      <c r="C92" s="1041"/>
      <c r="D92" s="1074"/>
      <c r="E92" s="1075"/>
      <c r="F92" s="1075"/>
      <c r="G92" s="1074"/>
      <c r="H92" s="1075"/>
      <c r="I92" s="1075"/>
      <c r="J92" s="1074"/>
      <c r="K92" s="1075"/>
      <c r="L92" s="1075"/>
      <c r="M92" s="1074"/>
      <c r="N92" s="1075"/>
      <c r="O92" s="1075"/>
      <c r="P92" s="707"/>
      <c r="Q92" s="707"/>
      <c r="R92" s="707"/>
      <c r="S92" s="707"/>
      <c r="T92" s="1036"/>
      <c r="U92" s="1037"/>
      <c r="V92" s="1038"/>
      <c r="W92" s="1038"/>
      <c r="X92" s="1037"/>
      <c r="Y92" s="1038"/>
      <c r="Z92" s="1038"/>
      <c r="AA92" s="1037"/>
      <c r="AB92" s="1038"/>
      <c r="AC92" s="1038"/>
      <c r="AD92" s="1037"/>
      <c r="AE92" s="1038"/>
      <c r="AF92" s="1038"/>
      <c r="AG92" s="707"/>
      <c r="AH92" s="707"/>
      <c r="AI92" s="707"/>
      <c r="AJ92" s="707"/>
      <c r="AK92" s="707"/>
      <c r="AL92" s="707"/>
      <c r="AM92" s="707"/>
      <c r="AN92" s="77"/>
      <c r="AO92" s="77"/>
      <c r="AP92" s="77"/>
    </row>
    <row r="93" spans="2:42" ht="13.5" customHeight="1" x14ac:dyDescent="0.2">
      <c r="B93" s="11"/>
      <c r="C93" s="1073"/>
      <c r="D93" s="1073"/>
      <c r="E93" s="1026"/>
      <c r="F93" s="1026"/>
      <c r="G93" s="1073"/>
      <c r="H93" s="1026"/>
      <c r="I93" s="1026"/>
      <c r="J93" s="1073"/>
      <c r="K93" s="1026"/>
      <c r="L93" s="1026"/>
      <c r="M93" s="1073"/>
      <c r="N93" s="1026"/>
      <c r="O93" s="1026"/>
      <c r="P93" s="707"/>
      <c r="Q93" s="707"/>
      <c r="R93" s="707"/>
      <c r="S93" s="707"/>
      <c r="T93" s="1036"/>
      <c r="U93" s="1037"/>
      <c r="V93" s="1038"/>
      <c r="W93" s="1038"/>
      <c r="X93" s="1037"/>
      <c r="Y93" s="1038"/>
      <c r="Z93" s="1038"/>
      <c r="AA93" s="1037"/>
      <c r="AB93" s="1038"/>
      <c r="AC93" s="1038"/>
      <c r="AD93" s="1037"/>
      <c r="AE93" s="1038"/>
      <c r="AF93" s="1038"/>
      <c r="AG93" s="707"/>
      <c r="AH93" s="707"/>
      <c r="AI93" s="707"/>
      <c r="AJ93" s="707"/>
      <c r="AK93" s="707"/>
      <c r="AL93" s="707"/>
      <c r="AM93" s="707"/>
      <c r="AN93" s="77"/>
      <c r="AO93" s="77"/>
      <c r="AP93" s="77"/>
    </row>
    <row r="94" spans="2:42" ht="12.75" customHeight="1" x14ac:dyDescent="0.2">
      <c r="B94" s="11"/>
      <c r="C94" s="1073"/>
      <c r="D94" s="1073"/>
      <c r="E94" s="1026"/>
      <c r="F94" s="1026"/>
      <c r="G94" s="1073"/>
      <c r="H94" s="1026"/>
      <c r="I94" s="1026"/>
      <c r="J94" s="1073"/>
      <c r="K94" s="1026"/>
      <c r="L94" s="1026"/>
      <c r="M94" s="1073"/>
      <c r="N94" s="1026"/>
      <c r="O94" s="1026"/>
      <c r="P94" s="707"/>
      <c r="Q94" s="707"/>
      <c r="R94" s="707"/>
      <c r="S94" s="707"/>
      <c r="T94" s="1036"/>
      <c r="U94" s="1037"/>
      <c r="V94" s="1038"/>
      <c r="W94" s="1038"/>
      <c r="X94" s="1037"/>
      <c r="Y94" s="1038"/>
      <c r="Z94" s="1038"/>
      <c r="AA94" s="1037"/>
      <c r="AB94" s="1038"/>
      <c r="AC94" s="1038"/>
      <c r="AD94" s="1037"/>
      <c r="AE94" s="1038"/>
      <c r="AF94" s="1038"/>
      <c r="AG94" s="707"/>
      <c r="AH94" s="707"/>
      <c r="AI94" s="707"/>
      <c r="AJ94" s="707"/>
      <c r="AK94" s="707"/>
      <c r="AL94" s="707"/>
      <c r="AM94" s="707"/>
      <c r="AN94" s="77"/>
      <c r="AO94" s="77"/>
      <c r="AP94" s="77"/>
    </row>
    <row r="95" spans="2:42" ht="14.25" customHeight="1" x14ac:dyDescent="0.2">
      <c r="B95" s="11"/>
      <c r="C95" s="1073"/>
      <c r="D95" s="1073"/>
      <c r="E95" s="1026"/>
      <c r="F95" s="1026"/>
      <c r="G95" s="1073"/>
      <c r="H95" s="1026"/>
      <c r="I95" s="1026"/>
      <c r="J95" s="1073"/>
      <c r="K95" s="1026"/>
      <c r="L95" s="1026"/>
      <c r="M95" s="1073"/>
      <c r="N95" s="1026"/>
      <c r="O95" s="1026"/>
      <c r="P95" s="707"/>
      <c r="Q95" s="707"/>
      <c r="R95" s="707"/>
      <c r="S95" s="707"/>
      <c r="T95" s="1036"/>
      <c r="U95" s="1037"/>
      <c r="V95" s="1038"/>
      <c r="W95" s="1038"/>
      <c r="X95" s="1037"/>
      <c r="Y95" s="1038"/>
      <c r="Z95" s="1038"/>
      <c r="AA95" s="1037"/>
      <c r="AB95" s="1038"/>
      <c r="AC95" s="1038"/>
      <c r="AD95" s="1037"/>
      <c r="AE95" s="1038"/>
      <c r="AF95" s="1038"/>
      <c r="AG95" s="707"/>
      <c r="AH95" s="707"/>
      <c r="AI95" s="707"/>
      <c r="AJ95" s="707"/>
      <c r="AK95" s="707"/>
      <c r="AL95" s="707"/>
      <c r="AM95" s="707"/>
      <c r="AN95" s="77"/>
      <c r="AO95" s="77"/>
      <c r="AP95" s="77"/>
    </row>
    <row r="96" spans="2:42" ht="12" customHeight="1" x14ac:dyDescent="0.2">
      <c r="B96" s="11"/>
      <c r="C96" s="1073"/>
      <c r="D96" s="1073"/>
      <c r="E96" s="1026"/>
      <c r="F96" s="1026"/>
      <c r="G96" s="1073"/>
      <c r="H96" s="1026"/>
      <c r="I96" s="1026"/>
      <c r="J96" s="1073"/>
      <c r="K96" s="1026"/>
      <c r="L96" s="1026"/>
      <c r="M96" s="1073"/>
      <c r="N96" s="1026"/>
      <c r="O96" s="1026"/>
      <c r="P96" s="1073"/>
      <c r="Q96" s="707"/>
      <c r="R96" s="707"/>
      <c r="S96" s="707"/>
      <c r="T96" s="1036"/>
      <c r="U96" s="1037"/>
      <c r="V96" s="1038"/>
      <c r="W96" s="1038"/>
      <c r="X96" s="1037"/>
      <c r="Y96" s="1038"/>
      <c r="Z96" s="1038"/>
      <c r="AA96" s="1037"/>
      <c r="AB96" s="1038"/>
      <c r="AC96" s="1038"/>
      <c r="AD96" s="1037"/>
      <c r="AE96" s="1038"/>
      <c r="AF96" s="1038"/>
      <c r="AG96" s="707"/>
      <c r="AH96" s="707"/>
      <c r="AI96" s="707"/>
      <c r="AJ96" s="707"/>
      <c r="AK96" s="707"/>
      <c r="AL96" s="707"/>
      <c r="AM96" s="707"/>
      <c r="AN96" s="77"/>
      <c r="AO96" s="77"/>
      <c r="AP96" s="77"/>
    </row>
    <row r="97" spans="2:42" ht="11.25" customHeight="1" x14ac:dyDescent="0.2">
      <c r="B97" s="11"/>
      <c r="C97" s="1073"/>
      <c r="D97" s="1073"/>
      <c r="E97" s="1026"/>
      <c r="F97" s="1026"/>
      <c r="G97" s="1073"/>
      <c r="H97" s="1026"/>
      <c r="I97" s="1026"/>
      <c r="J97" s="1073"/>
      <c r="K97" s="1026"/>
      <c r="L97" s="1026"/>
      <c r="M97" s="1073"/>
      <c r="N97" s="1026"/>
      <c r="O97" s="1026"/>
      <c r="P97" s="707"/>
      <c r="Q97" s="707"/>
      <c r="R97" s="707"/>
      <c r="S97" s="707"/>
      <c r="T97" s="1036"/>
      <c r="U97" s="1037"/>
      <c r="V97" s="1038"/>
      <c r="W97" s="1038"/>
      <c r="X97" s="1037"/>
      <c r="Y97" s="1038"/>
      <c r="Z97" s="1038"/>
      <c r="AA97" s="1037"/>
      <c r="AB97" s="1038"/>
      <c r="AC97" s="1038"/>
      <c r="AD97" s="1037"/>
      <c r="AE97" s="1038"/>
      <c r="AF97" s="1038"/>
      <c r="AG97" s="707"/>
      <c r="AH97" s="707"/>
      <c r="AI97" s="707"/>
      <c r="AJ97" s="707"/>
      <c r="AK97" s="707"/>
      <c r="AL97" s="707"/>
      <c r="AM97" s="707"/>
      <c r="AN97" s="77"/>
      <c r="AO97" s="77"/>
      <c r="AP97" s="77"/>
    </row>
    <row r="98" spans="2:42" ht="14.25" customHeight="1" x14ac:dyDescent="0.2">
      <c r="B98" s="11"/>
      <c r="C98" s="1041"/>
      <c r="D98" s="1073"/>
      <c r="E98" s="1026"/>
      <c r="F98" s="1026"/>
      <c r="G98" s="1073"/>
      <c r="H98" s="1026"/>
      <c r="I98" s="1026"/>
      <c r="J98" s="1073"/>
      <c r="K98" s="1026"/>
      <c r="L98" s="1026"/>
      <c r="M98" s="1073"/>
      <c r="N98" s="1026"/>
      <c r="O98" s="1026"/>
      <c r="P98" s="1073"/>
      <c r="Q98" s="707"/>
      <c r="R98" s="707"/>
      <c r="S98" s="707"/>
      <c r="T98" s="1036"/>
      <c r="U98" s="1037"/>
      <c r="V98" s="1038"/>
      <c r="W98" s="1038"/>
      <c r="X98" s="1037"/>
      <c r="Y98" s="1038"/>
      <c r="Z98" s="1038"/>
      <c r="AA98" s="1037"/>
      <c r="AB98" s="1038"/>
      <c r="AC98" s="1038"/>
      <c r="AD98" s="1037"/>
      <c r="AE98" s="1038"/>
      <c r="AF98" s="1038"/>
      <c r="AG98" s="707"/>
      <c r="AH98" s="707"/>
      <c r="AI98" s="707"/>
      <c r="AJ98" s="707"/>
      <c r="AK98" s="707"/>
      <c r="AL98" s="707"/>
      <c r="AM98" s="707"/>
      <c r="AN98" s="77"/>
      <c r="AO98" s="77"/>
      <c r="AP98" s="77"/>
    </row>
    <row r="99" spans="2:42" ht="15" customHeight="1" x14ac:dyDescent="0.2">
      <c r="B99" s="11"/>
      <c r="C99" s="1073"/>
      <c r="D99" s="1073"/>
      <c r="E99" s="1026"/>
      <c r="F99" s="1026"/>
      <c r="G99" s="1073"/>
      <c r="H99" s="1026"/>
      <c r="I99" s="1026"/>
      <c r="J99" s="1073"/>
      <c r="K99" s="1026"/>
      <c r="L99" s="1026"/>
      <c r="M99" s="1073"/>
      <c r="N99" s="1026"/>
      <c r="O99" s="1026"/>
      <c r="P99" s="707"/>
      <c r="Q99" s="707"/>
      <c r="R99" s="707"/>
      <c r="S99" s="707"/>
      <c r="T99" s="1036"/>
      <c r="U99" s="1037"/>
      <c r="V99" s="1038"/>
      <c r="W99" s="1038"/>
      <c r="X99" s="1037"/>
      <c r="Y99" s="1038"/>
      <c r="Z99" s="1038"/>
      <c r="AA99" s="1037"/>
      <c r="AB99" s="1038"/>
      <c r="AC99" s="1038"/>
      <c r="AD99" s="1037"/>
      <c r="AE99" s="1038"/>
      <c r="AF99" s="1038"/>
      <c r="AG99" s="707"/>
      <c r="AH99" s="707"/>
      <c r="AI99" s="707"/>
      <c r="AJ99" s="707"/>
      <c r="AK99" s="707"/>
      <c r="AL99" s="707"/>
      <c r="AM99" s="707"/>
      <c r="AN99" s="77"/>
      <c r="AO99" s="77"/>
      <c r="AP99" s="77"/>
    </row>
    <row r="100" spans="2:42" ht="13.5" customHeight="1" x14ac:dyDescent="0.2">
      <c r="B100" s="11"/>
      <c r="C100" s="1073"/>
      <c r="D100" s="1073"/>
      <c r="E100" s="1026"/>
      <c r="F100" s="1026"/>
      <c r="G100" s="1073"/>
      <c r="H100" s="1026"/>
      <c r="I100" s="1026"/>
      <c r="J100" s="1073"/>
      <c r="K100" s="1026"/>
      <c r="L100" s="1026"/>
      <c r="M100" s="1073"/>
      <c r="N100" s="1026"/>
      <c r="O100" s="1026"/>
      <c r="P100" s="707"/>
      <c r="Q100" s="707"/>
      <c r="R100" s="707"/>
      <c r="S100" s="707"/>
      <c r="T100" s="1036"/>
      <c r="U100" s="1037"/>
      <c r="V100" s="1038"/>
      <c r="W100" s="1038"/>
      <c r="X100" s="1037"/>
      <c r="Y100" s="1038"/>
      <c r="Z100" s="1038"/>
      <c r="AA100" s="1037"/>
      <c r="AB100" s="1038"/>
      <c r="AC100" s="1038"/>
      <c r="AD100" s="1037"/>
      <c r="AE100" s="1038"/>
      <c r="AF100" s="1038"/>
      <c r="AG100" s="707"/>
      <c r="AH100" s="707"/>
      <c r="AI100" s="707"/>
      <c r="AJ100" s="707"/>
      <c r="AK100" s="707"/>
      <c r="AL100" s="707"/>
      <c r="AM100" s="707"/>
      <c r="AN100" s="77"/>
      <c r="AO100" s="77"/>
      <c r="AP100" s="77"/>
    </row>
    <row r="101" spans="2:42" ht="13.5" customHeight="1" x14ac:dyDescent="0.2">
      <c r="B101" s="11"/>
      <c r="C101" s="1073"/>
      <c r="D101" s="1073"/>
      <c r="E101" s="1026"/>
      <c r="F101" s="1026"/>
      <c r="G101" s="1073"/>
      <c r="H101" s="1026"/>
      <c r="I101" s="1026"/>
      <c r="J101" s="1073"/>
      <c r="K101" s="1026"/>
      <c r="L101" s="1026"/>
      <c r="M101" s="1073"/>
      <c r="N101" s="1026"/>
      <c r="O101" s="1026"/>
      <c r="P101" s="707"/>
      <c r="Q101" s="707"/>
      <c r="R101" s="707"/>
      <c r="S101" s="707"/>
      <c r="T101" s="1036"/>
      <c r="U101" s="1037"/>
      <c r="V101" s="1038"/>
      <c r="W101" s="1038"/>
      <c r="X101" s="1037"/>
      <c r="Y101" s="1038"/>
      <c r="Z101" s="1038"/>
      <c r="AA101" s="1037"/>
      <c r="AB101" s="1038"/>
      <c r="AC101" s="1038"/>
      <c r="AD101" s="1037"/>
      <c r="AE101" s="1038"/>
      <c r="AF101" s="1038"/>
      <c r="AG101" s="707"/>
      <c r="AH101" s="707"/>
      <c r="AI101" s="707"/>
      <c r="AJ101" s="707"/>
      <c r="AK101" s="707"/>
      <c r="AL101" s="707"/>
      <c r="AM101" s="707"/>
      <c r="AN101" s="77"/>
      <c r="AO101" s="77"/>
      <c r="AP101" s="77"/>
    </row>
    <row r="102" spans="2:42" ht="11.25" customHeight="1" x14ac:dyDescent="0.2">
      <c r="B102" s="11"/>
      <c r="C102" s="1073"/>
      <c r="D102" s="1073"/>
      <c r="E102" s="1026"/>
      <c r="F102" s="1026"/>
      <c r="G102" s="1073"/>
      <c r="H102" s="1026"/>
      <c r="I102" s="1026"/>
      <c r="J102" s="1073"/>
      <c r="K102" s="1026"/>
      <c r="L102" s="1026"/>
      <c r="M102" s="1073"/>
      <c r="N102" s="1026"/>
      <c r="O102" s="1026"/>
      <c r="P102" s="707"/>
      <c r="Q102" s="707"/>
      <c r="R102" s="707"/>
      <c r="S102" s="707"/>
      <c r="T102" s="1036"/>
      <c r="U102" s="1037"/>
      <c r="V102" s="1038"/>
      <c r="W102" s="1038"/>
      <c r="X102" s="1037"/>
      <c r="Y102" s="1038"/>
      <c r="Z102" s="1038"/>
      <c r="AA102" s="1037"/>
      <c r="AB102" s="1038"/>
      <c r="AC102" s="1038"/>
      <c r="AD102" s="1037"/>
      <c r="AE102" s="1038"/>
      <c r="AF102" s="1038"/>
      <c r="AG102" s="707"/>
      <c r="AH102" s="707"/>
      <c r="AI102" s="707"/>
      <c r="AJ102" s="707"/>
      <c r="AK102" s="707"/>
      <c r="AL102" s="707"/>
      <c r="AM102" s="707"/>
      <c r="AN102" s="77"/>
      <c r="AO102" s="77"/>
      <c r="AP102" s="77"/>
    </row>
    <row r="103" spans="2:42" ht="11.25" customHeight="1" x14ac:dyDescent="0.2">
      <c r="B103" s="11"/>
      <c r="C103" s="1073"/>
      <c r="D103" s="1073"/>
      <c r="E103" s="1026"/>
      <c r="F103" s="1026"/>
      <c r="G103" s="1073"/>
      <c r="H103" s="1026"/>
      <c r="I103" s="1026"/>
      <c r="J103" s="1073"/>
      <c r="K103" s="1026"/>
      <c r="L103" s="1026"/>
      <c r="M103" s="1073"/>
      <c r="N103" s="1026"/>
      <c r="O103" s="1026"/>
      <c r="P103" s="707"/>
      <c r="Q103" s="707"/>
      <c r="R103" s="707"/>
      <c r="S103" s="707"/>
      <c r="T103" s="1036"/>
      <c r="U103" s="1037"/>
      <c r="V103" s="1038"/>
      <c r="W103" s="1038"/>
      <c r="X103" s="1037"/>
      <c r="Y103" s="1038"/>
      <c r="Z103" s="1038"/>
      <c r="AA103" s="1037"/>
      <c r="AB103" s="1038"/>
      <c r="AC103" s="1038"/>
      <c r="AD103" s="1037"/>
      <c r="AE103" s="1038"/>
      <c r="AF103" s="1038"/>
      <c r="AG103" s="707"/>
      <c r="AH103" s="707"/>
      <c r="AI103" s="707"/>
      <c r="AJ103" s="707"/>
      <c r="AK103" s="707"/>
      <c r="AL103" s="707"/>
      <c r="AM103" s="707"/>
      <c r="AN103" s="77"/>
      <c r="AO103" s="77"/>
      <c r="AP103" s="77"/>
    </row>
    <row r="104" spans="2:42" ht="12.75" customHeight="1" x14ac:dyDescent="0.2">
      <c r="B104" s="11"/>
      <c r="C104" s="1073"/>
      <c r="D104" s="1073"/>
      <c r="E104" s="1026"/>
      <c r="F104" s="1026"/>
      <c r="G104" s="1073"/>
      <c r="H104" s="1026"/>
      <c r="I104" s="1026"/>
      <c r="J104" s="1073"/>
      <c r="K104" s="1026"/>
      <c r="L104" s="1026"/>
      <c r="M104" s="1073"/>
      <c r="N104" s="1026"/>
      <c r="O104" s="1026"/>
      <c r="P104" s="707"/>
      <c r="Q104" s="707"/>
      <c r="R104" s="707"/>
      <c r="S104" s="707"/>
      <c r="T104" s="1036"/>
      <c r="U104" s="1037"/>
      <c r="V104" s="1038"/>
      <c r="W104" s="1038"/>
      <c r="X104" s="1037"/>
      <c r="Y104" s="1038"/>
      <c r="Z104" s="1038"/>
      <c r="AA104" s="1037"/>
      <c r="AB104" s="1038"/>
      <c r="AC104" s="1038"/>
      <c r="AD104" s="1037"/>
      <c r="AE104" s="1038"/>
      <c r="AF104" s="1038"/>
      <c r="AG104" s="707"/>
      <c r="AH104" s="707"/>
      <c r="AI104" s="707"/>
      <c r="AJ104" s="707"/>
      <c r="AK104" s="707"/>
      <c r="AL104" s="707"/>
      <c r="AM104" s="707"/>
      <c r="AN104" s="77"/>
      <c r="AO104" s="77"/>
      <c r="AP104" s="77"/>
    </row>
    <row r="105" spans="2:42" ht="14.25" customHeight="1" x14ac:dyDescent="0.2">
      <c r="B105" s="11"/>
      <c r="C105" s="1073"/>
      <c r="D105" s="1073"/>
      <c r="E105" s="1026"/>
      <c r="F105" s="1026"/>
      <c r="G105" s="1073"/>
      <c r="H105" s="1026"/>
      <c r="I105" s="1026"/>
      <c r="J105" s="1073"/>
      <c r="K105" s="1026"/>
      <c r="L105" s="1026"/>
      <c r="M105" s="1073"/>
      <c r="N105" s="1026"/>
      <c r="O105" s="1026"/>
      <c r="P105" s="1073"/>
      <c r="Q105" s="707"/>
      <c r="R105" s="707"/>
      <c r="S105" s="707"/>
      <c r="T105" s="1036"/>
      <c r="U105" s="1037"/>
      <c r="V105" s="1038"/>
      <c r="W105" s="1038"/>
      <c r="X105" s="1037"/>
      <c r="Y105" s="1038"/>
      <c r="Z105" s="1038"/>
      <c r="AA105" s="1037"/>
      <c r="AB105" s="1038"/>
      <c r="AC105" s="1038"/>
      <c r="AD105" s="1037"/>
      <c r="AE105" s="1038"/>
      <c r="AF105" s="1038"/>
      <c r="AG105" s="707"/>
      <c r="AH105" s="707"/>
      <c r="AI105" s="707"/>
      <c r="AJ105" s="707"/>
      <c r="AK105" s="707"/>
      <c r="AL105" s="707"/>
      <c r="AM105" s="707"/>
      <c r="AN105" s="77"/>
      <c r="AO105" s="77"/>
      <c r="AP105" s="77"/>
    </row>
    <row r="106" spans="2:42" ht="12.75" customHeight="1" x14ac:dyDescent="0.2">
      <c r="B106" s="11"/>
      <c r="C106" s="1073"/>
      <c r="D106" s="1073"/>
      <c r="E106" s="1026"/>
      <c r="F106" s="1026"/>
      <c r="G106" s="1073"/>
      <c r="H106" s="1026"/>
      <c r="I106" s="1026"/>
      <c r="J106" s="1073"/>
      <c r="K106" s="1026"/>
      <c r="L106" s="1026"/>
      <c r="M106" s="1073"/>
      <c r="N106" s="1026"/>
      <c r="O106" s="1026"/>
      <c r="P106" s="707"/>
      <c r="Q106" s="707"/>
      <c r="R106" s="707"/>
      <c r="S106" s="707"/>
      <c r="T106" s="1036"/>
      <c r="U106" s="1037"/>
      <c r="V106" s="1038"/>
      <c r="W106" s="1038"/>
      <c r="X106" s="1037"/>
      <c r="Y106" s="1038"/>
      <c r="Z106" s="1038"/>
      <c r="AA106" s="1037"/>
      <c r="AB106" s="1038"/>
      <c r="AC106" s="1038"/>
      <c r="AD106" s="1037"/>
      <c r="AE106" s="1038"/>
      <c r="AF106" s="1038"/>
      <c r="AG106" s="707"/>
      <c r="AH106" s="707"/>
      <c r="AI106" s="707"/>
      <c r="AJ106" s="707"/>
      <c r="AK106" s="707"/>
      <c r="AL106" s="707"/>
      <c r="AM106" s="707"/>
      <c r="AN106" s="77"/>
      <c r="AO106" s="77"/>
      <c r="AP106" s="77"/>
    </row>
    <row r="107" spans="2:42" ht="12.75" customHeight="1" x14ac:dyDescent="0.2">
      <c r="B107" s="11"/>
      <c r="C107" s="1041"/>
      <c r="D107" s="1073"/>
      <c r="E107" s="1026"/>
      <c r="F107" s="1026"/>
      <c r="G107" s="1073"/>
      <c r="H107" s="1026"/>
      <c r="I107" s="1026"/>
      <c r="J107" s="1073"/>
      <c r="K107" s="1026"/>
      <c r="L107" s="1026"/>
      <c r="M107" s="1073"/>
      <c r="N107" s="1026"/>
      <c r="O107" s="1026"/>
      <c r="P107" s="1073"/>
      <c r="Q107" s="707"/>
      <c r="R107" s="707"/>
      <c r="S107" s="707"/>
      <c r="T107" s="1036"/>
      <c r="U107" s="1037"/>
      <c r="V107" s="1038"/>
      <c r="W107" s="1038"/>
      <c r="X107" s="1037"/>
      <c r="Y107" s="1038"/>
      <c r="Z107" s="1038"/>
      <c r="AA107" s="1037"/>
      <c r="AB107" s="1038"/>
      <c r="AC107" s="1038"/>
      <c r="AD107" s="1037"/>
      <c r="AE107" s="1038"/>
      <c r="AF107" s="1038"/>
      <c r="AG107" s="707"/>
      <c r="AH107" s="707"/>
      <c r="AI107" s="707"/>
      <c r="AJ107" s="707"/>
      <c r="AK107" s="707"/>
      <c r="AL107" s="707"/>
      <c r="AM107" s="707"/>
      <c r="AN107" s="77"/>
      <c r="AO107" s="77"/>
      <c r="AP107" s="77"/>
    </row>
    <row r="108" spans="2:42" ht="14.25" customHeight="1" x14ac:dyDescent="0.2">
      <c r="B108" s="11"/>
      <c r="C108" s="1073"/>
      <c r="D108" s="1073"/>
      <c r="E108" s="1026"/>
      <c r="F108" s="1026"/>
      <c r="G108" s="1073"/>
      <c r="H108" s="1026"/>
      <c r="I108" s="1026"/>
      <c r="J108" s="1073"/>
      <c r="K108" s="1026"/>
      <c r="L108" s="1026"/>
      <c r="M108" s="1073"/>
      <c r="N108" s="1026"/>
      <c r="O108" s="1026"/>
      <c r="P108" s="707"/>
      <c r="Q108" s="707"/>
      <c r="R108" s="707"/>
      <c r="S108" s="707"/>
      <c r="T108" s="1036"/>
      <c r="U108" s="1037"/>
      <c r="V108" s="1038"/>
      <c r="W108" s="1038"/>
      <c r="X108" s="1037"/>
      <c r="Y108" s="1038"/>
      <c r="Z108" s="1038"/>
      <c r="AA108" s="1037"/>
      <c r="AB108" s="1038"/>
      <c r="AC108" s="1038"/>
      <c r="AD108" s="1037"/>
      <c r="AE108" s="1038"/>
      <c r="AF108" s="1038"/>
      <c r="AG108" s="707"/>
      <c r="AH108" s="707"/>
      <c r="AI108" s="707"/>
      <c r="AJ108" s="707"/>
      <c r="AK108" s="707"/>
      <c r="AL108" s="707"/>
      <c r="AM108" s="707"/>
      <c r="AN108" s="77"/>
      <c r="AO108" s="77"/>
      <c r="AP108" s="77"/>
    </row>
    <row r="109" spans="2:42" ht="11.25" customHeight="1" x14ac:dyDescent="0.2">
      <c r="B109" s="11"/>
      <c r="C109" s="1073"/>
      <c r="D109" s="1073"/>
      <c r="E109" s="1026"/>
      <c r="F109" s="1026"/>
      <c r="G109" s="1073"/>
      <c r="H109" s="1026"/>
      <c r="I109" s="1026"/>
      <c r="J109" s="1073"/>
      <c r="K109" s="1026"/>
      <c r="L109" s="1026"/>
      <c r="M109" s="1073"/>
      <c r="N109" s="1026"/>
      <c r="O109" s="1026"/>
      <c r="P109" s="707"/>
      <c r="Q109" s="707"/>
      <c r="R109" s="707"/>
      <c r="S109" s="707"/>
      <c r="T109" s="1036"/>
      <c r="U109" s="1037"/>
      <c r="V109" s="1038"/>
      <c r="W109" s="1038"/>
      <c r="X109" s="1037"/>
      <c r="Y109" s="1038"/>
      <c r="Z109" s="1038"/>
      <c r="AA109" s="1037"/>
      <c r="AB109" s="1038"/>
      <c r="AC109" s="1038"/>
      <c r="AD109" s="1037"/>
      <c r="AE109" s="1038"/>
      <c r="AF109" s="1038"/>
      <c r="AG109" s="707"/>
      <c r="AH109" s="707"/>
      <c r="AI109" s="707"/>
      <c r="AJ109" s="707"/>
      <c r="AK109" s="707"/>
      <c r="AL109" s="707"/>
      <c r="AM109" s="707"/>
      <c r="AN109" s="77"/>
      <c r="AO109" s="77"/>
      <c r="AP109" s="77"/>
    </row>
    <row r="110" spans="2:42" ht="14.25" customHeight="1" x14ac:dyDescent="0.2">
      <c r="B110" s="11"/>
      <c r="C110" s="1073"/>
      <c r="D110" s="1073"/>
      <c r="E110" s="1026"/>
      <c r="F110" s="1026"/>
      <c r="G110" s="1073"/>
      <c r="H110" s="1026"/>
      <c r="I110" s="1026"/>
      <c r="J110" s="1073"/>
      <c r="K110" s="1026"/>
      <c r="L110" s="1026"/>
      <c r="M110" s="1073"/>
      <c r="N110" s="1026"/>
      <c r="O110" s="1026"/>
      <c r="P110" s="707"/>
      <c r="Q110" s="707"/>
      <c r="R110" s="707"/>
      <c r="S110" s="707"/>
      <c r="T110" s="1036"/>
      <c r="U110" s="1037"/>
      <c r="V110" s="1038"/>
      <c r="W110" s="1038"/>
      <c r="X110" s="1037"/>
      <c r="Y110" s="1038"/>
      <c r="Z110" s="1038"/>
      <c r="AA110" s="1037"/>
      <c r="AB110" s="1038"/>
      <c r="AC110" s="1038"/>
      <c r="AD110" s="1037"/>
      <c r="AE110" s="1038"/>
      <c r="AF110" s="1038"/>
      <c r="AG110" s="707"/>
      <c r="AH110" s="707"/>
      <c r="AI110" s="707"/>
      <c r="AJ110" s="707"/>
      <c r="AK110" s="707"/>
      <c r="AL110" s="707"/>
      <c r="AM110" s="707"/>
      <c r="AN110" s="77"/>
      <c r="AO110" s="77"/>
      <c r="AP110" s="77"/>
    </row>
    <row r="111" spans="2:42" ht="10.5" customHeight="1" x14ac:dyDescent="0.2">
      <c r="B111" s="11"/>
      <c r="C111" s="1073"/>
      <c r="D111" s="1073"/>
      <c r="E111" s="1026"/>
      <c r="F111" s="1026"/>
      <c r="G111" s="1073"/>
      <c r="H111" s="1026"/>
      <c r="I111" s="1026"/>
      <c r="J111" s="1073"/>
      <c r="K111" s="1026"/>
      <c r="L111" s="1026"/>
      <c r="M111" s="1073"/>
      <c r="N111" s="1026"/>
      <c r="O111" s="1026"/>
      <c r="P111" s="1073"/>
      <c r="Q111" s="707"/>
      <c r="R111" s="707"/>
      <c r="S111" s="707"/>
      <c r="T111" s="1036"/>
      <c r="U111" s="1037"/>
      <c r="V111" s="1038"/>
      <c r="W111" s="1038"/>
      <c r="X111" s="1037"/>
      <c r="Y111" s="1038"/>
      <c r="Z111" s="1038"/>
      <c r="AA111" s="1037"/>
      <c r="AB111" s="1038"/>
      <c r="AC111" s="1038"/>
      <c r="AD111" s="1037"/>
      <c r="AE111" s="1037"/>
      <c r="AF111" s="1037"/>
      <c r="AG111" s="707"/>
      <c r="AH111" s="707"/>
      <c r="AI111" s="707"/>
      <c r="AJ111" s="707"/>
      <c r="AK111" s="707"/>
      <c r="AL111" s="707"/>
      <c r="AM111" s="707"/>
      <c r="AN111" s="77"/>
      <c r="AO111" s="77"/>
      <c r="AP111" s="77"/>
    </row>
    <row r="112" spans="2:42" ht="11.25" customHeight="1" x14ac:dyDescent="0.2">
      <c r="B112" s="11"/>
      <c r="C112" s="1073"/>
      <c r="D112" s="1073"/>
      <c r="E112" s="1026"/>
      <c r="F112" s="1026"/>
      <c r="G112" s="1073"/>
      <c r="H112" s="1026"/>
      <c r="I112" s="1026"/>
      <c r="J112" s="1073"/>
      <c r="K112" s="1026"/>
      <c r="L112" s="1026"/>
      <c r="M112" s="1073"/>
      <c r="N112" s="1026"/>
      <c r="O112" s="1026"/>
      <c r="P112" s="1073"/>
      <c r="Q112" s="707"/>
      <c r="R112" s="707"/>
      <c r="S112" s="707"/>
      <c r="T112" s="1036"/>
      <c r="U112" s="1037"/>
      <c r="V112" s="1038"/>
      <c r="W112" s="1038"/>
      <c r="X112" s="1037"/>
      <c r="Y112" s="1037"/>
      <c r="Z112" s="1037"/>
      <c r="AA112" s="1037"/>
      <c r="AB112" s="1037"/>
      <c r="AC112" s="1037"/>
      <c r="AD112" s="1037"/>
      <c r="AE112" s="1037"/>
      <c r="AF112" s="1037"/>
      <c r="AG112" s="707"/>
      <c r="AH112" s="707"/>
      <c r="AI112" s="707"/>
      <c r="AJ112" s="707"/>
      <c r="AK112" s="707"/>
      <c r="AL112" s="707"/>
      <c r="AM112" s="707"/>
      <c r="AN112" s="77"/>
      <c r="AO112" s="77"/>
      <c r="AP112" s="77"/>
    </row>
    <row r="113" spans="2:60" ht="13.5" customHeight="1" x14ac:dyDescent="0.2">
      <c r="B113" s="11"/>
      <c r="C113" s="1073"/>
      <c r="D113" s="1073"/>
      <c r="E113" s="1026"/>
      <c r="F113" s="1026"/>
      <c r="G113" s="1073"/>
      <c r="H113" s="1026"/>
      <c r="I113" s="1026"/>
      <c r="J113" s="1073"/>
      <c r="K113" s="1026"/>
      <c r="L113" s="1026"/>
      <c r="M113" s="1073"/>
      <c r="N113" s="1026"/>
      <c r="O113" s="1026"/>
      <c r="P113" s="707"/>
      <c r="Q113" s="707"/>
      <c r="R113" s="707"/>
      <c r="S113" s="707"/>
      <c r="T113" s="1036"/>
      <c r="U113" s="1037"/>
      <c r="V113" s="1038"/>
      <c r="W113" s="1038"/>
      <c r="X113" s="1037"/>
      <c r="Y113" s="1038"/>
      <c r="Z113" s="1038"/>
      <c r="AA113" s="1037"/>
      <c r="AB113" s="1038"/>
      <c r="AC113" s="1038"/>
      <c r="AD113" s="1037"/>
      <c r="AE113" s="1038"/>
      <c r="AF113" s="1038"/>
      <c r="AG113" s="707"/>
      <c r="AH113" s="707"/>
      <c r="AI113" s="707"/>
      <c r="AJ113" s="707"/>
      <c r="AK113" s="707"/>
      <c r="AL113" s="707"/>
      <c r="AM113" s="707"/>
      <c r="AN113" s="77"/>
      <c r="AO113" s="77"/>
      <c r="AP113" s="77"/>
    </row>
    <row r="114" spans="2:60" ht="15" customHeight="1" x14ac:dyDescent="0.2">
      <c r="B114" s="11"/>
      <c r="C114" s="1073"/>
      <c r="D114" s="1073"/>
      <c r="E114" s="1026"/>
      <c r="F114" s="1026"/>
      <c r="G114" s="1073"/>
      <c r="H114" s="1026"/>
      <c r="I114" s="1026"/>
      <c r="J114" s="1073"/>
      <c r="K114" s="1026"/>
      <c r="L114" s="1026"/>
      <c r="M114" s="1073"/>
      <c r="N114" s="1026"/>
      <c r="O114" s="1026"/>
      <c r="P114" s="707"/>
      <c r="Q114" s="707"/>
      <c r="R114" s="707"/>
      <c r="S114" s="707"/>
      <c r="T114" s="1036"/>
      <c r="U114" s="1037"/>
      <c r="V114" s="1037"/>
      <c r="W114" s="1037"/>
      <c r="X114" s="1037"/>
      <c r="Y114" s="1037"/>
      <c r="Z114" s="1037"/>
      <c r="AA114" s="1037"/>
      <c r="AB114" s="1037"/>
      <c r="AC114" s="1037"/>
      <c r="AD114" s="1037"/>
      <c r="AE114" s="1038"/>
      <c r="AF114" s="1038"/>
      <c r="AG114" s="707"/>
      <c r="AH114" s="707"/>
      <c r="AI114" s="707"/>
      <c r="AJ114" s="707"/>
      <c r="AK114" s="707"/>
      <c r="AL114" s="707"/>
      <c r="AM114" s="707"/>
      <c r="AN114" s="77"/>
      <c r="AO114" s="77"/>
      <c r="AP114" s="77"/>
    </row>
    <row r="115" spans="2:60" ht="12.75" customHeight="1" x14ac:dyDescent="0.2">
      <c r="B115" s="11"/>
      <c r="C115" s="1073"/>
      <c r="D115" s="1073"/>
      <c r="E115" s="1073"/>
      <c r="F115" s="1073"/>
      <c r="G115" s="1073"/>
      <c r="H115" s="1073"/>
      <c r="I115" s="1073"/>
      <c r="J115" s="1073"/>
      <c r="K115" s="1073"/>
      <c r="L115" s="1073"/>
      <c r="M115" s="1073"/>
      <c r="N115" s="1073"/>
      <c r="O115" s="1073"/>
      <c r="P115" s="707"/>
      <c r="Q115" s="707"/>
      <c r="R115" s="707"/>
      <c r="S115" s="707"/>
      <c r="T115" s="1036"/>
      <c r="U115" s="1037"/>
      <c r="V115" s="1038"/>
      <c r="W115" s="1038"/>
      <c r="X115" s="1037"/>
      <c r="Y115" s="1038"/>
      <c r="Z115" s="1038"/>
      <c r="AA115" s="1037"/>
      <c r="AB115" s="1038"/>
      <c r="AC115" s="1038"/>
      <c r="AD115" s="1037"/>
      <c r="AE115" s="1038"/>
      <c r="AF115" s="1038"/>
      <c r="AG115" s="707"/>
      <c r="AH115" s="707"/>
      <c r="AI115" s="707"/>
      <c r="AJ115" s="707"/>
      <c r="AK115" s="707"/>
      <c r="AL115" s="707"/>
      <c r="AM115" s="707"/>
      <c r="AN115" s="77"/>
      <c r="AO115" s="77"/>
      <c r="AP115" s="77"/>
    </row>
    <row r="116" spans="2:60" x14ac:dyDescent="0.2">
      <c r="B116" s="11"/>
      <c r="C116" s="1041"/>
      <c r="D116" s="1076"/>
      <c r="E116" s="1076"/>
      <c r="F116" s="1076"/>
      <c r="G116" s="1076"/>
      <c r="H116" s="1076"/>
      <c r="I116" s="1076"/>
      <c r="J116" s="1076"/>
      <c r="K116" s="1076"/>
      <c r="L116" s="1076"/>
      <c r="M116" s="1076"/>
      <c r="N116" s="1076"/>
      <c r="O116" s="1076"/>
      <c r="P116" s="707"/>
      <c r="Q116" s="707"/>
      <c r="R116" s="707"/>
      <c r="S116" s="707"/>
      <c r="T116" s="1047"/>
      <c r="U116" s="1047"/>
      <c r="V116" s="1048"/>
      <c r="W116" s="1048"/>
      <c r="X116" s="1047"/>
      <c r="Y116" s="1048"/>
      <c r="Z116" s="1048"/>
      <c r="AA116" s="1047"/>
      <c r="AB116" s="1048"/>
      <c r="AC116" s="1048"/>
      <c r="AD116" s="1047"/>
      <c r="AE116" s="1048"/>
      <c r="AF116" s="1048"/>
      <c r="AG116" s="707"/>
      <c r="AH116" s="707"/>
      <c r="AI116" s="707"/>
      <c r="AJ116" s="707"/>
      <c r="AK116" s="707"/>
      <c r="AL116" s="707"/>
      <c r="AM116" s="707"/>
      <c r="AN116" s="77"/>
      <c r="AO116" s="77"/>
      <c r="AP116" s="77"/>
    </row>
    <row r="117" spans="2:60" ht="11.25" x14ac:dyDescent="0.2">
      <c r="B117" s="11"/>
      <c r="C117" s="707"/>
      <c r="D117" s="707"/>
      <c r="E117" s="707"/>
      <c r="F117" s="707"/>
      <c r="G117" s="707"/>
      <c r="H117" s="707"/>
      <c r="I117" s="707"/>
      <c r="J117" s="707"/>
      <c r="K117" s="707"/>
      <c r="L117" s="707"/>
      <c r="M117" s="707"/>
      <c r="N117" s="707"/>
      <c r="O117" s="707"/>
      <c r="P117" s="707"/>
      <c r="Q117" s="707"/>
      <c r="R117" s="707"/>
      <c r="S117" s="707"/>
      <c r="T117" s="707"/>
      <c r="U117" s="707"/>
      <c r="V117" s="1074"/>
      <c r="W117" s="1074"/>
      <c r="X117" s="1074"/>
      <c r="Y117" s="1074"/>
      <c r="Z117" s="1074"/>
      <c r="AA117" s="1074"/>
      <c r="AB117" s="1074"/>
      <c r="AC117" s="1074"/>
      <c r="AD117" s="1074"/>
      <c r="AE117" s="1074"/>
      <c r="AF117" s="1074"/>
      <c r="AG117" s="707"/>
      <c r="AH117" s="707"/>
      <c r="AI117" s="707"/>
      <c r="AJ117" s="707"/>
      <c r="AK117" s="707"/>
      <c r="AL117" s="707"/>
      <c r="AM117" s="707"/>
      <c r="AN117" s="77"/>
      <c r="AO117" s="77"/>
      <c r="AP117" s="77"/>
    </row>
    <row r="118" spans="2:60" ht="11.25" x14ac:dyDescent="0.2">
      <c r="B118" s="11"/>
      <c r="C118" s="707"/>
      <c r="D118" s="707"/>
      <c r="E118" s="707"/>
      <c r="F118" s="707"/>
      <c r="G118" s="707"/>
      <c r="H118" s="707"/>
      <c r="I118" s="707"/>
      <c r="J118" s="707"/>
      <c r="K118" s="707"/>
      <c r="L118" s="707"/>
      <c r="M118" s="707"/>
      <c r="N118" s="707"/>
      <c r="O118" s="707"/>
      <c r="P118" s="707"/>
      <c r="Q118" s="707"/>
      <c r="R118" s="707"/>
      <c r="S118" s="707"/>
      <c r="T118" s="707"/>
      <c r="U118" s="707"/>
      <c r="V118" s="707"/>
      <c r="W118" s="707"/>
      <c r="X118" s="707"/>
      <c r="Y118" s="707"/>
      <c r="Z118" s="707"/>
      <c r="AA118" s="707"/>
      <c r="AB118" s="707"/>
      <c r="AC118" s="707"/>
      <c r="AD118" s="707"/>
      <c r="AE118" s="707"/>
      <c r="AF118" s="707"/>
      <c r="AG118" s="707"/>
      <c r="AH118" s="707"/>
      <c r="AI118" s="707"/>
      <c r="AJ118" s="707"/>
      <c r="AK118" s="707"/>
      <c r="AL118" s="707"/>
      <c r="AM118" s="707"/>
      <c r="AN118" s="77"/>
      <c r="AO118" s="77"/>
      <c r="AP118" s="77"/>
    </row>
    <row r="119" spans="2:60" ht="11.25" x14ac:dyDescent="0.2">
      <c r="B119" s="11"/>
      <c r="C119" s="1041"/>
      <c r="D119" s="1041"/>
      <c r="E119" s="1041"/>
      <c r="F119" s="1041"/>
      <c r="G119" s="1041"/>
      <c r="H119" s="1041"/>
      <c r="I119" s="1041"/>
      <c r="J119" s="1041"/>
      <c r="K119" s="1041"/>
      <c r="L119" s="1041"/>
      <c r="M119" s="1041"/>
      <c r="N119" s="1041"/>
      <c r="O119" s="1041"/>
      <c r="P119" s="1041"/>
      <c r="Q119" s="707"/>
      <c r="R119" s="707"/>
      <c r="S119" s="707"/>
      <c r="T119" s="707"/>
      <c r="U119" s="707"/>
      <c r="V119" s="707"/>
      <c r="W119" s="707"/>
      <c r="X119" s="707"/>
      <c r="Y119" s="707"/>
      <c r="Z119" s="707"/>
      <c r="AA119" s="707"/>
      <c r="AB119" s="707"/>
      <c r="AC119" s="707"/>
      <c r="AD119" s="707"/>
      <c r="AE119" s="707"/>
      <c r="AF119" s="707"/>
      <c r="AG119" s="707"/>
      <c r="AH119" s="707"/>
      <c r="AI119" s="707"/>
      <c r="AJ119" s="707"/>
      <c r="AK119" s="707"/>
      <c r="AL119" s="707"/>
      <c r="AM119" s="707"/>
      <c r="AN119" s="77"/>
      <c r="AO119" s="77"/>
      <c r="AP119" s="77"/>
    </row>
    <row r="120" spans="2:60" ht="11.25" x14ac:dyDescent="0.2">
      <c r="B120" s="11"/>
      <c r="C120" s="1041"/>
      <c r="D120" s="707"/>
      <c r="E120" s="1026"/>
      <c r="F120" s="1026"/>
      <c r="G120" s="707"/>
      <c r="H120" s="1026"/>
      <c r="I120" s="1026"/>
      <c r="J120" s="707"/>
      <c r="K120" s="1026"/>
      <c r="L120" s="1026"/>
      <c r="M120" s="707"/>
      <c r="N120" s="1026"/>
      <c r="O120" s="1026"/>
      <c r="P120" s="707"/>
      <c r="Q120" s="707"/>
      <c r="R120" s="707"/>
      <c r="S120" s="707"/>
      <c r="T120" s="707"/>
      <c r="U120" s="707"/>
      <c r="V120" s="707"/>
      <c r="W120" s="707"/>
      <c r="X120" s="707"/>
      <c r="Y120" s="707"/>
      <c r="Z120" s="707"/>
      <c r="AA120" s="707"/>
      <c r="AB120" s="707"/>
      <c r="AC120" s="707"/>
      <c r="AD120" s="707"/>
      <c r="AE120" s="707"/>
      <c r="AF120" s="707"/>
      <c r="AG120" s="707"/>
      <c r="AH120" s="707"/>
      <c r="AI120" s="707"/>
      <c r="AJ120" s="707"/>
      <c r="AK120" s="707"/>
      <c r="AL120" s="707"/>
      <c r="AM120" s="707"/>
      <c r="AN120" s="77"/>
      <c r="AO120" s="77"/>
      <c r="AP120" s="77"/>
    </row>
    <row r="121" spans="2:60" ht="11.25" x14ac:dyDescent="0.2">
      <c r="B121" s="11"/>
      <c r="C121" s="1041"/>
      <c r="D121" s="707"/>
      <c r="E121" s="1026"/>
      <c r="F121" s="1026"/>
      <c r="G121" s="707"/>
      <c r="H121" s="1026"/>
      <c r="I121" s="1026"/>
      <c r="J121" s="707"/>
      <c r="K121" s="1026"/>
      <c r="L121" s="1026"/>
      <c r="M121" s="707"/>
      <c r="N121" s="1026"/>
      <c r="O121" s="1026"/>
      <c r="P121" s="707"/>
      <c r="Q121" s="707"/>
      <c r="R121" s="707"/>
      <c r="S121" s="707"/>
      <c r="T121" s="707"/>
      <c r="U121" s="707"/>
      <c r="V121" s="707"/>
      <c r="W121" s="707"/>
      <c r="X121" s="707"/>
      <c r="Y121" s="707"/>
      <c r="Z121" s="707"/>
      <c r="AA121" s="707"/>
      <c r="AB121" s="707"/>
      <c r="AC121" s="707"/>
      <c r="AD121" s="707"/>
      <c r="AE121" s="707"/>
      <c r="AF121" s="707"/>
      <c r="AG121" s="707"/>
      <c r="AH121" s="707"/>
      <c r="AI121" s="707"/>
      <c r="AJ121" s="707"/>
      <c r="AK121" s="707"/>
      <c r="AL121" s="707"/>
      <c r="AM121" s="707"/>
      <c r="AN121" s="77"/>
      <c r="AO121" s="77"/>
      <c r="AP121" s="77"/>
      <c r="AQ121" s="77"/>
      <c r="AR121" s="77"/>
      <c r="AS121" s="77"/>
      <c r="AT121" s="77"/>
      <c r="AU121" s="77"/>
      <c r="AV121" s="77"/>
      <c r="AW121" s="77"/>
      <c r="AX121" s="77"/>
      <c r="AY121" s="77"/>
      <c r="AZ121" s="77"/>
      <c r="BA121" s="77"/>
      <c r="BB121" s="77"/>
      <c r="BC121" s="77"/>
      <c r="BD121" s="77"/>
      <c r="BE121" s="77"/>
      <c r="BF121" s="77"/>
      <c r="BG121" s="77"/>
      <c r="BH121" s="77"/>
    </row>
    <row r="122" spans="2:60" ht="11.25" x14ac:dyDescent="0.2">
      <c r="B122" s="11"/>
      <c r="C122" s="1041"/>
      <c r="D122" s="707"/>
      <c r="E122" s="1026"/>
      <c r="F122" s="1026"/>
      <c r="G122" s="707"/>
      <c r="H122" s="1026"/>
      <c r="I122" s="1026"/>
      <c r="J122" s="707"/>
      <c r="K122" s="1026"/>
      <c r="L122" s="1026"/>
      <c r="M122" s="707"/>
      <c r="N122" s="1026"/>
      <c r="O122" s="1026"/>
      <c r="P122" s="707"/>
      <c r="Q122" s="707"/>
      <c r="R122" s="707"/>
      <c r="S122" s="707"/>
      <c r="T122" s="707"/>
      <c r="U122" s="707"/>
      <c r="V122" s="707"/>
      <c r="W122" s="707"/>
      <c r="X122" s="707"/>
      <c r="Y122" s="707"/>
      <c r="Z122" s="707"/>
      <c r="AA122" s="707"/>
      <c r="AB122" s="707"/>
      <c r="AC122" s="707"/>
      <c r="AD122" s="707"/>
      <c r="AE122" s="707"/>
      <c r="AF122" s="707"/>
      <c r="AG122" s="707"/>
      <c r="AH122" s="707"/>
      <c r="AI122" s="707"/>
      <c r="AJ122" s="707"/>
      <c r="AK122" s="707"/>
      <c r="AL122" s="707"/>
      <c r="AM122" s="707"/>
      <c r="AN122" s="77"/>
      <c r="AO122" s="77"/>
      <c r="AP122" s="77"/>
      <c r="AQ122" s="77"/>
      <c r="AR122" s="77"/>
      <c r="AS122" s="77"/>
      <c r="AT122" s="77"/>
      <c r="AU122" s="77"/>
      <c r="AV122" s="77"/>
      <c r="AW122" s="77"/>
      <c r="AX122" s="77"/>
      <c r="AY122" s="77"/>
      <c r="AZ122" s="77"/>
      <c r="BA122" s="77"/>
      <c r="BB122" s="77"/>
      <c r="BC122" s="77"/>
      <c r="BD122" s="77"/>
      <c r="BE122" s="77"/>
      <c r="BF122" s="77"/>
      <c r="BG122" s="77"/>
      <c r="BH122" s="77"/>
    </row>
    <row r="123" spans="2:60" ht="11.25" x14ac:dyDescent="0.2">
      <c r="B123" s="11"/>
      <c r="C123" s="707"/>
      <c r="D123" s="707"/>
      <c r="E123" s="707"/>
      <c r="F123" s="707"/>
      <c r="G123" s="707"/>
      <c r="H123" s="707"/>
      <c r="I123" s="707"/>
      <c r="J123" s="707"/>
      <c r="K123" s="707"/>
      <c r="L123" s="707"/>
      <c r="M123" s="707"/>
      <c r="N123" s="707"/>
      <c r="O123" s="707"/>
      <c r="P123" s="707"/>
      <c r="Q123" s="707"/>
      <c r="R123" s="707"/>
      <c r="S123" s="707"/>
      <c r="T123" s="707"/>
      <c r="U123" s="707"/>
      <c r="V123" s="707"/>
      <c r="W123" s="707"/>
      <c r="X123" s="707"/>
      <c r="Y123" s="707"/>
      <c r="Z123" s="707"/>
      <c r="AA123" s="707"/>
      <c r="AB123" s="707"/>
      <c r="AC123" s="707"/>
      <c r="AD123" s="707"/>
      <c r="AE123" s="707"/>
      <c r="AF123" s="707"/>
      <c r="AG123" s="707"/>
      <c r="AH123" s="707"/>
      <c r="AI123" s="707"/>
      <c r="AJ123" s="707"/>
      <c r="AK123" s="707"/>
      <c r="AL123" s="707"/>
      <c r="AM123" s="707"/>
      <c r="AN123" s="77"/>
      <c r="AO123" s="77"/>
      <c r="AP123" s="77"/>
      <c r="AQ123" s="77"/>
      <c r="AR123" s="77"/>
      <c r="AS123" s="77"/>
      <c r="AT123" s="77"/>
      <c r="AU123" s="77"/>
      <c r="AV123" s="77"/>
      <c r="AW123" s="77"/>
      <c r="AX123" s="77"/>
      <c r="AY123" s="77"/>
      <c r="AZ123" s="77"/>
      <c r="BA123" s="77"/>
      <c r="BB123" s="77"/>
      <c r="BC123" s="77"/>
      <c r="BD123" s="77"/>
      <c r="BE123" s="77"/>
      <c r="BF123" s="77"/>
      <c r="BG123" s="77"/>
      <c r="BH123" s="77"/>
    </row>
    <row r="124" spans="2:60" ht="11.25" x14ac:dyDescent="0.2">
      <c r="B124" s="11"/>
      <c r="C124" s="707"/>
      <c r="D124" s="707"/>
      <c r="E124" s="707"/>
      <c r="F124" s="707"/>
      <c r="G124" s="707"/>
      <c r="H124" s="707"/>
      <c r="I124" s="707"/>
      <c r="J124" s="707"/>
      <c r="K124" s="707"/>
      <c r="L124" s="707"/>
      <c r="M124" s="707"/>
      <c r="N124" s="707"/>
      <c r="O124" s="707"/>
      <c r="P124" s="707"/>
      <c r="Q124" s="707"/>
      <c r="R124" s="707"/>
      <c r="S124" s="707"/>
      <c r="T124" s="707"/>
      <c r="U124" s="707"/>
      <c r="V124" s="707"/>
      <c r="W124" s="707"/>
      <c r="X124" s="707"/>
      <c r="Y124" s="707"/>
      <c r="Z124" s="707"/>
      <c r="AA124" s="707"/>
      <c r="AB124" s="707"/>
      <c r="AC124" s="707"/>
      <c r="AD124" s="707"/>
      <c r="AE124" s="707"/>
      <c r="AF124" s="707"/>
      <c r="AG124" s="707"/>
      <c r="AH124" s="707"/>
      <c r="AI124" s="707"/>
      <c r="AJ124" s="707"/>
      <c r="AK124" s="707"/>
      <c r="AL124" s="707"/>
      <c r="AM124" s="707"/>
      <c r="AN124" s="77"/>
      <c r="AO124" s="77"/>
      <c r="AP124" s="77"/>
      <c r="AQ124" s="77"/>
      <c r="AR124" s="77"/>
      <c r="AS124" s="77"/>
      <c r="AT124" s="77"/>
      <c r="AU124" s="77"/>
      <c r="AV124" s="77"/>
      <c r="AW124" s="77"/>
      <c r="AX124" s="77"/>
      <c r="AY124" s="77"/>
      <c r="AZ124" s="77"/>
      <c r="BA124" s="77"/>
      <c r="BB124" s="77"/>
      <c r="BC124" s="77"/>
      <c r="BD124" s="77"/>
      <c r="BE124" s="77"/>
      <c r="BF124" s="77"/>
      <c r="BG124" s="77"/>
      <c r="BH124" s="77"/>
    </row>
    <row r="125" spans="2:60" ht="11.25" x14ac:dyDescent="0.2">
      <c r="B125" s="11"/>
      <c r="C125" s="707"/>
      <c r="D125" s="707"/>
      <c r="E125" s="707"/>
      <c r="F125" s="707"/>
      <c r="G125" s="707"/>
      <c r="H125" s="707"/>
      <c r="I125" s="707"/>
      <c r="J125" s="707"/>
      <c r="K125" s="707"/>
      <c r="L125" s="707"/>
      <c r="M125" s="707"/>
      <c r="N125" s="707"/>
      <c r="O125" s="707"/>
      <c r="P125" s="707"/>
      <c r="Q125" s="707"/>
      <c r="R125" s="707"/>
      <c r="S125" s="707"/>
      <c r="T125" s="707"/>
      <c r="U125" s="707"/>
      <c r="V125" s="707"/>
      <c r="W125" s="707"/>
      <c r="X125" s="707"/>
      <c r="Y125" s="707"/>
      <c r="Z125" s="707"/>
      <c r="AA125" s="707"/>
      <c r="AB125" s="707"/>
      <c r="AC125" s="707"/>
      <c r="AD125" s="707"/>
      <c r="AE125" s="707"/>
      <c r="AF125" s="707"/>
      <c r="AG125" s="707"/>
      <c r="AH125" s="707"/>
      <c r="AI125" s="707"/>
      <c r="AJ125" s="707"/>
      <c r="AK125" s="707"/>
      <c r="AL125" s="707"/>
      <c r="AM125" s="707"/>
      <c r="AN125" s="77"/>
      <c r="AO125" s="77"/>
      <c r="AP125" s="77"/>
      <c r="AQ125" s="77"/>
      <c r="AR125" s="77"/>
      <c r="AS125" s="77"/>
      <c r="AT125" s="77"/>
      <c r="AU125" s="77"/>
      <c r="AV125" s="77"/>
      <c r="AW125" s="77"/>
      <c r="AX125" s="77"/>
      <c r="AY125" s="77"/>
      <c r="AZ125" s="77"/>
      <c r="BA125" s="77"/>
      <c r="BB125" s="77"/>
      <c r="BC125" s="77"/>
      <c r="BD125" s="77"/>
      <c r="BE125" s="77"/>
      <c r="BF125" s="77"/>
      <c r="BG125" s="77"/>
      <c r="BH125" s="77"/>
    </row>
    <row r="126" spans="2:60" ht="11.25" x14ac:dyDescent="0.2">
      <c r="B126" s="11"/>
      <c r="C126" s="707"/>
      <c r="D126" s="707"/>
      <c r="E126" s="707"/>
      <c r="F126" s="707"/>
      <c r="G126" s="707"/>
      <c r="H126" s="707"/>
      <c r="I126" s="707"/>
      <c r="J126" s="707"/>
      <c r="K126" s="707"/>
      <c r="L126" s="707"/>
      <c r="M126" s="707"/>
      <c r="N126" s="707"/>
      <c r="O126" s="707"/>
      <c r="P126" s="707"/>
      <c r="Q126" s="707"/>
      <c r="R126" s="707"/>
      <c r="S126" s="707"/>
      <c r="T126" s="707"/>
      <c r="U126" s="707"/>
      <c r="V126" s="707"/>
      <c r="W126" s="707"/>
      <c r="X126" s="707"/>
      <c r="Y126" s="707"/>
      <c r="Z126" s="707"/>
      <c r="AA126" s="707"/>
      <c r="AB126" s="707"/>
      <c r="AC126" s="707"/>
      <c r="AD126" s="707"/>
      <c r="AE126" s="707"/>
      <c r="AF126" s="707"/>
      <c r="AG126" s="707"/>
      <c r="AH126" s="707"/>
      <c r="AI126" s="707"/>
      <c r="AJ126" s="707"/>
      <c r="AK126" s="707"/>
      <c r="AL126" s="707"/>
      <c r="AM126" s="707"/>
      <c r="AN126" s="77"/>
      <c r="AO126" s="77"/>
      <c r="AP126" s="77"/>
      <c r="AQ126" s="77"/>
      <c r="AR126" s="77"/>
      <c r="AS126" s="77"/>
      <c r="AT126" s="77"/>
      <c r="AU126" s="77"/>
      <c r="AV126" s="77"/>
      <c r="AW126" s="77"/>
      <c r="AX126" s="77"/>
      <c r="AY126" s="77"/>
      <c r="AZ126" s="77"/>
      <c r="BA126" s="77"/>
      <c r="BB126" s="77"/>
      <c r="BC126" s="77"/>
      <c r="BD126" s="77"/>
      <c r="BE126" s="77"/>
      <c r="BF126" s="77"/>
      <c r="BG126" s="77"/>
      <c r="BH126" s="77"/>
    </row>
    <row r="127" spans="2:60" ht="11.25" x14ac:dyDescent="0.2">
      <c r="B127" s="11"/>
      <c r="C127" s="707"/>
      <c r="D127" s="707"/>
      <c r="E127" s="707"/>
      <c r="F127" s="707"/>
      <c r="G127" s="707"/>
      <c r="H127" s="707"/>
      <c r="I127" s="707"/>
      <c r="J127" s="707"/>
      <c r="K127" s="707"/>
      <c r="L127" s="707"/>
      <c r="M127" s="707"/>
      <c r="N127" s="707"/>
      <c r="O127" s="707"/>
      <c r="P127" s="707"/>
      <c r="Q127" s="707"/>
      <c r="R127" s="707"/>
      <c r="S127" s="707"/>
      <c r="T127" s="707"/>
      <c r="U127" s="707"/>
      <c r="V127" s="707"/>
      <c r="W127" s="707"/>
      <c r="X127" s="707"/>
      <c r="Y127" s="707"/>
      <c r="Z127" s="707"/>
      <c r="AA127" s="707"/>
      <c r="AB127" s="707"/>
      <c r="AC127" s="707"/>
      <c r="AD127" s="707"/>
      <c r="AE127" s="707"/>
      <c r="AF127" s="707"/>
      <c r="AG127" s="707"/>
      <c r="AH127" s="707"/>
      <c r="AI127" s="707"/>
      <c r="AJ127" s="707"/>
      <c r="AK127" s="707"/>
      <c r="AL127" s="707"/>
      <c r="AM127" s="707"/>
      <c r="AN127" s="77"/>
      <c r="AO127" s="77"/>
      <c r="AP127" s="77"/>
      <c r="AQ127" s="77"/>
      <c r="AR127" s="77"/>
      <c r="AS127" s="77"/>
      <c r="AT127" s="77"/>
      <c r="AU127" s="77"/>
      <c r="AV127" s="77"/>
      <c r="AW127" s="77"/>
      <c r="AX127" s="77"/>
      <c r="AY127" s="77"/>
      <c r="AZ127" s="77"/>
      <c r="BA127" s="77"/>
      <c r="BB127" s="77"/>
      <c r="BC127" s="77"/>
      <c r="BD127" s="77"/>
      <c r="BE127" s="77"/>
      <c r="BF127" s="77"/>
      <c r="BG127" s="77"/>
      <c r="BH127" s="77"/>
    </row>
    <row r="128" spans="2:60" ht="11.25" x14ac:dyDescent="0.2">
      <c r="B128" s="11"/>
      <c r="C128" s="707"/>
      <c r="D128" s="707"/>
      <c r="E128" s="707"/>
      <c r="F128" s="707"/>
      <c r="G128" s="707"/>
      <c r="H128" s="707"/>
      <c r="I128" s="707"/>
      <c r="J128" s="707"/>
      <c r="K128" s="707"/>
      <c r="L128" s="707"/>
      <c r="M128" s="707"/>
      <c r="N128" s="707"/>
      <c r="O128" s="707"/>
      <c r="P128" s="707"/>
      <c r="Q128" s="707"/>
      <c r="R128" s="707"/>
      <c r="S128" s="707"/>
      <c r="T128" s="707"/>
      <c r="U128" s="707"/>
      <c r="V128" s="707"/>
      <c r="W128" s="707"/>
      <c r="X128" s="707"/>
      <c r="Y128" s="707"/>
      <c r="Z128" s="707"/>
      <c r="AA128" s="707"/>
      <c r="AB128" s="707"/>
      <c r="AC128" s="707"/>
      <c r="AD128" s="707"/>
      <c r="AE128" s="707"/>
      <c r="AF128" s="707"/>
      <c r="AG128" s="707"/>
      <c r="AH128" s="707"/>
      <c r="AI128" s="707"/>
      <c r="AJ128" s="707"/>
      <c r="AK128" s="707"/>
      <c r="AL128" s="707"/>
      <c r="AM128" s="707"/>
      <c r="AN128" s="77"/>
      <c r="AO128" s="77"/>
      <c r="AP128" s="77"/>
      <c r="AQ128" s="77"/>
      <c r="AR128" s="77"/>
      <c r="AS128" s="77"/>
      <c r="AT128" s="77"/>
      <c r="AU128" s="77"/>
      <c r="AV128" s="77"/>
      <c r="AW128" s="77"/>
      <c r="AX128" s="77"/>
      <c r="AY128" s="77"/>
      <c r="AZ128" s="77"/>
      <c r="BA128" s="77"/>
      <c r="BB128" s="77"/>
      <c r="BC128" s="77"/>
      <c r="BD128" s="77"/>
      <c r="BE128" s="77"/>
      <c r="BF128" s="77"/>
      <c r="BG128" s="77"/>
      <c r="BH128" s="77"/>
    </row>
    <row r="129" spans="2:60" ht="11.25" x14ac:dyDescent="0.2">
      <c r="B129" s="11"/>
      <c r="C129" s="707"/>
      <c r="D129" s="707"/>
      <c r="E129" s="707"/>
      <c r="F129" s="707"/>
      <c r="G129" s="707"/>
      <c r="H129" s="707"/>
      <c r="I129" s="707"/>
      <c r="J129" s="707"/>
      <c r="K129" s="707"/>
      <c r="L129" s="707"/>
      <c r="M129" s="707"/>
      <c r="N129" s="707"/>
      <c r="O129" s="707"/>
      <c r="P129" s="707"/>
      <c r="Q129" s="707"/>
      <c r="R129" s="707"/>
      <c r="S129" s="707"/>
      <c r="T129" s="707"/>
      <c r="U129" s="707"/>
      <c r="V129" s="707"/>
      <c r="W129" s="707"/>
      <c r="X129" s="707"/>
      <c r="Y129" s="707"/>
      <c r="Z129" s="707"/>
      <c r="AA129" s="707"/>
      <c r="AB129" s="707"/>
      <c r="AC129" s="707"/>
      <c r="AD129" s="707"/>
      <c r="AE129" s="707"/>
      <c r="AF129" s="707"/>
      <c r="AG129" s="707"/>
      <c r="AH129" s="707"/>
      <c r="AI129" s="707"/>
      <c r="AJ129" s="707"/>
      <c r="AK129" s="707"/>
      <c r="AL129" s="707"/>
      <c r="AM129" s="707"/>
      <c r="AN129" s="77"/>
      <c r="AO129" s="77"/>
      <c r="AP129" s="77"/>
      <c r="AQ129" s="77"/>
      <c r="AR129" s="77"/>
      <c r="AS129" s="77"/>
      <c r="AT129" s="77"/>
      <c r="AU129" s="77"/>
      <c r="AV129" s="77"/>
      <c r="AW129" s="77"/>
      <c r="AX129" s="77"/>
      <c r="AY129" s="77"/>
      <c r="AZ129" s="77"/>
      <c r="BA129" s="77"/>
      <c r="BB129" s="77"/>
      <c r="BC129" s="77"/>
      <c r="BD129" s="77"/>
      <c r="BE129" s="77"/>
      <c r="BF129" s="77"/>
      <c r="BG129" s="77"/>
      <c r="BH129" s="77"/>
    </row>
    <row r="130" spans="2:60" ht="11.25" x14ac:dyDescent="0.2">
      <c r="B130" s="11"/>
      <c r="C130" s="707"/>
      <c r="D130" s="707"/>
      <c r="E130" s="707"/>
      <c r="F130" s="707"/>
      <c r="G130" s="707"/>
      <c r="H130" s="707"/>
      <c r="I130" s="707"/>
      <c r="J130" s="707"/>
      <c r="K130" s="707"/>
      <c r="L130" s="707"/>
      <c r="M130" s="707"/>
      <c r="N130" s="707"/>
      <c r="O130" s="707"/>
      <c r="P130" s="707"/>
      <c r="Q130" s="707"/>
      <c r="R130" s="707"/>
      <c r="S130" s="707"/>
      <c r="T130" s="707"/>
      <c r="U130" s="707"/>
      <c r="V130" s="707"/>
      <c r="W130" s="707"/>
      <c r="X130" s="707"/>
      <c r="Y130" s="707"/>
      <c r="Z130" s="707"/>
      <c r="AA130" s="707"/>
      <c r="AB130" s="707"/>
      <c r="AC130" s="707"/>
      <c r="AD130" s="707"/>
      <c r="AE130" s="707"/>
      <c r="AF130" s="707"/>
      <c r="AG130" s="707"/>
      <c r="AH130" s="707"/>
      <c r="AI130" s="707"/>
      <c r="AJ130" s="707"/>
      <c r="AK130" s="707"/>
      <c r="AL130" s="707"/>
      <c r="AM130" s="707"/>
      <c r="AN130" s="77"/>
      <c r="AO130" s="77"/>
      <c r="AP130" s="77"/>
      <c r="AQ130" s="77"/>
      <c r="AR130" s="77"/>
      <c r="AS130" s="77"/>
      <c r="AT130" s="77"/>
      <c r="AU130" s="77"/>
      <c r="AV130" s="77"/>
      <c r="AW130" s="77"/>
      <c r="AX130" s="77"/>
      <c r="AY130" s="77"/>
      <c r="AZ130" s="77"/>
      <c r="BA130" s="77"/>
      <c r="BB130" s="77"/>
      <c r="BC130" s="77"/>
      <c r="BD130" s="77"/>
      <c r="BE130" s="77"/>
      <c r="BF130" s="77"/>
      <c r="BG130" s="77"/>
      <c r="BH130" s="77"/>
    </row>
    <row r="131" spans="2:60" ht="11.25" x14ac:dyDescent="0.2">
      <c r="B131" s="11"/>
      <c r="C131" s="77"/>
      <c r="D131" s="77"/>
      <c r="E131" s="77"/>
      <c r="F131" s="77"/>
      <c r="G131" s="77"/>
      <c r="H131" s="77"/>
      <c r="I131" s="77"/>
      <c r="J131" s="77"/>
      <c r="K131" s="77"/>
      <c r="L131" s="77"/>
      <c r="M131" s="77"/>
      <c r="N131" s="77"/>
      <c r="O131" s="77"/>
      <c r="P131" s="77"/>
      <c r="Q131" s="77"/>
      <c r="R131" s="77"/>
      <c r="S131" s="77"/>
      <c r="T131" s="77"/>
      <c r="U131" s="77"/>
      <c r="V131" s="77"/>
      <c r="W131" s="77"/>
      <c r="X131" s="77"/>
      <c r="Y131" s="77"/>
      <c r="Z131" s="77"/>
      <c r="AA131" s="77"/>
      <c r="AB131" s="77"/>
      <c r="AC131" s="77"/>
      <c r="AD131" s="77"/>
      <c r="AE131" s="77"/>
      <c r="AF131" s="77"/>
      <c r="AG131" s="77"/>
      <c r="AH131" s="77"/>
      <c r="AI131" s="77"/>
      <c r="AJ131" s="77"/>
      <c r="AK131" s="77"/>
      <c r="AL131" s="77"/>
      <c r="AM131" s="77"/>
      <c r="AN131" s="77"/>
      <c r="AO131" s="77"/>
      <c r="AP131" s="77"/>
      <c r="AQ131" s="77"/>
      <c r="AR131" s="77"/>
      <c r="AS131" s="77"/>
      <c r="AT131" s="77"/>
      <c r="AU131" s="77"/>
      <c r="AV131" s="77"/>
      <c r="AW131" s="77"/>
      <c r="AX131" s="77"/>
      <c r="AY131" s="77"/>
      <c r="AZ131" s="77"/>
      <c r="BA131" s="77"/>
      <c r="BB131" s="77"/>
      <c r="BC131" s="77"/>
      <c r="BD131" s="77"/>
      <c r="BE131" s="77"/>
      <c r="BF131" s="77"/>
      <c r="BG131" s="77"/>
      <c r="BH131" s="77"/>
    </row>
    <row r="132" spans="2:60" ht="11.25" x14ac:dyDescent="0.2">
      <c r="B132" s="11"/>
      <c r="C132" s="77"/>
      <c r="D132" s="77"/>
      <c r="E132" s="77"/>
      <c r="F132" s="77"/>
      <c r="G132" s="77"/>
      <c r="H132" s="77"/>
      <c r="I132" s="77"/>
      <c r="J132" s="77"/>
      <c r="K132" s="77"/>
      <c r="L132" s="77"/>
      <c r="M132" s="77"/>
      <c r="N132" s="77"/>
      <c r="O132" s="77"/>
      <c r="P132" s="77"/>
      <c r="Q132" s="77"/>
      <c r="R132" s="77"/>
      <c r="S132" s="77"/>
      <c r="T132" s="77"/>
      <c r="U132" s="77"/>
      <c r="V132" s="77"/>
      <c r="W132" s="77"/>
      <c r="X132" s="77"/>
      <c r="Y132" s="77"/>
      <c r="Z132" s="77"/>
      <c r="AA132" s="77"/>
      <c r="AB132" s="77"/>
      <c r="AC132" s="77"/>
      <c r="AD132" s="77"/>
      <c r="AE132" s="77"/>
      <c r="AF132" s="77"/>
      <c r="AG132" s="77"/>
      <c r="AH132" s="77"/>
      <c r="AI132" s="77"/>
      <c r="AJ132" s="77"/>
      <c r="AK132" s="77"/>
      <c r="AL132" s="77"/>
      <c r="AM132" s="77"/>
      <c r="AN132" s="77"/>
      <c r="AO132" s="77"/>
      <c r="AP132" s="77"/>
      <c r="AQ132" s="77"/>
      <c r="AR132" s="77"/>
      <c r="AS132" s="77"/>
      <c r="AT132" s="77"/>
      <c r="AU132" s="77"/>
      <c r="AV132" s="77"/>
      <c r="AW132" s="77"/>
      <c r="AX132" s="77"/>
      <c r="AY132" s="77"/>
      <c r="AZ132" s="77"/>
      <c r="BA132" s="77"/>
      <c r="BB132" s="77"/>
      <c r="BC132" s="77"/>
      <c r="BD132" s="77"/>
      <c r="BE132" s="77"/>
      <c r="BF132" s="77"/>
      <c r="BG132" s="77"/>
      <c r="BH132" s="77"/>
    </row>
    <row r="133" spans="2:60" ht="11.25" x14ac:dyDescent="0.2">
      <c r="B133" s="11"/>
      <c r="C133" s="77"/>
      <c r="D133" s="77"/>
      <c r="E133" s="77"/>
      <c r="F133" s="77"/>
      <c r="G133" s="77"/>
      <c r="H133" s="77"/>
      <c r="I133" s="77"/>
      <c r="J133" s="77"/>
      <c r="K133" s="77"/>
      <c r="L133" s="77"/>
      <c r="M133" s="77"/>
      <c r="N133" s="77"/>
      <c r="O133" s="77"/>
      <c r="P133" s="77"/>
      <c r="Q133" s="77"/>
      <c r="R133" s="77"/>
      <c r="S133" s="77"/>
      <c r="T133" s="77"/>
      <c r="U133" s="77"/>
      <c r="V133" s="77"/>
      <c r="W133" s="77"/>
      <c r="X133" s="77"/>
      <c r="Y133" s="77"/>
      <c r="Z133" s="77"/>
      <c r="AA133" s="77"/>
      <c r="AB133" s="77"/>
      <c r="AC133" s="77"/>
      <c r="AD133" s="77"/>
      <c r="AE133" s="77"/>
      <c r="AF133" s="77"/>
      <c r="AG133" s="77"/>
      <c r="AH133" s="77"/>
      <c r="AI133" s="77"/>
      <c r="AJ133" s="77"/>
      <c r="AK133" s="77"/>
      <c r="AL133" s="77"/>
      <c r="AM133" s="77"/>
      <c r="AN133" s="77"/>
      <c r="AO133" s="77"/>
      <c r="AP133" s="77"/>
      <c r="AQ133" s="77"/>
      <c r="AR133" s="77"/>
      <c r="AS133" s="77"/>
      <c r="AT133" s="77"/>
      <c r="AU133" s="77"/>
      <c r="AV133" s="77"/>
      <c r="AW133" s="77"/>
      <c r="AX133" s="77"/>
      <c r="AY133" s="77"/>
      <c r="AZ133" s="77"/>
      <c r="BA133" s="77"/>
      <c r="BB133" s="77"/>
      <c r="BC133" s="77"/>
      <c r="BD133" s="77"/>
      <c r="BE133" s="77"/>
      <c r="BF133" s="77"/>
      <c r="BG133" s="77"/>
      <c r="BH133" s="77"/>
    </row>
    <row r="134" spans="2:60" ht="11.25" x14ac:dyDescent="0.2">
      <c r="B134" s="11"/>
      <c r="C134" s="77"/>
      <c r="D134" s="77"/>
      <c r="E134" s="77"/>
      <c r="F134" s="77"/>
      <c r="G134" s="77"/>
      <c r="H134" s="77"/>
      <c r="I134" s="77"/>
      <c r="J134" s="77"/>
      <c r="K134" s="77"/>
      <c r="L134" s="77"/>
      <c r="M134" s="77"/>
      <c r="N134" s="77"/>
      <c r="O134" s="77"/>
      <c r="P134" s="77"/>
      <c r="Q134" s="77"/>
      <c r="R134" s="77"/>
      <c r="S134" s="77"/>
      <c r="T134" s="77"/>
      <c r="U134" s="77"/>
      <c r="V134" s="77"/>
      <c r="W134" s="77"/>
      <c r="X134" s="77"/>
      <c r="Y134" s="77"/>
      <c r="Z134" s="77"/>
      <c r="AA134" s="77"/>
      <c r="AB134" s="77"/>
      <c r="AC134" s="77"/>
      <c r="AD134" s="77"/>
      <c r="AE134" s="77"/>
      <c r="AF134" s="77"/>
      <c r="AG134" s="77"/>
      <c r="AH134" s="77"/>
      <c r="AI134" s="77"/>
      <c r="AJ134" s="77"/>
      <c r="AK134" s="77"/>
      <c r="AL134" s="77"/>
      <c r="AM134" s="77"/>
      <c r="AN134" s="77"/>
      <c r="AO134" s="77"/>
      <c r="AP134" s="77"/>
      <c r="AQ134" s="77"/>
      <c r="AR134" s="77"/>
      <c r="AS134" s="77"/>
      <c r="AT134" s="77"/>
      <c r="AU134" s="77"/>
      <c r="AV134" s="77"/>
      <c r="AW134" s="77"/>
      <c r="AX134" s="77"/>
      <c r="AY134" s="77"/>
      <c r="AZ134" s="77"/>
      <c r="BA134" s="77"/>
      <c r="BB134" s="77"/>
      <c r="BC134" s="77"/>
      <c r="BD134" s="77"/>
      <c r="BE134" s="77"/>
      <c r="BF134" s="77"/>
      <c r="BG134" s="77"/>
      <c r="BH134" s="77"/>
    </row>
    <row r="135" spans="2:60" ht="11.25" x14ac:dyDescent="0.2">
      <c r="B135" s="11"/>
      <c r="C135" s="77"/>
      <c r="D135" s="77"/>
      <c r="E135" s="77"/>
      <c r="F135" s="77"/>
      <c r="G135" s="77"/>
      <c r="H135" s="77"/>
      <c r="I135" s="77"/>
      <c r="J135" s="77"/>
      <c r="K135" s="77"/>
      <c r="L135" s="77"/>
      <c r="M135" s="77"/>
      <c r="N135" s="77"/>
      <c r="O135" s="77"/>
      <c r="P135" s="77"/>
      <c r="Q135" s="77"/>
      <c r="R135" s="77"/>
      <c r="S135" s="77"/>
      <c r="T135" s="77"/>
      <c r="U135" s="77"/>
      <c r="V135" s="77"/>
      <c r="W135" s="77"/>
      <c r="X135" s="77"/>
      <c r="Y135" s="77"/>
      <c r="Z135" s="77"/>
      <c r="AA135" s="77"/>
      <c r="AB135" s="77"/>
      <c r="AC135" s="77"/>
      <c r="AD135" s="77"/>
      <c r="AE135" s="77"/>
      <c r="AF135" s="77"/>
      <c r="AG135" s="77"/>
      <c r="AH135" s="77"/>
      <c r="AI135" s="77"/>
      <c r="AJ135" s="77"/>
      <c r="AK135" s="77"/>
      <c r="AL135" s="77"/>
      <c r="AM135" s="77"/>
      <c r="AN135" s="77"/>
      <c r="AO135" s="77"/>
      <c r="AP135" s="77"/>
      <c r="AQ135" s="77"/>
      <c r="AR135" s="77"/>
      <c r="AS135" s="77"/>
      <c r="AT135" s="77"/>
      <c r="AU135" s="77"/>
      <c r="AV135" s="77"/>
      <c r="AW135" s="77"/>
      <c r="AX135" s="77"/>
      <c r="AY135" s="77"/>
      <c r="AZ135" s="77"/>
      <c r="BA135" s="77"/>
      <c r="BB135" s="77"/>
      <c r="BC135" s="77"/>
      <c r="BD135" s="77"/>
      <c r="BE135" s="77"/>
      <c r="BF135" s="77"/>
      <c r="BG135" s="77"/>
      <c r="BH135" s="77"/>
    </row>
    <row r="136" spans="2:60" ht="11.25" x14ac:dyDescent="0.2">
      <c r="B136" s="11"/>
      <c r="C136" s="77"/>
      <c r="D136" s="77"/>
      <c r="E136" s="77"/>
      <c r="F136" s="77"/>
      <c r="G136" s="77"/>
      <c r="H136" s="77"/>
      <c r="I136" s="77"/>
      <c r="J136" s="77"/>
      <c r="K136" s="77"/>
      <c r="L136" s="77"/>
      <c r="M136" s="77"/>
      <c r="N136" s="77"/>
      <c r="O136" s="77"/>
      <c r="P136" s="77"/>
      <c r="Q136" s="77"/>
      <c r="R136" s="77"/>
      <c r="S136" s="77"/>
      <c r="T136" s="77"/>
      <c r="U136" s="77"/>
      <c r="V136" s="77"/>
      <c r="W136" s="77"/>
      <c r="X136" s="77"/>
      <c r="Y136" s="77"/>
      <c r="Z136" s="77"/>
      <c r="AA136" s="77"/>
      <c r="AB136" s="77"/>
      <c r="AC136" s="77"/>
      <c r="AD136" s="77"/>
      <c r="AE136" s="77"/>
      <c r="AF136" s="77"/>
      <c r="AG136" s="77"/>
      <c r="AH136" s="77"/>
      <c r="AI136" s="77"/>
      <c r="AJ136" s="77"/>
      <c r="AK136" s="77"/>
      <c r="AL136" s="77"/>
      <c r="AM136" s="77"/>
      <c r="AN136" s="77"/>
      <c r="AO136" s="77"/>
      <c r="AP136" s="77"/>
      <c r="AQ136" s="77"/>
      <c r="AR136" s="77"/>
      <c r="AS136" s="77"/>
      <c r="AT136" s="77"/>
      <c r="AU136" s="77"/>
      <c r="AV136" s="77"/>
      <c r="AW136" s="77"/>
      <c r="AX136" s="77"/>
      <c r="AY136" s="77"/>
      <c r="AZ136" s="77"/>
      <c r="BA136" s="77"/>
      <c r="BB136" s="77"/>
      <c r="BC136" s="77"/>
      <c r="BD136" s="77"/>
      <c r="BE136" s="77"/>
      <c r="BF136" s="77"/>
      <c r="BG136" s="77"/>
      <c r="BH136" s="77"/>
    </row>
    <row r="137" spans="2:60" ht="11.25" x14ac:dyDescent="0.2">
      <c r="B137" s="11"/>
      <c r="C137" s="77"/>
      <c r="D137" s="77"/>
      <c r="E137" s="77"/>
      <c r="F137" s="77"/>
      <c r="G137" s="77"/>
      <c r="H137" s="77"/>
      <c r="I137" s="77"/>
      <c r="J137" s="77"/>
      <c r="K137" s="77"/>
      <c r="L137" s="77"/>
      <c r="M137" s="77"/>
      <c r="N137" s="77"/>
      <c r="O137" s="77"/>
      <c r="P137" s="77"/>
      <c r="Q137" s="77"/>
      <c r="R137" s="77"/>
      <c r="S137" s="77"/>
      <c r="T137" s="77"/>
      <c r="U137" s="77"/>
      <c r="V137" s="77"/>
      <c r="W137" s="77"/>
      <c r="X137" s="77"/>
      <c r="Y137" s="77"/>
      <c r="Z137" s="77"/>
      <c r="AA137" s="77"/>
      <c r="AB137" s="77"/>
      <c r="AC137" s="77"/>
      <c r="AD137" s="77"/>
      <c r="AE137" s="77"/>
      <c r="AF137" s="77"/>
      <c r="AG137" s="77"/>
      <c r="AH137" s="77"/>
      <c r="AI137" s="77"/>
      <c r="AJ137" s="77"/>
      <c r="AK137" s="77"/>
      <c r="AL137" s="77"/>
      <c r="AM137" s="77"/>
      <c r="AN137" s="77"/>
      <c r="AO137" s="77"/>
      <c r="AP137" s="77"/>
      <c r="AQ137" s="77"/>
      <c r="AR137" s="77"/>
      <c r="AS137" s="77"/>
      <c r="AT137" s="77"/>
      <c r="AU137" s="77"/>
      <c r="AV137" s="77"/>
      <c r="AW137" s="77"/>
      <c r="AX137" s="77"/>
      <c r="AY137" s="77"/>
      <c r="AZ137" s="77"/>
      <c r="BA137" s="77"/>
      <c r="BB137" s="77"/>
      <c r="BC137" s="77"/>
      <c r="BD137" s="77"/>
      <c r="BE137" s="77"/>
      <c r="BF137" s="77"/>
      <c r="BG137" s="77"/>
      <c r="BH137" s="77"/>
    </row>
    <row r="138" spans="2:60" ht="11.25" x14ac:dyDescent="0.2">
      <c r="B138" s="11"/>
      <c r="C138" s="77"/>
      <c r="D138" s="77"/>
      <c r="E138" s="77"/>
      <c r="F138" s="77"/>
      <c r="G138" s="77"/>
      <c r="H138" s="77"/>
      <c r="I138" s="77"/>
      <c r="J138" s="77"/>
      <c r="K138" s="77"/>
      <c r="L138" s="77"/>
      <c r="M138" s="77"/>
      <c r="N138" s="77"/>
      <c r="O138" s="77"/>
      <c r="P138" s="77"/>
      <c r="Q138" s="77"/>
      <c r="R138" s="77"/>
      <c r="S138" s="77"/>
      <c r="T138" s="77"/>
      <c r="U138" s="77"/>
      <c r="V138" s="77"/>
      <c r="W138" s="77"/>
      <c r="X138" s="77"/>
      <c r="Y138" s="77"/>
      <c r="Z138" s="77"/>
      <c r="AA138" s="77"/>
      <c r="AB138" s="77"/>
      <c r="AC138" s="77"/>
      <c r="AD138" s="77"/>
      <c r="AE138" s="77"/>
      <c r="AF138" s="77"/>
      <c r="AG138" s="77"/>
      <c r="AH138" s="77"/>
      <c r="AI138" s="77"/>
      <c r="AJ138" s="77"/>
      <c r="AK138" s="77"/>
      <c r="AL138" s="77"/>
      <c r="AM138" s="77"/>
      <c r="AN138" s="77"/>
      <c r="AO138" s="77"/>
      <c r="AP138" s="77"/>
      <c r="AQ138" s="77"/>
      <c r="AR138" s="77"/>
      <c r="AS138" s="77"/>
      <c r="AT138" s="77"/>
      <c r="AU138" s="77"/>
      <c r="AV138" s="77"/>
      <c r="AW138" s="77"/>
      <c r="AX138" s="77"/>
      <c r="AY138" s="77"/>
      <c r="AZ138" s="77"/>
      <c r="BA138" s="77"/>
      <c r="BB138" s="77"/>
      <c r="BC138" s="77"/>
      <c r="BD138" s="77"/>
      <c r="BE138" s="77"/>
      <c r="BF138" s="77"/>
      <c r="BG138" s="77"/>
      <c r="BH138" s="77"/>
    </row>
    <row r="139" spans="2:60" ht="11.25" x14ac:dyDescent="0.2">
      <c r="B139" s="11"/>
      <c r="C139" s="77"/>
      <c r="D139" s="77"/>
      <c r="E139" s="77"/>
      <c r="F139" s="77"/>
      <c r="G139" s="77"/>
      <c r="H139" s="77"/>
      <c r="I139" s="77"/>
      <c r="J139" s="77"/>
      <c r="K139" s="77"/>
      <c r="L139" s="77"/>
      <c r="M139" s="77"/>
      <c r="N139" s="77"/>
      <c r="O139" s="77"/>
      <c r="P139" s="77"/>
      <c r="Q139" s="77"/>
      <c r="R139" s="77"/>
      <c r="S139" s="77"/>
      <c r="T139" s="77"/>
      <c r="U139" s="77"/>
      <c r="V139" s="77"/>
      <c r="W139" s="77"/>
      <c r="X139" s="77"/>
      <c r="Y139" s="77"/>
      <c r="Z139" s="77"/>
      <c r="AA139" s="77"/>
      <c r="AB139" s="77"/>
      <c r="AC139" s="77"/>
      <c r="AD139" s="77"/>
      <c r="AE139" s="77"/>
      <c r="AF139" s="77"/>
      <c r="AG139" s="77"/>
      <c r="AH139" s="77"/>
      <c r="AI139" s="77"/>
      <c r="AJ139" s="77"/>
      <c r="AK139" s="77"/>
      <c r="AL139" s="77"/>
      <c r="AM139" s="77"/>
      <c r="AN139" s="77"/>
      <c r="AO139" s="77"/>
      <c r="AP139" s="77"/>
      <c r="AQ139" s="77"/>
      <c r="AR139" s="77"/>
      <c r="AS139" s="77"/>
      <c r="AT139" s="77"/>
      <c r="AU139" s="77"/>
      <c r="AV139" s="77"/>
      <c r="AW139" s="77"/>
      <c r="AX139" s="77"/>
      <c r="AY139" s="77"/>
      <c r="AZ139" s="77"/>
      <c r="BA139" s="77"/>
      <c r="BB139" s="77"/>
      <c r="BC139" s="77"/>
      <c r="BD139" s="77"/>
      <c r="BE139" s="77"/>
      <c r="BF139" s="77"/>
      <c r="BG139" s="77"/>
      <c r="BH139" s="77"/>
    </row>
    <row r="140" spans="2:60" ht="11.25" x14ac:dyDescent="0.2">
      <c r="B140" s="11"/>
      <c r="C140" s="77"/>
      <c r="D140" s="77"/>
      <c r="E140" s="77"/>
      <c r="F140" s="77"/>
      <c r="G140" s="77"/>
      <c r="H140" s="77"/>
      <c r="I140" s="77"/>
      <c r="J140" s="77"/>
      <c r="K140" s="77"/>
      <c r="L140" s="77"/>
      <c r="M140" s="77"/>
      <c r="N140" s="77"/>
      <c r="O140" s="77"/>
      <c r="P140" s="77"/>
      <c r="Q140" s="77"/>
      <c r="R140" s="77"/>
      <c r="S140" s="77"/>
      <c r="T140" s="77"/>
      <c r="U140" s="77"/>
      <c r="V140" s="77"/>
      <c r="W140" s="77"/>
      <c r="X140" s="77"/>
      <c r="Y140" s="77"/>
      <c r="Z140" s="77"/>
      <c r="AA140" s="77"/>
      <c r="AB140" s="77"/>
      <c r="AC140" s="77"/>
      <c r="AD140" s="77"/>
      <c r="AE140" s="77"/>
      <c r="AF140" s="77"/>
      <c r="AG140" s="77"/>
      <c r="AH140" s="77"/>
      <c r="AI140" s="77"/>
      <c r="AJ140" s="77"/>
      <c r="AK140" s="77"/>
      <c r="AL140" s="77"/>
      <c r="AM140" s="77"/>
      <c r="AN140" s="77"/>
      <c r="AO140" s="77"/>
      <c r="AP140" s="77"/>
      <c r="AQ140" s="77"/>
      <c r="AR140" s="77"/>
      <c r="AS140" s="77"/>
      <c r="AT140" s="77"/>
      <c r="AU140" s="77"/>
      <c r="AV140" s="77"/>
      <c r="AW140" s="77"/>
      <c r="AX140" s="77"/>
      <c r="AY140" s="77"/>
      <c r="AZ140" s="77"/>
      <c r="BA140" s="77"/>
      <c r="BB140" s="77"/>
      <c r="BC140" s="77"/>
      <c r="BD140" s="77"/>
      <c r="BE140" s="77"/>
      <c r="BF140" s="77"/>
      <c r="BG140" s="77"/>
      <c r="BH140" s="77"/>
    </row>
    <row r="141" spans="2:60" ht="11.25" x14ac:dyDescent="0.2">
      <c r="B141" s="11"/>
      <c r="C141" s="77"/>
      <c r="D141" s="77"/>
      <c r="E141" s="77"/>
      <c r="F141" s="77"/>
      <c r="G141" s="77"/>
      <c r="H141" s="77"/>
      <c r="I141" s="77"/>
      <c r="J141" s="77"/>
      <c r="K141" s="77"/>
      <c r="L141" s="77"/>
      <c r="M141" s="77"/>
      <c r="N141" s="77"/>
      <c r="O141" s="77"/>
      <c r="P141" s="77"/>
      <c r="Q141" s="77"/>
      <c r="R141" s="77"/>
      <c r="S141" s="77"/>
      <c r="T141" s="77"/>
      <c r="U141" s="77"/>
      <c r="V141" s="77"/>
      <c r="W141" s="77"/>
      <c r="X141" s="77"/>
      <c r="Y141" s="77"/>
      <c r="Z141" s="77"/>
      <c r="AA141" s="77"/>
      <c r="AB141" s="77"/>
      <c r="AC141" s="77"/>
      <c r="AD141" s="77"/>
      <c r="AE141" s="77"/>
      <c r="AF141" s="77"/>
      <c r="AG141" s="77"/>
      <c r="AH141" s="77"/>
      <c r="AI141" s="77"/>
      <c r="AJ141" s="77"/>
      <c r="AK141" s="77"/>
      <c r="AL141" s="77"/>
      <c r="AM141" s="77"/>
      <c r="AN141" s="77"/>
      <c r="AO141" s="77"/>
      <c r="AP141" s="77"/>
      <c r="AQ141" s="77"/>
      <c r="AR141" s="77"/>
      <c r="AS141" s="77"/>
      <c r="AT141" s="77"/>
      <c r="AU141" s="77"/>
      <c r="AV141" s="77"/>
      <c r="AW141" s="77"/>
      <c r="AX141" s="77"/>
      <c r="AY141" s="77"/>
      <c r="AZ141" s="77"/>
      <c r="BA141" s="77"/>
      <c r="BB141" s="77"/>
      <c r="BC141" s="77"/>
      <c r="BD141" s="77"/>
      <c r="BE141" s="77"/>
      <c r="BF141" s="77"/>
      <c r="BG141" s="77"/>
      <c r="BH141" s="77"/>
    </row>
    <row r="142" spans="2:60" ht="11.25" x14ac:dyDescent="0.2">
      <c r="B142" s="11"/>
      <c r="C142" s="77"/>
      <c r="D142" s="77"/>
      <c r="E142" s="77"/>
      <c r="F142" s="77"/>
      <c r="G142" s="77"/>
      <c r="H142" s="77"/>
      <c r="I142" s="77"/>
      <c r="J142" s="77"/>
      <c r="K142" s="77"/>
      <c r="L142" s="77"/>
      <c r="M142" s="77"/>
      <c r="N142" s="77"/>
      <c r="O142" s="77"/>
      <c r="P142" s="77"/>
      <c r="Q142" s="77"/>
      <c r="R142" s="77"/>
      <c r="S142" s="77"/>
      <c r="T142" s="77"/>
      <c r="U142" s="77"/>
      <c r="V142" s="77"/>
      <c r="W142" s="77"/>
      <c r="X142" s="77"/>
      <c r="Y142" s="77"/>
      <c r="Z142" s="77"/>
      <c r="AA142" s="77"/>
      <c r="AB142" s="77"/>
      <c r="AC142" s="77"/>
      <c r="AD142" s="77"/>
      <c r="AE142" s="77"/>
      <c r="AF142" s="77"/>
      <c r="AG142" s="77"/>
      <c r="AH142" s="77"/>
      <c r="AI142" s="77"/>
      <c r="AJ142" s="77"/>
      <c r="AK142" s="77"/>
      <c r="AL142" s="77"/>
      <c r="AM142" s="77"/>
      <c r="AN142" s="77"/>
      <c r="AO142" s="77"/>
      <c r="AP142" s="77"/>
      <c r="AQ142" s="77"/>
      <c r="AR142" s="77"/>
      <c r="AS142" s="77"/>
      <c r="AT142" s="77"/>
      <c r="AU142" s="77"/>
      <c r="AV142" s="77"/>
      <c r="AW142" s="77"/>
      <c r="AX142" s="77"/>
      <c r="AY142" s="77"/>
      <c r="AZ142" s="77"/>
      <c r="BA142" s="77"/>
      <c r="BB142" s="77"/>
      <c r="BC142" s="77"/>
      <c r="BD142" s="77"/>
      <c r="BE142" s="77"/>
      <c r="BF142" s="77"/>
      <c r="BG142" s="77"/>
      <c r="BH142" s="77"/>
    </row>
    <row r="143" spans="2:60" ht="11.25" x14ac:dyDescent="0.2">
      <c r="B143" s="11"/>
      <c r="C143" s="77"/>
      <c r="D143" s="77"/>
      <c r="E143" s="77"/>
      <c r="F143" s="77"/>
      <c r="G143" s="77"/>
      <c r="H143" s="77"/>
      <c r="I143" s="77"/>
      <c r="J143" s="77"/>
      <c r="K143" s="77"/>
      <c r="L143" s="77"/>
      <c r="M143" s="77"/>
      <c r="N143" s="77"/>
      <c r="O143" s="77"/>
      <c r="P143" s="77"/>
      <c r="Q143" s="77"/>
      <c r="R143" s="77"/>
      <c r="S143" s="77"/>
      <c r="T143" s="77"/>
      <c r="U143" s="77"/>
      <c r="V143" s="77"/>
      <c r="W143" s="77"/>
      <c r="X143" s="77"/>
      <c r="Y143" s="77"/>
      <c r="Z143" s="77"/>
      <c r="AA143" s="77"/>
      <c r="AB143" s="77"/>
      <c r="AC143" s="77"/>
      <c r="AD143" s="77"/>
      <c r="AE143" s="77"/>
      <c r="AF143" s="77"/>
      <c r="AG143" s="77"/>
      <c r="AH143" s="77"/>
      <c r="AI143" s="77"/>
      <c r="AJ143" s="77"/>
      <c r="AK143" s="77"/>
      <c r="AL143" s="77"/>
      <c r="AM143" s="77"/>
      <c r="AN143" s="77"/>
      <c r="AO143" s="77"/>
      <c r="AP143" s="77"/>
      <c r="AQ143" s="77"/>
      <c r="AR143" s="77"/>
      <c r="AS143" s="77"/>
      <c r="AT143" s="77"/>
      <c r="AU143" s="77"/>
      <c r="AV143" s="77"/>
      <c r="AW143" s="77"/>
      <c r="AX143" s="77"/>
      <c r="AY143" s="77"/>
      <c r="AZ143" s="77"/>
      <c r="BA143" s="77"/>
      <c r="BB143" s="77"/>
      <c r="BC143" s="77"/>
      <c r="BD143" s="77"/>
      <c r="BE143" s="77"/>
      <c r="BF143" s="77"/>
      <c r="BG143" s="77"/>
      <c r="BH143" s="77"/>
    </row>
    <row r="144" spans="2:60" ht="11.25" x14ac:dyDescent="0.2">
      <c r="B144" s="11"/>
      <c r="C144" s="77"/>
      <c r="D144" s="77"/>
      <c r="E144" s="77"/>
      <c r="F144" s="77"/>
      <c r="G144" s="77"/>
      <c r="H144" s="77"/>
      <c r="I144" s="77"/>
      <c r="J144" s="77"/>
      <c r="K144" s="77"/>
      <c r="L144" s="77"/>
      <c r="M144" s="77"/>
      <c r="N144" s="77"/>
      <c r="O144" s="77"/>
      <c r="P144" s="77"/>
      <c r="Q144" s="77"/>
      <c r="R144" s="77"/>
      <c r="S144" s="77"/>
      <c r="T144" s="77"/>
      <c r="U144" s="77"/>
      <c r="V144" s="77"/>
      <c r="W144" s="77"/>
      <c r="X144" s="77"/>
      <c r="Y144" s="77"/>
      <c r="Z144" s="77"/>
      <c r="AA144" s="77"/>
      <c r="AB144" s="77"/>
      <c r="AC144" s="77"/>
      <c r="AD144" s="77"/>
      <c r="AE144" s="77"/>
      <c r="AF144" s="77"/>
      <c r="AG144" s="77"/>
      <c r="AH144" s="77"/>
      <c r="AI144" s="77"/>
      <c r="AJ144" s="77"/>
      <c r="AK144" s="77"/>
      <c r="AL144" s="77"/>
      <c r="AM144" s="77"/>
      <c r="AN144" s="77"/>
      <c r="AO144" s="77"/>
      <c r="AP144" s="77"/>
      <c r="AQ144" s="77"/>
      <c r="AR144" s="77"/>
      <c r="AS144" s="77"/>
      <c r="AT144" s="77"/>
      <c r="AU144" s="77"/>
      <c r="AV144" s="77"/>
      <c r="AW144" s="77"/>
      <c r="AX144" s="77"/>
      <c r="AY144" s="77"/>
      <c r="AZ144" s="77"/>
      <c r="BA144" s="77"/>
      <c r="BB144" s="77"/>
      <c r="BC144" s="77"/>
      <c r="BD144" s="77"/>
      <c r="BE144" s="77"/>
      <c r="BF144" s="77"/>
      <c r="BG144" s="77"/>
      <c r="BH144" s="77"/>
    </row>
    <row r="145" spans="2:60" ht="11.25" x14ac:dyDescent="0.2">
      <c r="B145" s="11"/>
      <c r="C145" s="77"/>
      <c r="D145" s="77"/>
      <c r="E145" s="77"/>
      <c r="F145" s="77"/>
      <c r="G145" s="77"/>
      <c r="H145" s="77"/>
      <c r="I145" s="77"/>
      <c r="J145" s="77"/>
      <c r="K145" s="77"/>
      <c r="L145" s="77"/>
      <c r="M145" s="77"/>
      <c r="N145" s="77"/>
      <c r="O145" s="77"/>
      <c r="P145" s="77"/>
      <c r="Q145" s="77"/>
      <c r="R145" s="77"/>
      <c r="S145" s="77"/>
      <c r="T145" s="77"/>
      <c r="U145" s="77"/>
      <c r="V145" s="77"/>
      <c r="W145" s="77"/>
      <c r="X145" s="77"/>
      <c r="Y145" s="77"/>
      <c r="Z145" s="77"/>
      <c r="AA145" s="77"/>
      <c r="AB145" s="77"/>
      <c r="AC145" s="77"/>
      <c r="AD145" s="77"/>
      <c r="AE145" s="77"/>
      <c r="AF145" s="77"/>
      <c r="AG145" s="77"/>
      <c r="AH145" s="77"/>
      <c r="AI145" s="77"/>
      <c r="AJ145" s="77"/>
      <c r="AK145" s="77"/>
      <c r="AL145" s="77"/>
      <c r="AM145" s="77"/>
      <c r="AN145" s="77"/>
      <c r="AO145" s="77"/>
      <c r="AP145" s="77"/>
      <c r="AQ145" s="77"/>
      <c r="AR145" s="77"/>
      <c r="AS145" s="77"/>
      <c r="AT145" s="77"/>
      <c r="AU145" s="77"/>
      <c r="AV145" s="77"/>
      <c r="AW145" s="77"/>
      <c r="AX145" s="77"/>
      <c r="AY145" s="77"/>
      <c r="AZ145" s="77"/>
      <c r="BA145" s="77"/>
      <c r="BB145" s="77"/>
      <c r="BC145" s="77"/>
      <c r="BD145" s="77"/>
      <c r="BE145" s="77"/>
      <c r="BF145" s="77"/>
      <c r="BG145" s="77"/>
      <c r="BH145" s="77"/>
    </row>
    <row r="146" spans="2:60" ht="11.25" x14ac:dyDescent="0.2">
      <c r="B146" s="11"/>
      <c r="C146" s="77"/>
      <c r="D146" s="77"/>
      <c r="E146" s="77"/>
      <c r="F146" s="77"/>
      <c r="G146" s="77"/>
      <c r="H146" s="77"/>
      <c r="I146" s="77"/>
      <c r="J146" s="77"/>
      <c r="K146" s="77"/>
      <c r="L146" s="77"/>
      <c r="M146" s="77"/>
      <c r="N146" s="77"/>
      <c r="O146" s="77"/>
      <c r="P146" s="77"/>
      <c r="Q146" s="77"/>
      <c r="R146" s="77"/>
      <c r="S146" s="77"/>
      <c r="T146" s="77"/>
      <c r="U146" s="77"/>
      <c r="V146" s="77"/>
      <c r="W146" s="77"/>
      <c r="X146" s="77"/>
      <c r="Y146" s="77"/>
      <c r="Z146" s="77"/>
      <c r="AA146" s="77"/>
      <c r="AB146" s="77"/>
      <c r="AC146" s="77"/>
      <c r="AD146" s="77"/>
      <c r="AE146" s="77"/>
      <c r="AF146" s="77"/>
      <c r="AG146" s="77"/>
      <c r="AH146" s="77"/>
      <c r="AI146" s="77"/>
      <c r="AJ146" s="77"/>
      <c r="AK146" s="77"/>
      <c r="AL146" s="77"/>
      <c r="AM146" s="77"/>
      <c r="AN146" s="77"/>
      <c r="AO146" s="77"/>
      <c r="AP146" s="77"/>
      <c r="AQ146" s="77"/>
      <c r="AR146" s="77"/>
      <c r="AS146" s="77"/>
      <c r="AT146" s="77"/>
      <c r="AU146" s="77"/>
      <c r="AV146" s="77"/>
      <c r="AW146" s="77"/>
      <c r="AX146" s="77"/>
      <c r="AY146" s="77"/>
      <c r="AZ146" s="77"/>
      <c r="BA146" s="77"/>
      <c r="BB146" s="77"/>
      <c r="BC146" s="77"/>
      <c r="BD146" s="77"/>
      <c r="BE146" s="77"/>
      <c r="BF146" s="77"/>
      <c r="BG146" s="77"/>
      <c r="BH146" s="77"/>
    </row>
    <row r="147" spans="2:60" ht="11.25" x14ac:dyDescent="0.2">
      <c r="B147" s="11"/>
      <c r="C147" s="77"/>
      <c r="D147" s="77"/>
      <c r="E147" s="77"/>
      <c r="F147" s="77"/>
      <c r="G147" s="77"/>
      <c r="H147" s="77"/>
      <c r="I147" s="77"/>
      <c r="J147" s="77"/>
      <c r="K147" s="77"/>
      <c r="L147" s="77"/>
      <c r="M147" s="77"/>
      <c r="N147" s="77"/>
      <c r="O147" s="77"/>
      <c r="P147" s="77"/>
      <c r="Q147" s="77"/>
      <c r="R147" s="77"/>
      <c r="S147" s="77"/>
      <c r="T147" s="77"/>
      <c r="U147" s="77"/>
      <c r="V147" s="77"/>
      <c r="W147" s="77"/>
      <c r="X147" s="77"/>
      <c r="Y147" s="77"/>
      <c r="Z147" s="77"/>
      <c r="AA147" s="77"/>
      <c r="AB147" s="77"/>
      <c r="AC147" s="77"/>
      <c r="AD147" s="77"/>
      <c r="AE147" s="77"/>
      <c r="AF147" s="77"/>
      <c r="AG147" s="77"/>
      <c r="AH147" s="77"/>
      <c r="AI147" s="77"/>
      <c r="AJ147" s="77"/>
      <c r="AK147" s="77"/>
      <c r="AL147" s="77"/>
      <c r="AM147" s="77"/>
      <c r="AN147" s="77"/>
      <c r="AO147" s="77"/>
      <c r="AP147" s="77"/>
      <c r="AQ147" s="77"/>
      <c r="AR147" s="77"/>
      <c r="AS147" s="77"/>
      <c r="AT147" s="77"/>
      <c r="AU147" s="77"/>
      <c r="AV147" s="77"/>
      <c r="AW147" s="77"/>
      <c r="AX147" s="77"/>
      <c r="AY147" s="77"/>
      <c r="AZ147" s="77"/>
      <c r="BA147" s="77"/>
      <c r="BB147" s="77"/>
      <c r="BC147" s="77"/>
      <c r="BD147" s="77"/>
      <c r="BE147" s="77"/>
      <c r="BF147" s="77"/>
      <c r="BG147" s="77"/>
      <c r="BH147" s="77"/>
    </row>
    <row r="148" spans="2:60" ht="11.25" x14ac:dyDescent="0.2">
      <c r="B148" s="11"/>
      <c r="C148" s="77"/>
      <c r="D148" s="77"/>
      <c r="E148" s="77"/>
      <c r="F148" s="77"/>
      <c r="G148" s="77"/>
      <c r="H148" s="77"/>
      <c r="I148" s="77"/>
      <c r="J148" s="77"/>
      <c r="K148" s="77"/>
      <c r="L148" s="77"/>
      <c r="M148" s="77"/>
      <c r="N148" s="77"/>
      <c r="O148" s="77"/>
      <c r="P148" s="77"/>
      <c r="Q148" s="77"/>
      <c r="R148" s="77"/>
      <c r="S148" s="77"/>
      <c r="T148" s="77"/>
      <c r="U148" s="77"/>
      <c r="V148" s="77"/>
      <c r="W148" s="77"/>
      <c r="X148" s="77"/>
      <c r="Y148" s="77"/>
      <c r="Z148" s="77"/>
      <c r="AA148" s="77"/>
      <c r="AB148" s="77"/>
      <c r="AC148" s="77"/>
      <c r="AD148" s="77"/>
      <c r="AE148" s="77"/>
      <c r="AF148" s="77"/>
      <c r="AG148" s="77"/>
      <c r="AH148" s="77"/>
      <c r="AI148" s="77"/>
      <c r="AJ148" s="77"/>
      <c r="AK148" s="77"/>
      <c r="AL148" s="77"/>
      <c r="AM148" s="77"/>
      <c r="AN148" s="77"/>
      <c r="AO148" s="77"/>
      <c r="AP148" s="77"/>
      <c r="AQ148" s="77"/>
      <c r="AR148" s="77"/>
      <c r="AS148" s="77"/>
      <c r="AT148" s="77"/>
      <c r="AU148" s="77"/>
      <c r="AV148" s="77"/>
      <c r="AW148" s="77"/>
      <c r="AX148" s="77"/>
      <c r="AY148" s="77"/>
      <c r="AZ148" s="77"/>
      <c r="BA148" s="77"/>
      <c r="BB148" s="77"/>
      <c r="BC148" s="77"/>
      <c r="BD148" s="77"/>
      <c r="BE148" s="77"/>
      <c r="BF148" s="77"/>
      <c r="BG148" s="77"/>
      <c r="BH148" s="77"/>
    </row>
    <row r="149" spans="2:60" ht="11.25" x14ac:dyDescent="0.2">
      <c r="B149" s="11"/>
      <c r="C149" s="77"/>
      <c r="D149" s="77"/>
      <c r="E149" s="77"/>
      <c r="F149" s="77"/>
      <c r="G149" s="77"/>
      <c r="H149" s="77"/>
      <c r="I149" s="77"/>
      <c r="J149" s="77"/>
      <c r="K149" s="77"/>
      <c r="L149" s="77"/>
      <c r="M149" s="77"/>
      <c r="N149" s="77"/>
      <c r="O149" s="77"/>
      <c r="P149" s="77"/>
      <c r="Q149" s="77"/>
      <c r="R149" s="77"/>
      <c r="S149" s="77"/>
      <c r="T149" s="77"/>
      <c r="U149" s="77"/>
      <c r="V149" s="77"/>
      <c r="W149" s="77"/>
      <c r="X149" s="77"/>
      <c r="Y149" s="77"/>
      <c r="Z149" s="77"/>
      <c r="AA149" s="77"/>
      <c r="AB149" s="77"/>
      <c r="AC149" s="77"/>
      <c r="AD149" s="77"/>
      <c r="AE149" s="77"/>
      <c r="AF149" s="77"/>
      <c r="AG149" s="77"/>
      <c r="AH149" s="77"/>
      <c r="AI149" s="77"/>
      <c r="AJ149" s="77"/>
      <c r="AK149" s="77"/>
      <c r="AL149" s="77"/>
      <c r="AM149" s="77"/>
      <c r="AN149" s="77"/>
      <c r="AO149" s="77"/>
      <c r="AP149" s="77"/>
      <c r="AQ149" s="77"/>
      <c r="AR149" s="77"/>
      <c r="AS149" s="77"/>
      <c r="AT149" s="77"/>
      <c r="AU149" s="77"/>
      <c r="AV149" s="77"/>
      <c r="AW149" s="77"/>
      <c r="AX149" s="77"/>
      <c r="AY149" s="77"/>
      <c r="AZ149" s="77"/>
      <c r="BA149" s="77"/>
      <c r="BB149" s="77"/>
      <c r="BC149" s="77"/>
      <c r="BD149" s="77"/>
      <c r="BE149" s="77"/>
      <c r="BF149" s="77"/>
      <c r="BG149" s="77"/>
      <c r="BH149" s="77"/>
    </row>
    <row r="150" spans="2:60" ht="11.25" x14ac:dyDescent="0.2">
      <c r="B150" s="11"/>
      <c r="C150" s="77"/>
      <c r="D150" s="77"/>
      <c r="E150" s="77"/>
      <c r="F150" s="77"/>
      <c r="G150" s="77"/>
      <c r="H150" s="77"/>
      <c r="I150" s="77"/>
      <c r="J150" s="77"/>
      <c r="K150" s="77"/>
      <c r="L150" s="77"/>
      <c r="M150" s="77"/>
      <c r="N150" s="77"/>
      <c r="O150" s="77"/>
      <c r="P150" s="77"/>
      <c r="Q150" s="77"/>
      <c r="R150" s="77"/>
      <c r="S150" s="77"/>
      <c r="T150" s="77"/>
      <c r="U150" s="77"/>
      <c r="V150" s="77"/>
      <c r="W150" s="77"/>
      <c r="X150" s="77"/>
      <c r="Y150" s="77"/>
      <c r="Z150" s="77"/>
      <c r="AA150" s="77"/>
      <c r="AB150" s="77"/>
      <c r="AC150" s="77"/>
      <c r="AD150" s="77"/>
      <c r="AE150" s="77"/>
      <c r="AF150" s="77"/>
      <c r="AG150" s="77"/>
      <c r="AH150" s="77"/>
      <c r="AI150" s="77"/>
      <c r="AJ150" s="77"/>
      <c r="AK150" s="77"/>
      <c r="AL150" s="77"/>
      <c r="AM150" s="77"/>
      <c r="AN150" s="77"/>
      <c r="AO150" s="77"/>
      <c r="AP150" s="77"/>
      <c r="AQ150" s="77"/>
      <c r="AR150" s="77"/>
      <c r="AS150" s="77"/>
      <c r="AT150" s="77"/>
      <c r="AU150" s="77"/>
      <c r="AV150" s="77"/>
      <c r="AW150" s="77"/>
      <c r="AX150" s="77"/>
      <c r="AY150" s="77"/>
      <c r="AZ150" s="77"/>
      <c r="BA150" s="77"/>
      <c r="BB150" s="77"/>
      <c r="BC150" s="77"/>
      <c r="BD150" s="77"/>
      <c r="BE150" s="77"/>
      <c r="BF150" s="77"/>
      <c r="BG150" s="77"/>
      <c r="BH150" s="77"/>
    </row>
    <row r="151" spans="2:60" ht="11.25" x14ac:dyDescent="0.2">
      <c r="B151" s="11"/>
      <c r="C151" s="11"/>
    </row>
    <row r="152" spans="2:60" ht="11.25" x14ac:dyDescent="0.2">
      <c r="B152" s="11"/>
      <c r="C152" s="11"/>
    </row>
    <row r="153" spans="2:60" ht="11.25" x14ac:dyDescent="0.2">
      <c r="B153" s="11"/>
      <c r="C153" s="11"/>
    </row>
    <row r="154" spans="2:60" ht="11.25" x14ac:dyDescent="0.2">
      <c r="B154" s="11"/>
      <c r="C154" s="11"/>
    </row>
    <row r="155" spans="2:60" ht="11.25" x14ac:dyDescent="0.2">
      <c r="B155" s="11"/>
      <c r="C155" s="11"/>
    </row>
    <row r="156" spans="2:60" ht="11.25" x14ac:dyDescent="0.2">
      <c r="B156" s="11"/>
      <c r="C156" s="11"/>
    </row>
    <row r="157" spans="2:60" ht="11.25" x14ac:dyDescent="0.2">
      <c r="B157" s="11"/>
      <c r="C157" s="11"/>
    </row>
    <row r="158" spans="2:60" ht="11.25" x14ac:dyDescent="0.2">
      <c r="B158" s="11"/>
      <c r="C158" s="11"/>
    </row>
    <row r="159" spans="2:60" ht="11.25" x14ac:dyDescent="0.2">
      <c r="B159" s="11"/>
      <c r="C159" s="11"/>
    </row>
    <row r="160" spans="2:60" ht="11.25" x14ac:dyDescent="0.2">
      <c r="B160" s="11"/>
      <c r="C160" s="11"/>
    </row>
    <row r="161" spans="2:3" ht="11.25" x14ac:dyDescent="0.2">
      <c r="B161" s="11"/>
      <c r="C161" s="11"/>
    </row>
    <row r="162" spans="2:3" ht="11.25" x14ac:dyDescent="0.2">
      <c r="B162" s="11"/>
      <c r="C162" s="11"/>
    </row>
    <row r="163" spans="2:3" ht="11.25" x14ac:dyDescent="0.2">
      <c r="B163" s="11"/>
      <c r="C163" s="11"/>
    </row>
    <row r="164" spans="2:3" ht="11.25" x14ac:dyDescent="0.2">
      <c r="B164" s="11"/>
      <c r="C164" s="11"/>
    </row>
    <row r="165" spans="2:3" ht="11.25" x14ac:dyDescent="0.2">
      <c r="B165" s="11"/>
      <c r="C165" s="11"/>
    </row>
    <row r="166" spans="2:3" ht="11.25" x14ac:dyDescent="0.2">
      <c r="B166" s="11"/>
      <c r="C166" s="11"/>
    </row>
    <row r="167" spans="2:3" ht="11.25" x14ac:dyDescent="0.2">
      <c r="B167" s="11"/>
      <c r="C167" s="11"/>
    </row>
    <row r="168" spans="2:3" ht="11.25" x14ac:dyDescent="0.2">
      <c r="B168" s="11"/>
      <c r="C168" s="11"/>
    </row>
    <row r="169" spans="2:3" ht="11.25" x14ac:dyDescent="0.2">
      <c r="B169" s="11"/>
      <c r="C169" s="11"/>
    </row>
    <row r="170" spans="2:3" ht="11.25" x14ac:dyDescent="0.2">
      <c r="B170" s="11"/>
      <c r="C170" s="11"/>
    </row>
    <row r="171" spans="2:3" ht="11.25" x14ac:dyDescent="0.2">
      <c r="B171" s="11"/>
      <c r="C171" s="11"/>
    </row>
    <row r="172" spans="2:3" ht="11.25" x14ac:dyDescent="0.2">
      <c r="B172" s="11"/>
      <c r="C172" s="11"/>
    </row>
    <row r="173" spans="2:3" ht="11.25" x14ac:dyDescent="0.2">
      <c r="B173" s="11"/>
      <c r="C173" s="11"/>
    </row>
    <row r="174" spans="2:3" ht="11.25" x14ac:dyDescent="0.2">
      <c r="B174" s="11"/>
      <c r="C174" s="11"/>
    </row>
    <row r="175" spans="2:3" ht="11.25" x14ac:dyDescent="0.2">
      <c r="B175" s="11"/>
      <c r="C175" s="11"/>
    </row>
    <row r="176" spans="2:3" ht="11.25" x14ac:dyDescent="0.2">
      <c r="B176" s="11"/>
      <c r="C176" s="11"/>
    </row>
    <row r="177" spans="2:3" ht="11.25" x14ac:dyDescent="0.2">
      <c r="B177" s="11"/>
      <c r="C177" s="11"/>
    </row>
    <row r="178" spans="2:3" ht="11.25" x14ac:dyDescent="0.2">
      <c r="B178" s="11"/>
      <c r="C178" s="11"/>
    </row>
    <row r="179" spans="2:3" ht="11.25" x14ac:dyDescent="0.2">
      <c r="B179" s="11"/>
      <c r="C179" s="11"/>
    </row>
    <row r="180" spans="2:3" ht="11.25" x14ac:dyDescent="0.2">
      <c r="B180" s="11"/>
      <c r="C180" s="11"/>
    </row>
    <row r="181" spans="2:3" ht="11.25" x14ac:dyDescent="0.2">
      <c r="B181" s="11"/>
      <c r="C181" s="11"/>
    </row>
    <row r="182" spans="2:3" ht="11.25" x14ac:dyDescent="0.2">
      <c r="B182" s="11"/>
      <c r="C182" s="11"/>
    </row>
    <row r="183" spans="2:3" ht="11.25" x14ac:dyDescent="0.2">
      <c r="B183" s="11"/>
      <c r="C183" s="11"/>
    </row>
    <row r="184" spans="2:3" ht="11.25" x14ac:dyDescent="0.2">
      <c r="B184" s="11"/>
      <c r="C184" s="11"/>
    </row>
    <row r="185" spans="2:3" ht="11.25" x14ac:dyDescent="0.2">
      <c r="B185" s="11"/>
      <c r="C185" s="11"/>
    </row>
    <row r="186" spans="2:3" ht="11.25" x14ac:dyDescent="0.2">
      <c r="B186" s="11"/>
      <c r="C186" s="11"/>
    </row>
    <row r="187" spans="2:3" ht="11.25" x14ac:dyDescent="0.2">
      <c r="B187" s="11"/>
      <c r="C187" s="11"/>
    </row>
    <row r="188" spans="2:3" ht="11.25" x14ac:dyDescent="0.2">
      <c r="B188" s="11"/>
      <c r="C188" s="11"/>
    </row>
    <row r="189" spans="2:3" ht="11.25" x14ac:dyDescent="0.2">
      <c r="B189" s="11"/>
      <c r="C189" s="11"/>
    </row>
    <row r="190" spans="2:3" ht="11.25" x14ac:dyDescent="0.2">
      <c r="B190" s="11"/>
      <c r="C190" s="11"/>
    </row>
    <row r="191" spans="2:3" ht="11.25" x14ac:dyDescent="0.2">
      <c r="B191" s="11"/>
      <c r="C191" s="11"/>
    </row>
    <row r="192" spans="2:3" ht="11.25" x14ac:dyDescent="0.2">
      <c r="B192" s="11"/>
      <c r="C192" s="11"/>
    </row>
    <row r="193" spans="2:3" ht="11.25" x14ac:dyDescent="0.2">
      <c r="B193" s="11"/>
      <c r="C193" s="11"/>
    </row>
    <row r="194" spans="2:3" ht="11.25" x14ac:dyDescent="0.2">
      <c r="B194" s="11"/>
      <c r="C194" s="11"/>
    </row>
    <row r="195" spans="2:3" ht="11.25" x14ac:dyDescent="0.2">
      <c r="B195" s="11"/>
      <c r="C195" s="11"/>
    </row>
    <row r="196" spans="2:3" ht="11.25" x14ac:dyDescent="0.2">
      <c r="B196" s="11"/>
      <c r="C196" s="11"/>
    </row>
    <row r="197" spans="2:3" ht="11.25" x14ac:dyDescent="0.2">
      <c r="B197" s="11"/>
      <c r="C197" s="11"/>
    </row>
    <row r="198" spans="2:3" ht="11.25" x14ac:dyDescent="0.2">
      <c r="B198" s="11"/>
      <c r="C198" s="11"/>
    </row>
    <row r="199" spans="2:3" ht="11.25" x14ac:dyDescent="0.2">
      <c r="B199" s="11"/>
      <c r="C199" s="11"/>
    </row>
    <row r="200" spans="2:3" ht="11.25" x14ac:dyDescent="0.2">
      <c r="B200" s="11"/>
      <c r="C200" s="11"/>
    </row>
    <row r="201" spans="2:3" ht="11.25" x14ac:dyDescent="0.2">
      <c r="B201" s="11"/>
      <c r="C201" s="11"/>
    </row>
    <row r="202" spans="2:3" ht="11.25" x14ac:dyDescent="0.2">
      <c r="B202" s="11"/>
      <c r="C202" s="11"/>
    </row>
    <row r="203" spans="2:3" ht="11.25" x14ac:dyDescent="0.2">
      <c r="B203" s="11"/>
      <c r="C203" s="11"/>
    </row>
    <row r="204" spans="2:3" ht="11.25" x14ac:dyDescent="0.2">
      <c r="B204" s="11"/>
      <c r="C204" s="11"/>
    </row>
    <row r="205" spans="2:3" ht="11.25" x14ac:dyDescent="0.2">
      <c r="B205" s="11"/>
      <c r="C205" s="11"/>
    </row>
    <row r="206" spans="2:3" ht="11.25" x14ac:dyDescent="0.2">
      <c r="B206" s="11"/>
      <c r="C206" s="11"/>
    </row>
    <row r="207" spans="2:3" ht="11.25" x14ac:dyDescent="0.2">
      <c r="B207" s="11"/>
      <c r="C207" s="11"/>
    </row>
    <row r="208" spans="2:3" ht="11.25" x14ac:dyDescent="0.2">
      <c r="B208" s="11"/>
      <c r="C208" s="11"/>
    </row>
    <row r="209" spans="2:3" ht="11.25" x14ac:dyDescent="0.2">
      <c r="B209" s="11"/>
      <c r="C209" s="11"/>
    </row>
    <row r="210" spans="2:3" ht="11.25" x14ac:dyDescent="0.2">
      <c r="B210" s="11"/>
      <c r="C210" s="11"/>
    </row>
    <row r="211" spans="2:3" ht="11.25" x14ac:dyDescent="0.2">
      <c r="B211" s="11"/>
      <c r="C211" s="11"/>
    </row>
    <row r="212" spans="2:3" ht="11.25" x14ac:dyDescent="0.2">
      <c r="B212" s="11"/>
      <c r="C212" s="11"/>
    </row>
    <row r="213" spans="2:3" ht="11.25" x14ac:dyDescent="0.2">
      <c r="B213" s="11"/>
      <c r="C213" s="11"/>
    </row>
    <row r="214" spans="2:3" ht="11.25" x14ac:dyDescent="0.2">
      <c r="B214" s="11"/>
      <c r="C214" s="11"/>
    </row>
    <row r="215" spans="2:3" ht="11.25" x14ac:dyDescent="0.2">
      <c r="B215" s="11"/>
      <c r="C215" s="11"/>
    </row>
    <row r="216" spans="2:3" ht="11.25" x14ac:dyDescent="0.2">
      <c r="B216" s="11"/>
      <c r="C216" s="11"/>
    </row>
    <row r="217" spans="2:3" ht="11.25" x14ac:dyDescent="0.2">
      <c r="B217" s="11"/>
      <c r="C217" s="11"/>
    </row>
    <row r="218" spans="2:3" ht="11.25" x14ac:dyDescent="0.2">
      <c r="B218" s="11"/>
      <c r="C218" s="11"/>
    </row>
    <row r="219" spans="2:3" ht="11.25" x14ac:dyDescent="0.2">
      <c r="B219" s="11"/>
      <c r="C219" s="11"/>
    </row>
    <row r="220" spans="2:3" ht="11.25" x14ac:dyDescent="0.2">
      <c r="B220" s="11"/>
      <c r="C220" s="11"/>
    </row>
    <row r="221" spans="2:3" ht="11.25" x14ac:dyDescent="0.2">
      <c r="B221" s="11"/>
      <c r="C221" s="11"/>
    </row>
    <row r="222" spans="2:3" ht="11.25" x14ac:dyDescent="0.2">
      <c r="B222" s="11"/>
      <c r="C222" s="11"/>
    </row>
    <row r="223" spans="2:3" ht="11.25" x14ac:dyDescent="0.2">
      <c r="B223" s="11"/>
      <c r="C223" s="11"/>
    </row>
    <row r="224" spans="2:3" ht="11.25" x14ac:dyDescent="0.2">
      <c r="B224" s="11"/>
      <c r="C224" s="11"/>
    </row>
    <row r="225" spans="2:3" ht="11.25" x14ac:dyDescent="0.2">
      <c r="B225" s="11"/>
      <c r="C225" s="11"/>
    </row>
    <row r="226" spans="2:3" ht="11.25" x14ac:dyDescent="0.2">
      <c r="B226" s="11"/>
      <c r="C226" s="11"/>
    </row>
    <row r="227" spans="2:3" ht="11.25" x14ac:dyDescent="0.2">
      <c r="B227" s="11"/>
      <c r="C227" s="11"/>
    </row>
    <row r="228" spans="2:3" ht="11.25" x14ac:dyDescent="0.2">
      <c r="B228" s="11"/>
      <c r="C228" s="11"/>
    </row>
    <row r="229" spans="2:3" ht="11.25" x14ac:dyDescent="0.2">
      <c r="B229" s="11"/>
      <c r="C229" s="11"/>
    </row>
    <row r="230" spans="2:3" ht="11.25" x14ac:dyDescent="0.2">
      <c r="B230" s="11"/>
      <c r="C230" s="11"/>
    </row>
    <row r="231" spans="2:3" ht="11.25" x14ac:dyDescent="0.2">
      <c r="B231" s="11"/>
      <c r="C231" s="11"/>
    </row>
    <row r="232" spans="2:3" ht="11.25" x14ac:dyDescent="0.2">
      <c r="B232" s="11"/>
      <c r="C232" s="11"/>
    </row>
    <row r="233" spans="2:3" ht="11.25" x14ac:dyDescent="0.2">
      <c r="B233" s="11"/>
      <c r="C233" s="11"/>
    </row>
    <row r="234" spans="2:3" ht="11.25" x14ac:dyDescent="0.2">
      <c r="B234" s="11"/>
      <c r="C234" s="11"/>
    </row>
    <row r="235" spans="2:3" ht="11.25" x14ac:dyDescent="0.2">
      <c r="B235" s="11"/>
      <c r="C235" s="11"/>
    </row>
    <row r="236" spans="2:3" ht="11.25" x14ac:dyDescent="0.2">
      <c r="B236" s="11"/>
      <c r="C236" s="11"/>
    </row>
    <row r="237" spans="2:3" ht="11.25" x14ac:dyDescent="0.2">
      <c r="B237" s="11"/>
      <c r="C237" s="11"/>
    </row>
    <row r="238" spans="2:3" ht="11.25" x14ac:dyDescent="0.2">
      <c r="B238" s="11"/>
      <c r="C238" s="11"/>
    </row>
    <row r="239" spans="2:3" ht="11.25" x14ac:dyDescent="0.2">
      <c r="B239" s="11"/>
      <c r="C239" s="11"/>
    </row>
    <row r="240" spans="2:3" ht="11.25" x14ac:dyDescent="0.2">
      <c r="B240" s="11"/>
      <c r="C240" s="11"/>
    </row>
    <row r="241" spans="2:3" ht="11.25" x14ac:dyDescent="0.2">
      <c r="B241" s="11"/>
      <c r="C241" s="11"/>
    </row>
    <row r="242" spans="2:3" ht="11.25" x14ac:dyDescent="0.2">
      <c r="B242" s="11"/>
      <c r="C242" s="11"/>
    </row>
    <row r="243" spans="2:3" ht="11.25" x14ac:dyDescent="0.2">
      <c r="B243" s="11"/>
      <c r="C243" s="11"/>
    </row>
    <row r="244" spans="2:3" ht="11.25" x14ac:dyDescent="0.2">
      <c r="B244" s="11"/>
      <c r="C244" s="11"/>
    </row>
    <row r="245" spans="2:3" ht="11.25" x14ac:dyDescent="0.2">
      <c r="B245" s="11"/>
      <c r="C245" s="11"/>
    </row>
    <row r="246" spans="2:3" ht="11.25" x14ac:dyDescent="0.2">
      <c r="B246" s="11"/>
      <c r="C246" s="11"/>
    </row>
    <row r="247" spans="2:3" ht="11.25" x14ac:dyDescent="0.2">
      <c r="B247" s="11"/>
      <c r="C247" s="11"/>
    </row>
    <row r="248" spans="2:3" ht="11.25" x14ac:dyDescent="0.2">
      <c r="B248" s="11"/>
      <c r="C248" s="11"/>
    </row>
    <row r="249" spans="2:3" ht="11.25" x14ac:dyDescent="0.2">
      <c r="B249" s="11"/>
      <c r="C249" s="11"/>
    </row>
    <row r="250" spans="2:3" ht="11.25" x14ac:dyDescent="0.2">
      <c r="B250" s="11"/>
      <c r="C250" s="11"/>
    </row>
    <row r="251" spans="2:3" ht="11.25" x14ac:dyDescent="0.2">
      <c r="B251" s="11"/>
      <c r="C251" s="11"/>
    </row>
    <row r="252" spans="2:3" ht="11.25" x14ac:dyDescent="0.2">
      <c r="B252" s="11"/>
      <c r="C252" s="11"/>
    </row>
    <row r="253" spans="2:3" ht="11.25" x14ac:dyDescent="0.2">
      <c r="B253" s="11"/>
      <c r="C253" s="11"/>
    </row>
    <row r="254" spans="2:3" ht="11.25" x14ac:dyDescent="0.2">
      <c r="B254" s="11"/>
      <c r="C254" s="11"/>
    </row>
    <row r="255" spans="2:3" ht="11.25" x14ac:dyDescent="0.2">
      <c r="B255" s="11"/>
      <c r="C255" s="11"/>
    </row>
    <row r="256" spans="2:3" ht="11.25" x14ac:dyDescent="0.2">
      <c r="B256" s="11"/>
      <c r="C256" s="11"/>
    </row>
    <row r="257" spans="2:3" ht="11.25" x14ac:dyDescent="0.2">
      <c r="B257" s="11"/>
      <c r="C257" s="11"/>
    </row>
    <row r="258" spans="2:3" ht="11.25" x14ac:dyDescent="0.2">
      <c r="B258" s="11"/>
      <c r="C258" s="11"/>
    </row>
    <row r="259" spans="2:3" ht="11.25" x14ac:dyDescent="0.2">
      <c r="B259" s="11"/>
      <c r="C259" s="11"/>
    </row>
    <row r="260" spans="2:3" ht="11.25" x14ac:dyDescent="0.2">
      <c r="B260" s="11"/>
      <c r="C260" s="11"/>
    </row>
    <row r="261" spans="2:3" ht="11.25" x14ac:dyDescent="0.2">
      <c r="B261" s="11"/>
      <c r="C261" s="11"/>
    </row>
    <row r="262" spans="2:3" ht="11.25" x14ac:dyDescent="0.2">
      <c r="B262" s="11"/>
      <c r="C262" s="11"/>
    </row>
    <row r="263" spans="2:3" ht="11.25" x14ac:dyDescent="0.2">
      <c r="B263" s="11"/>
      <c r="C263" s="11"/>
    </row>
    <row r="264" spans="2:3" ht="11.25" x14ac:dyDescent="0.2">
      <c r="B264" s="11"/>
      <c r="C264" s="11"/>
    </row>
    <row r="265" spans="2:3" ht="11.25" x14ac:dyDescent="0.2">
      <c r="B265" s="11"/>
      <c r="C265" s="11"/>
    </row>
    <row r="266" spans="2:3" ht="11.25" x14ac:dyDescent="0.2">
      <c r="B266" s="11"/>
      <c r="C266" s="11"/>
    </row>
    <row r="267" spans="2:3" ht="11.25" x14ac:dyDescent="0.2">
      <c r="B267" s="11"/>
      <c r="C267" s="11"/>
    </row>
    <row r="268" spans="2:3" ht="11.25" x14ac:dyDescent="0.2">
      <c r="B268" s="11"/>
      <c r="C268" s="11"/>
    </row>
    <row r="269" spans="2:3" ht="11.25" x14ac:dyDescent="0.2">
      <c r="B269" s="11"/>
      <c r="C269" s="11"/>
    </row>
    <row r="270" spans="2:3" ht="11.25" x14ac:dyDescent="0.2">
      <c r="B270" s="11"/>
      <c r="C270" s="11"/>
    </row>
    <row r="271" spans="2:3" ht="11.25" x14ac:dyDescent="0.2">
      <c r="B271" s="11"/>
      <c r="C271" s="11"/>
    </row>
    <row r="272" spans="2:3" ht="11.25" x14ac:dyDescent="0.2">
      <c r="B272" s="11"/>
      <c r="C272" s="11"/>
    </row>
    <row r="273" spans="2:3" ht="11.25" x14ac:dyDescent="0.2">
      <c r="B273" s="11"/>
      <c r="C273" s="11"/>
    </row>
    <row r="274" spans="2:3" ht="11.25" x14ac:dyDescent="0.2">
      <c r="B274" s="11"/>
      <c r="C274" s="11"/>
    </row>
    <row r="275" spans="2:3" ht="11.25" x14ac:dyDescent="0.2">
      <c r="B275" s="11"/>
      <c r="C275" s="11"/>
    </row>
    <row r="276" spans="2:3" ht="11.25" x14ac:dyDescent="0.2">
      <c r="B276" s="11"/>
      <c r="C276" s="11"/>
    </row>
    <row r="277" spans="2:3" ht="11.25" x14ac:dyDescent="0.2">
      <c r="B277" s="11"/>
      <c r="C277" s="11"/>
    </row>
    <row r="278" spans="2:3" ht="11.25" x14ac:dyDescent="0.2">
      <c r="B278" s="11"/>
      <c r="C278" s="11"/>
    </row>
    <row r="279" spans="2:3" ht="11.25" x14ac:dyDescent="0.2">
      <c r="B279" s="11"/>
      <c r="C279" s="11"/>
    </row>
    <row r="280" spans="2:3" ht="11.25" x14ac:dyDescent="0.2">
      <c r="B280" s="11"/>
      <c r="C280" s="11"/>
    </row>
    <row r="281" spans="2:3" ht="11.25" x14ac:dyDescent="0.2">
      <c r="B281" s="11"/>
      <c r="C281" s="11"/>
    </row>
    <row r="282" spans="2:3" ht="11.25" x14ac:dyDescent="0.2">
      <c r="B282" s="11"/>
      <c r="C282" s="11"/>
    </row>
    <row r="283" spans="2:3" ht="11.25" x14ac:dyDescent="0.2">
      <c r="B283" s="11"/>
      <c r="C283" s="11"/>
    </row>
    <row r="284" spans="2:3" ht="11.25" x14ac:dyDescent="0.2">
      <c r="B284" s="11"/>
      <c r="C284" s="11"/>
    </row>
    <row r="285" spans="2:3" ht="11.25" x14ac:dyDescent="0.2">
      <c r="B285" s="11"/>
      <c r="C285" s="11"/>
    </row>
    <row r="286" spans="2:3" ht="11.25" x14ac:dyDescent="0.2">
      <c r="B286" s="11"/>
      <c r="C286" s="11"/>
    </row>
    <row r="287" spans="2:3" ht="11.25" x14ac:dyDescent="0.2">
      <c r="B287" s="11"/>
      <c r="C287" s="11"/>
    </row>
    <row r="288" spans="2:3" ht="11.25" x14ac:dyDescent="0.2">
      <c r="B288" s="11"/>
      <c r="C288" s="11"/>
    </row>
    <row r="289" spans="2:3" ht="11.25" x14ac:dyDescent="0.2">
      <c r="B289" s="11"/>
      <c r="C289" s="11"/>
    </row>
    <row r="290" spans="2:3" ht="11.25" x14ac:dyDescent="0.2">
      <c r="B290" s="11"/>
      <c r="C290" s="11"/>
    </row>
    <row r="291" spans="2:3" ht="11.25" x14ac:dyDescent="0.2">
      <c r="B291" s="11"/>
      <c r="C291" s="11"/>
    </row>
    <row r="292" spans="2:3" ht="11.25" x14ac:dyDescent="0.2">
      <c r="B292" s="11"/>
      <c r="C292" s="11"/>
    </row>
    <row r="293" spans="2:3" ht="11.25" x14ac:dyDescent="0.2">
      <c r="B293" s="11"/>
      <c r="C293" s="11"/>
    </row>
    <row r="294" spans="2:3" ht="11.25" x14ac:dyDescent="0.2">
      <c r="B294" s="11"/>
      <c r="C294" s="11"/>
    </row>
    <row r="295" spans="2:3" ht="11.25" x14ac:dyDescent="0.2">
      <c r="B295" s="11"/>
      <c r="C295" s="11"/>
    </row>
    <row r="296" spans="2:3" ht="11.25" x14ac:dyDescent="0.2">
      <c r="B296" s="11"/>
      <c r="C296" s="11"/>
    </row>
    <row r="297" spans="2:3" ht="11.25" x14ac:dyDescent="0.2">
      <c r="B297" s="11"/>
      <c r="C297" s="11"/>
    </row>
    <row r="298" spans="2:3" ht="11.25" x14ac:dyDescent="0.2">
      <c r="B298" s="11"/>
      <c r="C298" s="11"/>
    </row>
    <row r="299" spans="2:3" ht="11.25" x14ac:dyDescent="0.2">
      <c r="B299" s="11"/>
      <c r="C299" s="11"/>
    </row>
    <row r="300" spans="2:3" ht="11.25" x14ac:dyDescent="0.2">
      <c r="B300" s="11"/>
      <c r="C300" s="11"/>
    </row>
    <row r="301" spans="2:3" ht="11.25" x14ac:dyDescent="0.2">
      <c r="B301" s="11"/>
      <c r="C301" s="11"/>
    </row>
    <row r="302" spans="2:3" ht="11.25" x14ac:dyDescent="0.2">
      <c r="B302" s="11"/>
      <c r="C302" s="11"/>
    </row>
    <row r="303" spans="2:3" ht="11.25" x14ac:dyDescent="0.2">
      <c r="B303" s="11"/>
      <c r="C303" s="11"/>
    </row>
    <row r="304" spans="2:3" ht="11.25" x14ac:dyDescent="0.2">
      <c r="B304" s="11"/>
      <c r="C304" s="11"/>
    </row>
    <row r="305" spans="2:3" ht="11.25" x14ac:dyDescent="0.2">
      <c r="B305" s="11"/>
      <c r="C305" s="11"/>
    </row>
    <row r="306" spans="2:3" ht="11.25" x14ac:dyDescent="0.2">
      <c r="B306" s="11"/>
      <c r="C306" s="11"/>
    </row>
    <row r="307" spans="2:3" ht="11.25" x14ac:dyDescent="0.2">
      <c r="B307" s="11"/>
      <c r="C307" s="11"/>
    </row>
    <row r="308" spans="2:3" ht="11.25" x14ac:dyDescent="0.2">
      <c r="B308" s="11"/>
      <c r="C308" s="11"/>
    </row>
    <row r="309" spans="2:3" ht="11.25" x14ac:dyDescent="0.2">
      <c r="B309" s="11"/>
      <c r="C309" s="11"/>
    </row>
    <row r="310" spans="2:3" ht="11.25" x14ac:dyDescent="0.2">
      <c r="B310" s="11"/>
      <c r="C310" s="11"/>
    </row>
    <row r="311" spans="2:3" ht="11.25" x14ac:dyDescent="0.2">
      <c r="B311" s="11"/>
      <c r="C311" s="11"/>
    </row>
    <row r="312" spans="2:3" ht="11.25" x14ac:dyDescent="0.2">
      <c r="B312" s="11"/>
      <c r="C312" s="11"/>
    </row>
    <row r="313" spans="2:3" ht="11.25" x14ac:dyDescent="0.2">
      <c r="B313" s="11"/>
      <c r="C313" s="11"/>
    </row>
    <row r="314" spans="2:3" ht="11.25" x14ac:dyDescent="0.2">
      <c r="B314" s="11"/>
      <c r="C314" s="11"/>
    </row>
    <row r="315" spans="2:3" ht="11.25" x14ac:dyDescent="0.2">
      <c r="B315" s="11"/>
      <c r="C315" s="11"/>
    </row>
    <row r="316" spans="2:3" ht="11.25" x14ac:dyDescent="0.2">
      <c r="B316" s="11"/>
      <c r="C316" s="11"/>
    </row>
    <row r="317" spans="2:3" ht="11.25" x14ac:dyDescent="0.2">
      <c r="B317" s="11"/>
      <c r="C317" s="11"/>
    </row>
    <row r="318" spans="2:3" ht="11.25" x14ac:dyDescent="0.2">
      <c r="B318" s="11"/>
      <c r="C318" s="11"/>
    </row>
    <row r="319" spans="2:3" ht="11.25" x14ac:dyDescent="0.2">
      <c r="B319" s="11"/>
      <c r="C319" s="11"/>
    </row>
    <row r="320" spans="2:3" ht="11.25" x14ac:dyDescent="0.2">
      <c r="B320" s="11"/>
      <c r="C320" s="11"/>
    </row>
    <row r="321" spans="2:3" ht="11.25" x14ac:dyDescent="0.2">
      <c r="B321" s="11"/>
      <c r="C321" s="11"/>
    </row>
    <row r="322" spans="2:3" ht="11.25" x14ac:dyDescent="0.2">
      <c r="B322" s="11"/>
      <c r="C322" s="11"/>
    </row>
    <row r="323" spans="2:3" ht="11.25" x14ac:dyDescent="0.2">
      <c r="B323" s="11"/>
      <c r="C323" s="11"/>
    </row>
    <row r="324" spans="2:3" ht="11.25" x14ac:dyDescent="0.2">
      <c r="B324" s="11"/>
      <c r="C324" s="11"/>
    </row>
    <row r="325" spans="2:3" ht="11.25" x14ac:dyDescent="0.2">
      <c r="B325" s="11"/>
      <c r="C325" s="11"/>
    </row>
    <row r="326" spans="2:3" ht="11.25" x14ac:dyDescent="0.2">
      <c r="B326" s="11"/>
      <c r="C326" s="11"/>
    </row>
    <row r="327" spans="2:3" ht="11.25" x14ac:dyDescent="0.2">
      <c r="B327" s="11"/>
      <c r="C327" s="11"/>
    </row>
    <row r="328" spans="2:3" ht="11.25" x14ac:dyDescent="0.2">
      <c r="B328" s="11"/>
      <c r="C328" s="11"/>
    </row>
    <row r="329" spans="2:3" ht="11.25" x14ac:dyDescent="0.2">
      <c r="B329" s="11"/>
      <c r="C329" s="11"/>
    </row>
    <row r="330" spans="2:3" ht="11.25" x14ac:dyDescent="0.2">
      <c r="B330" s="11"/>
      <c r="C330" s="11"/>
    </row>
    <row r="331" spans="2:3" ht="11.25" x14ac:dyDescent="0.2">
      <c r="B331" s="11"/>
      <c r="C331" s="11"/>
    </row>
    <row r="332" spans="2:3" ht="11.25" x14ac:dyDescent="0.2">
      <c r="B332" s="11"/>
      <c r="C332" s="11"/>
    </row>
    <row r="333" spans="2:3" ht="11.25" x14ac:dyDescent="0.2">
      <c r="B333" s="11"/>
      <c r="C333" s="11"/>
    </row>
    <row r="334" spans="2:3" ht="11.25" x14ac:dyDescent="0.2">
      <c r="B334" s="11"/>
      <c r="C334" s="11"/>
    </row>
    <row r="335" spans="2:3" ht="11.25" x14ac:dyDescent="0.2">
      <c r="B335" s="11"/>
      <c r="C335" s="11"/>
    </row>
    <row r="336" spans="2:3" ht="11.25" x14ac:dyDescent="0.2">
      <c r="B336" s="11"/>
      <c r="C336" s="11"/>
    </row>
    <row r="337" spans="2:3" ht="11.25" x14ac:dyDescent="0.2">
      <c r="B337" s="11"/>
      <c r="C337" s="11"/>
    </row>
    <row r="338" spans="2:3" ht="11.25" x14ac:dyDescent="0.2">
      <c r="B338" s="11"/>
      <c r="C338" s="11"/>
    </row>
    <row r="339" spans="2:3" ht="11.25" x14ac:dyDescent="0.2">
      <c r="B339" s="11"/>
      <c r="C339" s="11"/>
    </row>
    <row r="340" spans="2:3" ht="11.25" x14ac:dyDescent="0.2">
      <c r="B340" s="11"/>
      <c r="C340" s="11"/>
    </row>
    <row r="341" spans="2:3" ht="11.25" x14ac:dyDescent="0.2">
      <c r="B341" s="11"/>
      <c r="C341" s="11"/>
    </row>
    <row r="342" spans="2:3" ht="11.25" x14ac:dyDescent="0.2">
      <c r="B342" s="11"/>
      <c r="C342" s="11"/>
    </row>
    <row r="343" spans="2:3" ht="11.25" x14ac:dyDescent="0.2">
      <c r="B343" s="11"/>
      <c r="C343" s="11"/>
    </row>
    <row r="344" spans="2:3" ht="11.25" x14ac:dyDescent="0.2">
      <c r="B344" s="11"/>
      <c r="C344" s="11"/>
    </row>
    <row r="345" spans="2:3" ht="11.25" x14ac:dyDescent="0.2">
      <c r="B345" s="11"/>
      <c r="C345" s="11"/>
    </row>
    <row r="346" spans="2:3" ht="11.25" x14ac:dyDescent="0.2">
      <c r="B346" s="11"/>
      <c r="C346" s="11"/>
    </row>
    <row r="347" spans="2:3" ht="11.25" x14ac:dyDescent="0.2">
      <c r="B347" s="11"/>
      <c r="C347" s="11"/>
    </row>
    <row r="348" spans="2:3" ht="11.25" x14ac:dyDescent="0.2">
      <c r="B348" s="11"/>
      <c r="C348" s="11"/>
    </row>
    <row r="349" spans="2:3" ht="11.25" x14ac:dyDescent="0.2">
      <c r="B349" s="11"/>
      <c r="C349" s="11"/>
    </row>
    <row r="350" spans="2:3" ht="11.25" x14ac:dyDescent="0.2">
      <c r="B350" s="11"/>
      <c r="C350" s="11"/>
    </row>
    <row r="351" spans="2:3" ht="11.25" x14ac:dyDescent="0.2">
      <c r="B351" s="11"/>
      <c r="C351" s="11"/>
    </row>
    <row r="352" spans="2:3" ht="11.25" x14ac:dyDescent="0.2">
      <c r="B352" s="11"/>
      <c r="C352" s="11"/>
    </row>
    <row r="353" spans="2:3" ht="11.25" x14ac:dyDescent="0.2">
      <c r="B353" s="11"/>
      <c r="C353" s="11"/>
    </row>
    <row r="354" spans="2:3" ht="11.25" x14ac:dyDescent="0.2">
      <c r="B354" s="11"/>
      <c r="C354" s="11"/>
    </row>
    <row r="355" spans="2:3" ht="11.25" x14ac:dyDescent="0.2">
      <c r="B355" s="11"/>
      <c r="C355" s="11"/>
    </row>
    <row r="356" spans="2:3" ht="11.25" x14ac:dyDescent="0.2">
      <c r="B356" s="11"/>
      <c r="C356" s="11"/>
    </row>
    <row r="357" spans="2:3" ht="11.25" x14ac:dyDescent="0.2">
      <c r="B357" s="11"/>
      <c r="C357" s="11"/>
    </row>
    <row r="358" spans="2:3" ht="11.25" x14ac:dyDescent="0.2">
      <c r="B358" s="11"/>
      <c r="C358" s="11"/>
    </row>
    <row r="359" spans="2:3" ht="11.25" x14ac:dyDescent="0.2">
      <c r="B359" s="11"/>
      <c r="C359" s="11"/>
    </row>
    <row r="360" spans="2:3" ht="11.25" x14ac:dyDescent="0.2">
      <c r="B360" s="11"/>
      <c r="C360" s="11"/>
    </row>
    <row r="361" spans="2:3" ht="11.25" x14ac:dyDescent="0.2">
      <c r="B361" s="11"/>
      <c r="C361" s="11"/>
    </row>
    <row r="362" spans="2:3" ht="11.25" x14ac:dyDescent="0.2">
      <c r="B362" s="11"/>
      <c r="C362" s="11"/>
    </row>
    <row r="363" spans="2:3" ht="11.25" x14ac:dyDescent="0.2">
      <c r="B363" s="11"/>
      <c r="C363" s="11"/>
    </row>
    <row r="364" spans="2:3" ht="11.25" x14ac:dyDescent="0.2">
      <c r="B364" s="11"/>
      <c r="C364" s="11"/>
    </row>
    <row r="365" spans="2:3" ht="11.25" x14ac:dyDescent="0.2">
      <c r="B365" s="11"/>
      <c r="C365" s="11"/>
    </row>
    <row r="366" spans="2:3" ht="11.25" x14ac:dyDescent="0.2">
      <c r="B366" s="11"/>
      <c r="C366" s="11"/>
    </row>
    <row r="367" spans="2:3" ht="11.25" x14ac:dyDescent="0.2">
      <c r="B367" s="11"/>
      <c r="C367" s="11"/>
    </row>
    <row r="368" spans="2:3" ht="11.25" x14ac:dyDescent="0.2">
      <c r="B368" s="11"/>
      <c r="C368" s="11"/>
    </row>
    <row r="369" spans="2:3" ht="11.25" x14ac:dyDescent="0.2">
      <c r="B369" s="11"/>
      <c r="C369" s="11"/>
    </row>
    <row r="370" spans="2:3" ht="11.25" x14ac:dyDescent="0.2">
      <c r="B370" s="11"/>
      <c r="C370" s="11"/>
    </row>
    <row r="371" spans="2:3" ht="11.25" x14ac:dyDescent="0.2">
      <c r="B371" s="11"/>
      <c r="C371" s="11"/>
    </row>
    <row r="372" spans="2:3" ht="11.25" x14ac:dyDescent="0.2">
      <c r="B372" s="11"/>
      <c r="C372" s="11"/>
    </row>
    <row r="373" spans="2:3" ht="11.25" x14ac:dyDescent="0.2">
      <c r="B373" s="11"/>
      <c r="C373" s="11"/>
    </row>
    <row r="374" spans="2:3" ht="11.25" x14ac:dyDescent="0.2">
      <c r="B374" s="11"/>
      <c r="C374" s="11"/>
    </row>
    <row r="375" spans="2:3" ht="11.25" x14ac:dyDescent="0.2">
      <c r="B375" s="11"/>
      <c r="C375" s="11"/>
    </row>
    <row r="376" spans="2:3" ht="11.25" x14ac:dyDescent="0.2">
      <c r="B376" s="11"/>
      <c r="C376" s="11"/>
    </row>
    <row r="377" spans="2:3" ht="11.25" x14ac:dyDescent="0.2">
      <c r="B377" s="11"/>
      <c r="C377" s="11"/>
    </row>
    <row r="378" spans="2:3" ht="11.25" x14ac:dyDescent="0.2">
      <c r="B378" s="11"/>
      <c r="C378" s="11"/>
    </row>
    <row r="379" spans="2:3" ht="11.25" x14ac:dyDescent="0.2">
      <c r="B379" s="11"/>
      <c r="C379" s="11"/>
    </row>
    <row r="380" spans="2:3" ht="11.25" x14ac:dyDescent="0.2">
      <c r="B380" s="11"/>
      <c r="C380" s="11"/>
    </row>
    <row r="381" spans="2:3" ht="11.25" x14ac:dyDescent="0.2">
      <c r="B381" s="11"/>
      <c r="C381" s="11"/>
    </row>
    <row r="382" spans="2:3" ht="11.25" x14ac:dyDescent="0.2">
      <c r="B382" s="11"/>
      <c r="C382" s="11"/>
    </row>
    <row r="383" spans="2:3" ht="11.25" x14ac:dyDescent="0.2">
      <c r="B383" s="11"/>
      <c r="C383" s="11"/>
    </row>
    <row r="384" spans="2:3" ht="11.25" x14ac:dyDescent="0.2">
      <c r="B384" s="11"/>
      <c r="C384" s="11"/>
    </row>
    <row r="385" spans="2:3" ht="11.25" x14ac:dyDescent="0.2">
      <c r="B385" s="11"/>
      <c r="C385" s="11"/>
    </row>
    <row r="386" spans="2:3" ht="11.25" x14ac:dyDescent="0.2">
      <c r="B386" s="11"/>
      <c r="C386" s="11"/>
    </row>
    <row r="387" spans="2:3" ht="11.25" x14ac:dyDescent="0.2">
      <c r="B387" s="11"/>
      <c r="C387" s="11"/>
    </row>
    <row r="388" spans="2:3" ht="11.25" x14ac:dyDescent="0.2">
      <c r="B388" s="11"/>
      <c r="C388" s="11"/>
    </row>
    <row r="389" spans="2:3" ht="11.25" x14ac:dyDescent="0.2">
      <c r="B389" s="11"/>
      <c r="C389" s="11"/>
    </row>
    <row r="390" spans="2:3" ht="11.25" x14ac:dyDescent="0.2">
      <c r="B390" s="11"/>
      <c r="C390" s="11"/>
    </row>
    <row r="391" spans="2:3" ht="11.25" x14ac:dyDescent="0.2">
      <c r="B391" s="11"/>
      <c r="C391" s="11"/>
    </row>
    <row r="392" spans="2:3" ht="11.25" x14ac:dyDescent="0.2">
      <c r="B392" s="11"/>
      <c r="C392" s="11"/>
    </row>
    <row r="393" spans="2:3" ht="11.25" x14ac:dyDescent="0.2">
      <c r="B393" s="11"/>
      <c r="C393" s="11"/>
    </row>
    <row r="394" spans="2:3" ht="11.25" x14ac:dyDescent="0.2">
      <c r="B394" s="11"/>
      <c r="C394" s="11"/>
    </row>
    <row r="395" spans="2:3" ht="11.25" x14ac:dyDescent="0.2">
      <c r="B395" s="11"/>
      <c r="C395" s="11"/>
    </row>
    <row r="396" spans="2:3" ht="11.25" x14ac:dyDescent="0.2">
      <c r="B396" s="11"/>
      <c r="C396" s="11"/>
    </row>
    <row r="397" spans="2:3" ht="11.25" x14ac:dyDescent="0.2">
      <c r="B397" s="11"/>
      <c r="C397" s="11"/>
    </row>
    <row r="398" spans="2:3" ht="11.25" x14ac:dyDescent="0.2">
      <c r="B398" s="11"/>
      <c r="C398" s="11"/>
    </row>
    <row r="399" spans="2:3" ht="11.25" x14ac:dyDescent="0.2">
      <c r="B399" s="11"/>
      <c r="C399" s="11"/>
    </row>
    <row r="400" spans="2:3" ht="11.25" x14ac:dyDescent="0.2">
      <c r="B400" s="11"/>
      <c r="C400" s="11"/>
    </row>
    <row r="401" spans="2:3" ht="11.25" x14ac:dyDescent="0.2">
      <c r="B401" s="11"/>
      <c r="C401" s="11"/>
    </row>
    <row r="402" spans="2:3" ht="11.25" x14ac:dyDescent="0.2">
      <c r="B402" s="11"/>
      <c r="C402" s="11"/>
    </row>
    <row r="403" spans="2:3" ht="11.25" x14ac:dyDescent="0.2">
      <c r="B403" s="11"/>
      <c r="C403" s="11"/>
    </row>
    <row r="404" spans="2:3" ht="11.25" x14ac:dyDescent="0.2">
      <c r="B404" s="11"/>
      <c r="C404" s="11"/>
    </row>
    <row r="405" spans="2:3" ht="11.25" x14ac:dyDescent="0.2">
      <c r="B405" s="11"/>
      <c r="C405" s="11"/>
    </row>
    <row r="406" spans="2:3" ht="11.25" x14ac:dyDescent="0.2">
      <c r="B406" s="11"/>
      <c r="C406" s="11"/>
    </row>
    <row r="407" spans="2:3" ht="11.25" x14ac:dyDescent="0.2">
      <c r="B407" s="11"/>
      <c r="C407" s="11"/>
    </row>
    <row r="408" spans="2:3" ht="11.25" x14ac:dyDescent="0.2">
      <c r="B408" s="11"/>
      <c r="C408" s="11"/>
    </row>
    <row r="409" spans="2:3" ht="11.25" x14ac:dyDescent="0.2">
      <c r="B409" s="11"/>
      <c r="C409" s="11"/>
    </row>
    <row r="410" spans="2:3" ht="11.25" x14ac:dyDescent="0.2">
      <c r="B410" s="11"/>
      <c r="C410" s="11"/>
    </row>
    <row r="411" spans="2:3" ht="11.25" x14ac:dyDescent="0.2">
      <c r="B411" s="11"/>
      <c r="C411" s="11"/>
    </row>
    <row r="412" spans="2:3" ht="11.25" x14ac:dyDescent="0.2">
      <c r="B412" s="11"/>
      <c r="C412" s="11"/>
    </row>
    <row r="413" spans="2:3" ht="11.25" x14ac:dyDescent="0.2">
      <c r="B413" s="11"/>
      <c r="C413" s="11"/>
    </row>
    <row r="414" spans="2:3" ht="11.25" x14ac:dyDescent="0.2">
      <c r="B414" s="11"/>
      <c r="C414" s="11"/>
    </row>
    <row r="415" spans="2:3" ht="11.25" x14ac:dyDescent="0.2">
      <c r="B415" s="11"/>
      <c r="C415" s="11"/>
    </row>
    <row r="416" spans="2:3" ht="11.25" x14ac:dyDescent="0.2">
      <c r="B416" s="11"/>
      <c r="C416" s="11"/>
    </row>
    <row r="417" spans="2:3" ht="11.25" x14ac:dyDescent="0.2">
      <c r="B417" s="11"/>
      <c r="C417" s="11"/>
    </row>
    <row r="418" spans="2:3" ht="11.25" x14ac:dyDescent="0.2">
      <c r="B418" s="11"/>
      <c r="C418" s="11"/>
    </row>
    <row r="419" spans="2:3" ht="11.25" x14ac:dyDescent="0.2">
      <c r="B419" s="11"/>
      <c r="C419" s="11"/>
    </row>
    <row r="420" spans="2:3" ht="11.25" x14ac:dyDescent="0.2">
      <c r="B420" s="11"/>
      <c r="C420" s="11"/>
    </row>
    <row r="421" spans="2:3" ht="11.25" x14ac:dyDescent="0.2">
      <c r="B421" s="11"/>
      <c r="C421" s="11"/>
    </row>
    <row r="422" spans="2:3" ht="11.25" x14ac:dyDescent="0.2">
      <c r="B422" s="11"/>
      <c r="C422" s="11"/>
    </row>
    <row r="423" spans="2:3" ht="11.25" x14ac:dyDescent="0.2">
      <c r="B423" s="11"/>
      <c r="C423" s="11"/>
    </row>
    <row r="424" spans="2:3" ht="11.25" x14ac:dyDescent="0.2">
      <c r="B424" s="11"/>
      <c r="C424" s="11"/>
    </row>
    <row r="425" spans="2:3" ht="11.25" x14ac:dyDescent="0.2">
      <c r="B425" s="11"/>
      <c r="C425" s="11"/>
    </row>
    <row r="426" spans="2:3" ht="11.25" x14ac:dyDescent="0.2">
      <c r="B426" s="11"/>
      <c r="C426" s="11"/>
    </row>
    <row r="427" spans="2:3" ht="11.25" x14ac:dyDescent="0.2">
      <c r="B427" s="11"/>
      <c r="C427" s="11"/>
    </row>
    <row r="428" spans="2:3" ht="11.25" x14ac:dyDescent="0.2">
      <c r="B428" s="11"/>
      <c r="C428" s="11"/>
    </row>
    <row r="429" spans="2:3" ht="11.25" x14ac:dyDescent="0.2">
      <c r="B429" s="11"/>
      <c r="C429" s="11"/>
    </row>
    <row r="430" spans="2:3" ht="11.25" x14ac:dyDescent="0.2">
      <c r="B430" s="11"/>
      <c r="C430" s="11"/>
    </row>
    <row r="431" spans="2:3" ht="11.25" x14ac:dyDescent="0.2">
      <c r="B431" s="11"/>
      <c r="C431" s="11"/>
    </row>
    <row r="432" spans="2:3" ht="11.25" x14ac:dyDescent="0.2">
      <c r="B432" s="11"/>
      <c r="C432" s="11"/>
    </row>
    <row r="433" spans="2:3" ht="11.25" x14ac:dyDescent="0.2">
      <c r="B433" s="11"/>
      <c r="C433" s="11"/>
    </row>
    <row r="434" spans="2:3" ht="11.25" x14ac:dyDescent="0.2">
      <c r="B434" s="11"/>
      <c r="C434" s="11"/>
    </row>
    <row r="435" spans="2:3" ht="11.25" x14ac:dyDescent="0.2">
      <c r="B435" s="11"/>
      <c r="C435" s="11"/>
    </row>
    <row r="436" spans="2:3" ht="11.25" x14ac:dyDescent="0.2">
      <c r="B436" s="11"/>
      <c r="C436" s="11"/>
    </row>
    <row r="437" spans="2:3" ht="11.25" x14ac:dyDescent="0.2">
      <c r="B437" s="11"/>
      <c r="C437" s="11"/>
    </row>
    <row r="438" spans="2:3" ht="11.25" x14ac:dyDescent="0.2">
      <c r="B438" s="11"/>
      <c r="C438" s="11"/>
    </row>
    <row r="439" spans="2:3" ht="11.25" x14ac:dyDescent="0.2">
      <c r="B439" s="11"/>
      <c r="C439" s="11"/>
    </row>
    <row r="440" spans="2:3" ht="11.25" x14ac:dyDescent="0.2">
      <c r="B440" s="11"/>
      <c r="C440" s="11"/>
    </row>
    <row r="441" spans="2:3" ht="11.25" x14ac:dyDescent="0.2">
      <c r="B441" s="11"/>
      <c r="C441" s="11"/>
    </row>
    <row r="442" spans="2:3" ht="11.25" x14ac:dyDescent="0.2">
      <c r="B442" s="11"/>
      <c r="C442" s="11"/>
    </row>
    <row r="443" spans="2:3" ht="11.25" x14ac:dyDescent="0.2">
      <c r="B443" s="11"/>
      <c r="C443" s="11"/>
    </row>
    <row r="444" spans="2:3" ht="11.25" x14ac:dyDescent="0.2">
      <c r="B444" s="11"/>
      <c r="C444" s="11"/>
    </row>
    <row r="445" spans="2:3" ht="11.25" x14ac:dyDescent="0.2">
      <c r="B445" s="11"/>
      <c r="C445" s="11"/>
    </row>
    <row r="446" spans="2:3" ht="11.25" x14ac:dyDescent="0.2">
      <c r="B446" s="11"/>
      <c r="C446" s="11"/>
    </row>
    <row r="447" spans="2:3" ht="11.25" x14ac:dyDescent="0.2">
      <c r="B447" s="11"/>
      <c r="C447" s="11"/>
    </row>
    <row r="448" spans="2:3" ht="11.25" x14ac:dyDescent="0.2">
      <c r="B448" s="11"/>
      <c r="C448" s="11"/>
    </row>
    <row r="449" spans="2:3" ht="11.25" x14ac:dyDescent="0.2">
      <c r="B449" s="11"/>
      <c r="C449" s="11"/>
    </row>
    <row r="450" spans="2:3" ht="11.25" x14ac:dyDescent="0.2">
      <c r="B450" s="11"/>
      <c r="C450" s="11"/>
    </row>
    <row r="451" spans="2:3" ht="11.25" x14ac:dyDescent="0.2">
      <c r="B451" s="11"/>
      <c r="C451" s="11"/>
    </row>
    <row r="452" spans="2:3" ht="11.25" x14ac:dyDescent="0.2">
      <c r="B452" s="11"/>
      <c r="C452" s="11"/>
    </row>
    <row r="453" spans="2:3" ht="11.25" x14ac:dyDescent="0.2">
      <c r="B453" s="11"/>
      <c r="C453" s="11"/>
    </row>
    <row r="454" spans="2:3" ht="11.25" x14ac:dyDescent="0.2">
      <c r="B454" s="11"/>
      <c r="C454" s="11"/>
    </row>
    <row r="455" spans="2:3" ht="11.25" x14ac:dyDescent="0.2">
      <c r="B455" s="11"/>
      <c r="C455" s="11"/>
    </row>
    <row r="456" spans="2:3" ht="11.25" x14ac:dyDescent="0.2">
      <c r="B456" s="11"/>
      <c r="C456" s="11"/>
    </row>
    <row r="457" spans="2:3" ht="11.25" x14ac:dyDescent="0.2">
      <c r="B457" s="11"/>
      <c r="C457" s="11"/>
    </row>
    <row r="458" spans="2:3" ht="11.25" x14ac:dyDescent="0.2">
      <c r="B458" s="11"/>
      <c r="C458" s="11"/>
    </row>
    <row r="459" spans="2:3" ht="11.25" x14ac:dyDescent="0.2">
      <c r="B459" s="11"/>
      <c r="C459" s="11"/>
    </row>
    <row r="460" spans="2:3" ht="11.25" x14ac:dyDescent="0.2">
      <c r="B460" s="11"/>
      <c r="C460" s="11"/>
    </row>
    <row r="461" spans="2:3" ht="11.25" x14ac:dyDescent="0.2">
      <c r="B461" s="11"/>
      <c r="C461" s="11"/>
    </row>
    <row r="462" spans="2:3" ht="11.25" x14ac:dyDescent="0.2">
      <c r="B462" s="11"/>
      <c r="C462" s="11"/>
    </row>
    <row r="463" spans="2:3" ht="11.25" x14ac:dyDescent="0.2">
      <c r="B463" s="11"/>
      <c r="C463" s="11"/>
    </row>
    <row r="464" spans="2:3" ht="11.25" x14ac:dyDescent="0.2">
      <c r="B464" s="11"/>
      <c r="C464" s="11"/>
    </row>
    <row r="465" spans="2:3" ht="11.25" x14ac:dyDescent="0.2">
      <c r="B465" s="11"/>
      <c r="C465" s="11"/>
    </row>
    <row r="466" spans="2:3" ht="11.25" x14ac:dyDescent="0.2">
      <c r="B466" s="11"/>
      <c r="C466" s="11"/>
    </row>
    <row r="467" spans="2:3" ht="11.25" x14ac:dyDescent="0.2">
      <c r="B467" s="11"/>
      <c r="C467" s="11"/>
    </row>
    <row r="468" spans="2:3" ht="11.25" x14ac:dyDescent="0.2">
      <c r="B468" s="11"/>
      <c r="C468" s="11"/>
    </row>
    <row r="469" spans="2:3" ht="11.25" x14ac:dyDescent="0.2">
      <c r="B469" s="11"/>
      <c r="C469" s="11"/>
    </row>
    <row r="470" spans="2:3" ht="11.25" x14ac:dyDescent="0.2">
      <c r="B470" s="11"/>
      <c r="C470" s="11"/>
    </row>
    <row r="471" spans="2:3" ht="11.25" x14ac:dyDescent="0.2">
      <c r="B471" s="11"/>
      <c r="C471" s="11"/>
    </row>
    <row r="472" spans="2:3" ht="11.25" x14ac:dyDescent="0.2">
      <c r="B472" s="11"/>
      <c r="C472" s="11"/>
    </row>
    <row r="473" spans="2:3" ht="11.25" x14ac:dyDescent="0.2">
      <c r="B473" s="11"/>
      <c r="C473" s="11"/>
    </row>
    <row r="474" spans="2:3" ht="11.25" x14ac:dyDescent="0.2">
      <c r="B474" s="11"/>
      <c r="C474" s="11"/>
    </row>
    <row r="475" spans="2:3" ht="11.25" x14ac:dyDescent="0.2">
      <c r="B475" s="11"/>
      <c r="C475" s="11"/>
    </row>
    <row r="476" spans="2:3" ht="11.25" x14ac:dyDescent="0.2">
      <c r="B476" s="11"/>
      <c r="C476" s="11"/>
    </row>
    <row r="477" spans="2:3" ht="11.25" x14ac:dyDescent="0.2">
      <c r="B477" s="11"/>
      <c r="C477" s="11"/>
    </row>
    <row r="478" spans="2:3" ht="11.25" x14ac:dyDescent="0.2">
      <c r="B478" s="11"/>
      <c r="C478" s="11"/>
    </row>
    <row r="479" spans="2:3" ht="11.25" x14ac:dyDescent="0.2">
      <c r="B479" s="11"/>
      <c r="C479" s="11"/>
    </row>
    <row r="480" spans="2:3" ht="11.25" x14ac:dyDescent="0.2">
      <c r="B480" s="11"/>
      <c r="C480" s="11"/>
    </row>
    <row r="481" spans="2:3" ht="11.25" x14ac:dyDescent="0.2">
      <c r="B481" s="11"/>
      <c r="C481" s="11"/>
    </row>
    <row r="482" spans="2:3" ht="11.25" x14ac:dyDescent="0.2">
      <c r="B482" s="11"/>
      <c r="C482" s="11"/>
    </row>
    <row r="483" spans="2:3" ht="11.25" x14ac:dyDescent="0.2">
      <c r="B483" s="11"/>
      <c r="C483" s="11"/>
    </row>
    <row r="484" spans="2:3" ht="11.25" x14ac:dyDescent="0.2">
      <c r="B484" s="11"/>
      <c r="C484" s="11"/>
    </row>
    <row r="485" spans="2:3" ht="11.25" x14ac:dyDescent="0.2">
      <c r="B485" s="11"/>
      <c r="C485" s="11"/>
    </row>
    <row r="486" spans="2:3" ht="11.25" x14ac:dyDescent="0.2">
      <c r="B486" s="11"/>
      <c r="C486" s="11"/>
    </row>
    <row r="487" spans="2:3" ht="11.25" x14ac:dyDescent="0.2">
      <c r="B487" s="11"/>
      <c r="C487" s="11"/>
    </row>
    <row r="488" spans="2:3" ht="11.25" x14ac:dyDescent="0.2">
      <c r="B488" s="11"/>
      <c r="C488" s="11"/>
    </row>
    <row r="489" spans="2:3" ht="11.25" x14ac:dyDescent="0.2">
      <c r="B489" s="11"/>
      <c r="C489" s="11"/>
    </row>
    <row r="490" spans="2:3" ht="11.25" x14ac:dyDescent="0.2">
      <c r="B490" s="11"/>
      <c r="C490" s="11"/>
    </row>
    <row r="491" spans="2:3" ht="11.25" x14ac:dyDescent="0.2">
      <c r="B491" s="11"/>
      <c r="C491" s="11"/>
    </row>
    <row r="492" spans="2:3" ht="11.25" x14ac:dyDescent="0.2">
      <c r="B492" s="11"/>
      <c r="C492" s="11"/>
    </row>
    <row r="493" spans="2:3" ht="11.25" x14ac:dyDescent="0.2">
      <c r="B493" s="11"/>
      <c r="C493" s="11"/>
    </row>
    <row r="494" spans="2:3" ht="11.25" x14ac:dyDescent="0.2">
      <c r="B494" s="11"/>
      <c r="C494" s="11"/>
    </row>
    <row r="495" spans="2:3" ht="11.25" x14ac:dyDescent="0.2">
      <c r="B495" s="11"/>
      <c r="C495" s="11"/>
    </row>
    <row r="496" spans="2:3" ht="11.25" x14ac:dyDescent="0.2">
      <c r="B496" s="11"/>
      <c r="C496" s="11"/>
    </row>
    <row r="497" spans="2:3" ht="11.25" x14ac:dyDescent="0.2">
      <c r="B497" s="11"/>
      <c r="C497" s="11"/>
    </row>
    <row r="498" spans="2:3" ht="11.25" x14ac:dyDescent="0.2">
      <c r="B498" s="11"/>
      <c r="C498" s="11"/>
    </row>
    <row r="499" spans="2:3" ht="11.25" x14ac:dyDescent="0.2">
      <c r="B499" s="11"/>
      <c r="C499" s="11"/>
    </row>
    <row r="500" spans="2:3" ht="11.25" x14ac:dyDescent="0.2">
      <c r="B500" s="11"/>
      <c r="C500" s="11"/>
    </row>
    <row r="501" spans="2:3" ht="11.25" x14ac:dyDescent="0.2">
      <c r="B501" s="11"/>
      <c r="C501" s="11"/>
    </row>
    <row r="502" spans="2:3" ht="11.25" x14ac:dyDescent="0.2">
      <c r="B502" s="11"/>
      <c r="C502" s="11"/>
    </row>
    <row r="503" spans="2:3" ht="11.25" x14ac:dyDescent="0.2">
      <c r="B503" s="11"/>
      <c r="C503" s="11"/>
    </row>
    <row r="504" spans="2:3" ht="11.25" x14ac:dyDescent="0.2">
      <c r="B504" s="11"/>
      <c r="C504" s="11"/>
    </row>
    <row r="505" spans="2:3" ht="11.25" x14ac:dyDescent="0.2">
      <c r="B505" s="11"/>
      <c r="C505" s="11"/>
    </row>
    <row r="506" spans="2:3" ht="11.25" x14ac:dyDescent="0.2">
      <c r="B506" s="11"/>
      <c r="C506" s="11"/>
    </row>
    <row r="507" spans="2:3" ht="11.25" x14ac:dyDescent="0.2">
      <c r="B507" s="11"/>
      <c r="C507" s="11"/>
    </row>
    <row r="508" spans="2:3" ht="11.25" x14ac:dyDescent="0.2">
      <c r="B508" s="11"/>
      <c r="C508" s="11"/>
    </row>
    <row r="509" spans="2:3" ht="11.25" x14ac:dyDescent="0.2">
      <c r="B509" s="11"/>
      <c r="C509" s="11"/>
    </row>
    <row r="510" spans="2:3" ht="11.25" x14ac:dyDescent="0.2">
      <c r="B510" s="11"/>
      <c r="C510" s="11"/>
    </row>
    <row r="511" spans="2:3" ht="11.25" x14ac:dyDescent="0.2">
      <c r="B511" s="11"/>
      <c r="C511" s="11"/>
    </row>
    <row r="512" spans="2:3" ht="11.25" x14ac:dyDescent="0.2">
      <c r="B512" s="11"/>
      <c r="C512" s="11"/>
    </row>
    <row r="513" spans="2:3" ht="11.25" x14ac:dyDescent="0.2">
      <c r="B513" s="11"/>
      <c r="C513" s="11"/>
    </row>
    <row r="514" spans="2:3" ht="11.25" x14ac:dyDescent="0.2">
      <c r="B514" s="11"/>
      <c r="C514" s="11"/>
    </row>
    <row r="515" spans="2:3" ht="11.25" x14ac:dyDescent="0.2">
      <c r="B515" s="11"/>
      <c r="C515" s="11"/>
    </row>
    <row r="516" spans="2:3" ht="11.25" x14ac:dyDescent="0.2">
      <c r="B516" s="11"/>
      <c r="C516" s="11"/>
    </row>
    <row r="517" spans="2:3" ht="11.25" x14ac:dyDescent="0.2">
      <c r="B517" s="11"/>
      <c r="C517" s="11"/>
    </row>
    <row r="518" spans="2:3" ht="11.25" x14ac:dyDescent="0.2">
      <c r="B518" s="11"/>
      <c r="C518" s="11"/>
    </row>
    <row r="519" spans="2:3" ht="11.25" x14ac:dyDescent="0.2">
      <c r="B519" s="11"/>
      <c r="C519" s="11"/>
    </row>
    <row r="520" spans="2:3" ht="11.25" x14ac:dyDescent="0.2">
      <c r="B520" s="11"/>
      <c r="C520" s="11"/>
    </row>
    <row r="521" spans="2:3" ht="11.25" x14ac:dyDescent="0.2">
      <c r="B521" s="11"/>
      <c r="C521" s="11"/>
    </row>
    <row r="522" spans="2:3" ht="11.25" x14ac:dyDescent="0.2">
      <c r="B522" s="11"/>
      <c r="C522" s="11"/>
    </row>
    <row r="523" spans="2:3" ht="11.25" x14ac:dyDescent="0.2">
      <c r="B523" s="11"/>
      <c r="C523" s="11"/>
    </row>
    <row r="524" spans="2:3" ht="11.25" x14ac:dyDescent="0.2">
      <c r="B524" s="11"/>
      <c r="C524" s="11"/>
    </row>
    <row r="525" spans="2:3" ht="11.25" x14ac:dyDescent="0.2">
      <c r="B525" s="11"/>
      <c r="C525" s="11"/>
    </row>
    <row r="526" spans="2:3" ht="11.25" x14ac:dyDescent="0.2">
      <c r="B526" s="11"/>
      <c r="C526" s="11"/>
    </row>
    <row r="527" spans="2:3" ht="11.25" x14ac:dyDescent="0.2">
      <c r="B527" s="11"/>
      <c r="C527" s="11"/>
    </row>
    <row r="528" spans="2:3" ht="11.25" x14ac:dyDescent="0.2">
      <c r="B528" s="11"/>
      <c r="C528" s="11"/>
    </row>
    <row r="529" spans="2:3" ht="11.25" x14ac:dyDescent="0.2">
      <c r="B529" s="11"/>
      <c r="C529" s="11"/>
    </row>
    <row r="530" spans="2:3" ht="11.25" x14ac:dyDescent="0.2">
      <c r="B530" s="11"/>
      <c r="C530" s="11"/>
    </row>
    <row r="531" spans="2:3" ht="11.25" x14ac:dyDescent="0.2">
      <c r="B531" s="11"/>
      <c r="C531" s="11"/>
    </row>
    <row r="532" spans="2:3" ht="11.25" x14ac:dyDescent="0.2">
      <c r="B532" s="11"/>
      <c r="C532" s="11"/>
    </row>
    <row r="533" spans="2:3" ht="11.25" x14ac:dyDescent="0.2">
      <c r="B533" s="11"/>
      <c r="C533" s="11"/>
    </row>
    <row r="534" spans="2:3" ht="11.25" x14ac:dyDescent="0.2">
      <c r="B534" s="11"/>
      <c r="C534" s="11"/>
    </row>
    <row r="535" spans="2:3" ht="11.25" x14ac:dyDescent="0.2">
      <c r="B535" s="11"/>
      <c r="C535" s="11"/>
    </row>
    <row r="536" spans="2:3" ht="11.25" x14ac:dyDescent="0.2">
      <c r="B536" s="11"/>
      <c r="C536" s="11"/>
    </row>
    <row r="537" spans="2:3" ht="11.25" x14ac:dyDescent="0.2">
      <c r="B537" s="11"/>
      <c r="C537" s="11"/>
    </row>
    <row r="538" spans="2:3" ht="11.25" x14ac:dyDescent="0.2">
      <c r="B538" s="11"/>
      <c r="C538" s="11"/>
    </row>
    <row r="539" spans="2:3" ht="11.25" x14ac:dyDescent="0.2">
      <c r="B539" s="11"/>
      <c r="C539" s="11"/>
    </row>
    <row r="540" spans="2:3" ht="11.25" x14ac:dyDescent="0.2">
      <c r="B540" s="11"/>
      <c r="C540" s="11"/>
    </row>
    <row r="541" spans="2:3" ht="11.25" x14ac:dyDescent="0.2">
      <c r="B541" s="11"/>
      <c r="C541" s="11"/>
    </row>
    <row r="542" spans="2:3" ht="11.25" x14ac:dyDescent="0.2">
      <c r="B542" s="11"/>
      <c r="C542" s="11"/>
    </row>
    <row r="543" spans="2:3" ht="11.25" x14ac:dyDescent="0.2">
      <c r="B543" s="11"/>
      <c r="C543" s="11"/>
    </row>
    <row r="544" spans="2:3" ht="11.25" x14ac:dyDescent="0.2">
      <c r="B544" s="11"/>
      <c r="C544" s="11"/>
    </row>
    <row r="545" spans="2:3" ht="11.25" x14ac:dyDescent="0.2">
      <c r="B545" s="11"/>
      <c r="C545" s="11"/>
    </row>
    <row r="546" spans="2:3" ht="11.25" x14ac:dyDescent="0.2">
      <c r="B546" s="11"/>
      <c r="C546" s="11"/>
    </row>
    <row r="547" spans="2:3" ht="11.25" x14ac:dyDescent="0.2">
      <c r="B547" s="11"/>
      <c r="C547" s="11"/>
    </row>
    <row r="548" spans="2:3" ht="11.25" x14ac:dyDescent="0.2">
      <c r="B548" s="11"/>
      <c r="C548" s="11"/>
    </row>
    <row r="549" spans="2:3" ht="11.25" x14ac:dyDescent="0.2">
      <c r="B549" s="11"/>
      <c r="C549" s="11"/>
    </row>
    <row r="550" spans="2:3" ht="11.25" x14ac:dyDescent="0.2">
      <c r="B550" s="11"/>
      <c r="C550" s="11"/>
    </row>
    <row r="551" spans="2:3" ht="11.25" x14ac:dyDescent="0.2">
      <c r="B551" s="11"/>
      <c r="C551" s="11"/>
    </row>
    <row r="552" spans="2:3" ht="11.25" x14ac:dyDescent="0.2">
      <c r="B552" s="11"/>
      <c r="C552" s="11"/>
    </row>
    <row r="553" spans="2:3" ht="11.25" x14ac:dyDescent="0.2">
      <c r="B553" s="11"/>
      <c r="C553" s="11"/>
    </row>
    <row r="554" spans="2:3" ht="11.25" x14ac:dyDescent="0.2">
      <c r="B554" s="11"/>
      <c r="C554" s="11"/>
    </row>
    <row r="555" spans="2:3" ht="11.25" x14ac:dyDescent="0.2">
      <c r="B555" s="11"/>
      <c r="C555" s="11"/>
    </row>
    <row r="556" spans="2:3" ht="11.25" x14ac:dyDescent="0.2">
      <c r="B556" s="11"/>
      <c r="C556" s="11"/>
    </row>
    <row r="557" spans="2:3" ht="11.25" x14ac:dyDescent="0.2">
      <c r="B557" s="11"/>
      <c r="C557" s="11"/>
    </row>
    <row r="558" spans="2:3" ht="11.25" x14ac:dyDescent="0.2">
      <c r="B558" s="11"/>
      <c r="C558" s="11"/>
    </row>
    <row r="559" spans="2:3" ht="11.25" x14ac:dyDescent="0.2">
      <c r="B559" s="11"/>
      <c r="C559" s="11"/>
    </row>
    <row r="560" spans="2:3" ht="11.25" x14ac:dyDescent="0.2">
      <c r="B560" s="11"/>
      <c r="C560" s="11"/>
    </row>
    <row r="561" spans="2:3" ht="11.25" x14ac:dyDescent="0.2">
      <c r="B561" s="11"/>
      <c r="C561" s="11"/>
    </row>
    <row r="562" spans="2:3" ht="11.25" x14ac:dyDescent="0.2">
      <c r="B562" s="11"/>
      <c r="C562" s="11"/>
    </row>
    <row r="563" spans="2:3" ht="11.25" x14ac:dyDescent="0.2">
      <c r="B563" s="11"/>
      <c r="C563" s="11"/>
    </row>
    <row r="564" spans="2:3" ht="11.25" x14ac:dyDescent="0.2">
      <c r="B564" s="11"/>
      <c r="C564" s="11"/>
    </row>
    <row r="565" spans="2:3" ht="11.25" x14ac:dyDescent="0.2">
      <c r="B565" s="11"/>
      <c r="C565" s="11"/>
    </row>
    <row r="566" spans="2:3" ht="11.25" x14ac:dyDescent="0.2">
      <c r="B566" s="11"/>
      <c r="C566" s="11"/>
    </row>
    <row r="567" spans="2:3" ht="11.25" x14ac:dyDescent="0.2">
      <c r="B567" s="11"/>
      <c r="C567" s="11"/>
    </row>
    <row r="568" spans="2:3" ht="11.25" x14ac:dyDescent="0.2">
      <c r="B568" s="11"/>
      <c r="C568" s="11"/>
    </row>
    <row r="569" spans="2:3" ht="11.25" x14ac:dyDescent="0.2">
      <c r="B569" s="11"/>
      <c r="C569" s="11"/>
    </row>
    <row r="570" spans="2:3" ht="11.25" x14ac:dyDescent="0.2">
      <c r="B570" s="11"/>
      <c r="C570" s="11"/>
    </row>
    <row r="571" spans="2:3" ht="11.25" x14ac:dyDescent="0.2">
      <c r="B571" s="11"/>
      <c r="C571" s="11"/>
    </row>
    <row r="572" spans="2:3" ht="11.25" x14ac:dyDescent="0.2">
      <c r="B572" s="11"/>
      <c r="C572" s="11"/>
    </row>
    <row r="573" spans="2:3" ht="11.25" x14ac:dyDescent="0.2">
      <c r="B573" s="11"/>
      <c r="C573" s="11"/>
    </row>
    <row r="574" spans="2:3" ht="11.25" x14ac:dyDescent="0.2">
      <c r="B574" s="11"/>
      <c r="C574" s="11"/>
    </row>
    <row r="575" spans="2:3" ht="11.25" x14ac:dyDescent="0.2">
      <c r="B575" s="11"/>
      <c r="C575" s="11"/>
    </row>
    <row r="576" spans="2:3" ht="11.25" x14ac:dyDescent="0.2">
      <c r="B576" s="11"/>
      <c r="C576" s="11"/>
    </row>
    <row r="577" spans="2:3" ht="11.25" x14ac:dyDescent="0.2">
      <c r="B577" s="11"/>
      <c r="C577" s="11"/>
    </row>
    <row r="578" spans="2:3" ht="11.25" x14ac:dyDescent="0.2">
      <c r="B578" s="11"/>
      <c r="C578" s="11"/>
    </row>
    <row r="579" spans="2:3" ht="11.25" x14ac:dyDescent="0.2">
      <c r="B579" s="11"/>
      <c r="C579" s="11"/>
    </row>
    <row r="580" spans="2:3" ht="11.25" x14ac:dyDescent="0.2">
      <c r="B580" s="11"/>
      <c r="C580" s="11"/>
    </row>
    <row r="581" spans="2:3" ht="11.25" x14ac:dyDescent="0.2">
      <c r="B581" s="11"/>
      <c r="C581" s="11"/>
    </row>
    <row r="582" spans="2:3" ht="11.25" x14ac:dyDescent="0.2">
      <c r="B582" s="11"/>
      <c r="C582" s="11"/>
    </row>
    <row r="583" spans="2:3" ht="11.25" x14ac:dyDescent="0.2">
      <c r="B583" s="11"/>
      <c r="C583" s="11"/>
    </row>
    <row r="584" spans="2:3" ht="11.25" x14ac:dyDescent="0.2">
      <c r="B584" s="11"/>
      <c r="C584" s="11"/>
    </row>
    <row r="585" spans="2:3" ht="11.25" x14ac:dyDescent="0.2">
      <c r="B585" s="11"/>
      <c r="C585" s="11"/>
    </row>
    <row r="586" spans="2:3" ht="11.25" x14ac:dyDescent="0.2">
      <c r="B586" s="11"/>
      <c r="C586" s="11"/>
    </row>
    <row r="587" spans="2:3" ht="11.25" x14ac:dyDescent="0.2">
      <c r="B587" s="11"/>
      <c r="C587" s="11"/>
    </row>
    <row r="588" spans="2:3" ht="11.25" x14ac:dyDescent="0.2">
      <c r="B588" s="11"/>
      <c r="C588" s="11"/>
    </row>
    <row r="589" spans="2:3" ht="11.25" x14ac:dyDescent="0.2">
      <c r="B589" s="11"/>
      <c r="C589" s="11"/>
    </row>
    <row r="590" spans="2:3" ht="11.25" x14ac:dyDescent="0.2">
      <c r="B590" s="11"/>
      <c r="C590" s="11"/>
    </row>
    <row r="591" spans="2:3" ht="11.25" x14ac:dyDescent="0.2">
      <c r="B591" s="11"/>
      <c r="C591" s="11"/>
    </row>
    <row r="592" spans="2:3" ht="11.25" x14ac:dyDescent="0.2">
      <c r="B592" s="11"/>
      <c r="C592" s="11"/>
    </row>
    <row r="593" spans="2:3" ht="11.25" x14ac:dyDescent="0.2">
      <c r="B593" s="11"/>
      <c r="C593" s="11"/>
    </row>
    <row r="594" spans="2:3" ht="11.25" x14ac:dyDescent="0.2">
      <c r="B594" s="11"/>
      <c r="C594" s="11"/>
    </row>
    <row r="595" spans="2:3" ht="11.25" x14ac:dyDescent="0.2">
      <c r="B595" s="11"/>
      <c r="C595" s="11"/>
    </row>
    <row r="596" spans="2:3" ht="11.25" x14ac:dyDescent="0.2">
      <c r="B596" s="11"/>
      <c r="C596" s="11"/>
    </row>
    <row r="597" spans="2:3" ht="11.25" x14ac:dyDescent="0.2">
      <c r="B597" s="11"/>
      <c r="C597" s="11"/>
    </row>
    <row r="598" spans="2:3" ht="11.25" x14ac:dyDescent="0.2">
      <c r="B598" s="11"/>
      <c r="C598" s="11"/>
    </row>
    <row r="599" spans="2:3" ht="11.25" x14ac:dyDescent="0.2">
      <c r="B599" s="11"/>
      <c r="C599" s="11"/>
    </row>
    <row r="600" spans="2:3" ht="11.25" x14ac:dyDescent="0.2">
      <c r="B600" s="11"/>
      <c r="C600" s="11"/>
    </row>
    <row r="601" spans="2:3" ht="11.25" x14ac:dyDescent="0.2">
      <c r="B601" s="11"/>
      <c r="C601" s="11"/>
    </row>
    <row r="602" spans="2:3" ht="11.25" x14ac:dyDescent="0.2">
      <c r="B602" s="11"/>
      <c r="C602" s="11"/>
    </row>
    <row r="603" spans="2:3" ht="11.25" x14ac:dyDescent="0.2">
      <c r="B603" s="11"/>
      <c r="C603" s="11"/>
    </row>
    <row r="604" spans="2:3" ht="11.25" x14ac:dyDescent="0.2">
      <c r="B604" s="11"/>
      <c r="C604" s="11"/>
    </row>
    <row r="605" spans="2:3" ht="11.25" x14ac:dyDescent="0.2">
      <c r="B605" s="11"/>
      <c r="C605" s="11"/>
    </row>
    <row r="606" spans="2:3" ht="11.25" x14ac:dyDescent="0.2">
      <c r="B606" s="11"/>
      <c r="C606" s="11"/>
    </row>
    <row r="607" spans="2:3" ht="11.25" x14ac:dyDescent="0.2">
      <c r="B607" s="11"/>
      <c r="C607" s="11"/>
    </row>
    <row r="608" spans="2:3" ht="11.25" x14ac:dyDescent="0.2">
      <c r="B608" s="11"/>
      <c r="C608" s="11"/>
    </row>
    <row r="609" spans="2:3" ht="11.25" x14ac:dyDescent="0.2">
      <c r="B609" s="11"/>
      <c r="C609" s="11"/>
    </row>
    <row r="610" spans="2:3" ht="11.25" x14ac:dyDescent="0.2">
      <c r="B610" s="11"/>
      <c r="C610" s="11"/>
    </row>
    <row r="611" spans="2:3" ht="11.25" x14ac:dyDescent="0.2">
      <c r="B611" s="11"/>
      <c r="C611" s="11"/>
    </row>
    <row r="612" spans="2:3" ht="11.25" x14ac:dyDescent="0.2">
      <c r="B612" s="11"/>
      <c r="C612" s="11"/>
    </row>
    <row r="613" spans="2:3" ht="11.25" x14ac:dyDescent="0.2">
      <c r="B613" s="11"/>
      <c r="C613" s="11"/>
    </row>
    <row r="614" spans="2:3" ht="11.25" x14ac:dyDescent="0.2">
      <c r="B614" s="11"/>
      <c r="C614" s="11"/>
    </row>
    <row r="615" spans="2:3" ht="11.25" x14ac:dyDescent="0.2">
      <c r="B615" s="11"/>
      <c r="C615" s="11"/>
    </row>
    <row r="616" spans="2:3" ht="11.25" x14ac:dyDescent="0.2">
      <c r="B616" s="11"/>
      <c r="C616" s="11"/>
    </row>
    <row r="617" spans="2:3" ht="11.25" x14ac:dyDescent="0.2">
      <c r="B617" s="11"/>
      <c r="C617" s="11"/>
    </row>
    <row r="618" spans="2:3" ht="11.25" x14ac:dyDescent="0.2">
      <c r="B618" s="11"/>
      <c r="C618" s="11"/>
    </row>
    <row r="619" spans="2:3" ht="11.25" x14ac:dyDescent="0.2">
      <c r="B619" s="11"/>
      <c r="C619" s="11"/>
    </row>
    <row r="620" spans="2:3" ht="11.25" x14ac:dyDescent="0.2">
      <c r="B620" s="11"/>
      <c r="C620" s="11"/>
    </row>
    <row r="621" spans="2:3" ht="11.25" x14ac:dyDescent="0.2">
      <c r="B621" s="11"/>
      <c r="C621" s="11"/>
    </row>
    <row r="622" spans="2:3" ht="11.25" x14ac:dyDescent="0.2">
      <c r="B622" s="11"/>
      <c r="C622" s="11"/>
    </row>
    <row r="623" spans="2:3" ht="11.25" x14ac:dyDescent="0.2">
      <c r="B623" s="11"/>
      <c r="C623" s="11"/>
    </row>
    <row r="624" spans="2:3" ht="11.25" x14ac:dyDescent="0.2">
      <c r="B624" s="11"/>
      <c r="C624" s="11"/>
    </row>
    <row r="625" spans="2:3" ht="11.25" x14ac:dyDescent="0.2">
      <c r="B625" s="11"/>
      <c r="C625" s="11"/>
    </row>
    <row r="626" spans="2:3" ht="11.25" x14ac:dyDescent="0.2">
      <c r="B626" s="11"/>
      <c r="C626" s="11"/>
    </row>
    <row r="627" spans="2:3" ht="11.25" x14ac:dyDescent="0.2">
      <c r="B627" s="11"/>
      <c r="C627" s="11"/>
    </row>
    <row r="628" spans="2:3" ht="11.25" x14ac:dyDescent="0.2">
      <c r="B628" s="11"/>
      <c r="C628" s="11"/>
    </row>
    <row r="629" spans="2:3" ht="11.25" x14ac:dyDescent="0.2">
      <c r="B629" s="11"/>
      <c r="C629" s="11"/>
    </row>
    <row r="630" spans="2:3" ht="11.25" x14ac:dyDescent="0.2">
      <c r="B630" s="11"/>
      <c r="C630" s="11"/>
    </row>
    <row r="631" spans="2:3" ht="11.25" x14ac:dyDescent="0.2">
      <c r="B631" s="11"/>
      <c r="C631" s="11"/>
    </row>
    <row r="632" spans="2:3" ht="11.25" x14ac:dyDescent="0.2">
      <c r="B632" s="11"/>
      <c r="C632" s="11"/>
    </row>
    <row r="633" spans="2:3" ht="11.25" x14ac:dyDescent="0.2">
      <c r="B633" s="11"/>
      <c r="C633" s="11"/>
    </row>
    <row r="634" spans="2:3" ht="11.25" x14ac:dyDescent="0.2">
      <c r="B634" s="11"/>
      <c r="C634" s="11"/>
    </row>
    <row r="635" spans="2:3" ht="11.25" x14ac:dyDescent="0.2">
      <c r="B635" s="11"/>
      <c r="C635" s="11"/>
    </row>
    <row r="636" spans="2:3" ht="11.25" x14ac:dyDescent="0.2">
      <c r="B636" s="11"/>
      <c r="C636" s="11"/>
    </row>
    <row r="637" spans="2:3" ht="11.25" x14ac:dyDescent="0.2">
      <c r="B637" s="11"/>
      <c r="C637" s="11"/>
    </row>
    <row r="638" spans="2:3" ht="11.25" x14ac:dyDescent="0.2">
      <c r="B638" s="11"/>
      <c r="C638" s="11"/>
    </row>
    <row r="639" spans="2:3" ht="11.25" x14ac:dyDescent="0.2">
      <c r="B639" s="11"/>
      <c r="C639" s="11"/>
    </row>
    <row r="640" spans="2:3" ht="11.25" x14ac:dyDescent="0.2">
      <c r="B640" s="11"/>
      <c r="C640" s="11"/>
    </row>
    <row r="641" spans="2:3" ht="11.25" x14ac:dyDescent="0.2">
      <c r="B641" s="11"/>
      <c r="C641" s="11"/>
    </row>
    <row r="642" spans="2:3" ht="11.25" x14ac:dyDescent="0.2">
      <c r="B642" s="11"/>
      <c r="C642" s="11"/>
    </row>
    <row r="643" spans="2:3" ht="11.25" x14ac:dyDescent="0.2">
      <c r="B643" s="11"/>
      <c r="C643" s="11"/>
    </row>
    <row r="644" spans="2:3" ht="11.25" x14ac:dyDescent="0.2">
      <c r="B644" s="11"/>
      <c r="C644" s="11"/>
    </row>
    <row r="645" spans="2:3" ht="11.25" x14ac:dyDescent="0.2">
      <c r="B645" s="11"/>
      <c r="C645" s="11"/>
    </row>
    <row r="646" spans="2:3" ht="11.25" x14ac:dyDescent="0.2">
      <c r="B646" s="11"/>
      <c r="C646" s="11"/>
    </row>
    <row r="647" spans="2:3" ht="11.25" x14ac:dyDescent="0.2">
      <c r="B647" s="11"/>
      <c r="C647" s="11"/>
    </row>
    <row r="648" spans="2:3" ht="11.25" x14ac:dyDescent="0.2">
      <c r="B648" s="11"/>
      <c r="C648" s="11"/>
    </row>
    <row r="649" spans="2:3" ht="11.25" x14ac:dyDescent="0.2">
      <c r="B649" s="11"/>
      <c r="C649" s="11"/>
    </row>
    <row r="650" spans="2:3" ht="11.25" x14ac:dyDescent="0.2">
      <c r="B650" s="11"/>
      <c r="C650" s="11"/>
    </row>
    <row r="651" spans="2:3" ht="11.25" x14ac:dyDescent="0.2">
      <c r="B651" s="11"/>
      <c r="C651" s="11"/>
    </row>
    <row r="652" spans="2:3" ht="11.25" x14ac:dyDescent="0.2">
      <c r="B652" s="11"/>
      <c r="C652" s="11"/>
    </row>
    <row r="653" spans="2:3" ht="11.25" x14ac:dyDescent="0.2">
      <c r="B653" s="11"/>
      <c r="C653" s="11"/>
    </row>
    <row r="654" spans="2:3" ht="11.25" x14ac:dyDescent="0.2">
      <c r="B654" s="11"/>
      <c r="C654" s="11"/>
    </row>
    <row r="655" spans="2:3" ht="11.25" x14ac:dyDescent="0.2">
      <c r="B655" s="11"/>
      <c r="C655" s="11"/>
    </row>
    <row r="656" spans="2:3" ht="11.25" x14ac:dyDescent="0.2">
      <c r="B656" s="11"/>
      <c r="C656" s="11"/>
    </row>
    <row r="657" spans="2:3" ht="11.25" x14ac:dyDescent="0.2">
      <c r="B657" s="11"/>
      <c r="C657" s="11"/>
    </row>
    <row r="658" spans="2:3" ht="11.25" x14ac:dyDescent="0.2">
      <c r="B658" s="11"/>
      <c r="C658" s="11"/>
    </row>
    <row r="659" spans="2:3" ht="11.25" x14ac:dyDescent="0.2">
      <c r="B659" s="11"/>
      <c r="C659" s="11"/>
    </row>
    <row r="660" spans="2:3" ht="11.25" x14ac:dyDescent="0.2">
      <c r="B660" s="11"/>
      <c r="C660" s="11"/>
    </row>
    <row r="661" spans="2:3" ht="11.25" x14ac:dyDescent="0.2">
      <c r="B661" s="11"/>
      <c r="C661" s="11"/>
    </row>
    <row r="662" spans="2:3" ht="11.25" x14ac:dyDescent="0.2">
      <c r="B662" s="11"/>
      <c r="C662" s="11"/>
    </row>
    <row r="663" spans="2:3" ht="11.25" x14ac:dyDescent="0.2">
      <c r="B663" s="11"/>
      <c r="C663" s="11"/>
    </row>
    <row r="664" spans="2:3" ht="11.25" x14ac:dyDescent="0.2">
      <c r="B664" s="11"/>
      <c r="C664" s="11"/>
    </row>
    <row r="665" spans="2:3" ht="11.25" x14ac:dyDescent="0.2">
      <c r="B665" s="11"/>
      <c r="C665" s="11"/>
    </row>
    <row r="666" spans="2:3" ht="11.25" x14ac:dyDescent="0.2">
      <c r="B666" s="11"/>
      <c r="C666" s="11"/>
    </row>
    <row r="667" spans="2:3" ht="11.25" x14ac:dyDescent="0.2">
      <c r="B667" s="11"/>
      <c r="C667" s="11"/>
    </row>
    <row r="668" spans="2:3" ht="11.25" x14ac:dyDescent="0.2">
      <c r="B668" s="11"/>
      <c r="C668" s="11"/>
    </row>
    <row r="669" spans="2:3" ht="11.25" x14ac:dyDescent="0.2">
      <c r="B669" s="11"/>
      <c r="C669" s="11"/>
    </row>
    <row r="670" spans="2:3" ht="11.25" x14ac:dyDescent="0.2">
      <c r="B670" s="11"/>
      <c r="C670" s="11"/>
    </row>
    <row r="671" spans="2:3" ht="11.25" x14ac:dyDescent="0.2">
      <c r="B671" s="11"/>
      <c r="C671" s="11"/>
    </row>
    <row r="672" spans="2:3" ht="11.25" x14ac:dyDescent="0.2">
      <c r="B672" s="11"/>
      <c r="C672" s="11"/>
    </row>
    <row r="673" spans="2:3" ht="11.25" x14ac:dyDescent="0.2">
      <c r="B673" s="11"/>
      <c r="C673" s="11"/>
    </row>
    <row r="674" spans="2:3" ht="11.25" x14ac:dyDescent="0.2">
      <c r="B674" s="11"/>
      <c r="C674" s="11"/>
    </row>
    <row r="675" spans="2:3" ht="11.25" x14ac:dyDescent="0.2">
      <c r="B675" s="11"/>
      <c r="C675" s="11"/>
    </row>
    <row r="676" spans="2:3" ht="11.25" x14ac:dyDescent="0.2">
      <c r="B676" s="11"/>
      <c r="C676" s="11"/>
    </row>
    <row r="677" spans="2:3" ht="11.25" x14ac:dyDescent="0.2">
      <c r="B677" s="11"/>
      <c r="C677" s="11"/>
    </row>
    <row r="678" spans="2:3" ht="11.25" x14ac:dyDescent="0.2">
      <c r="B678" s="11"/>
      <c r="C678" s="11"/>
    </row>
    <row r="679" spans="2:3" ht="11.25" x14ac:dyDescent="0.2">
      <c r="B679" s="11"/>
      <c r="C679" s="11"/>
    </row>
    <row r="680" spans="2:3" ht="11.25" x14ac:dyDescent="0.2">
      <c r="B680" s="11"/>
      <c r="C680" s="11"/>
    </row>
    <row r="681" spans="2:3" ht="11.25" x14ac:dyDescent="0.2">
      <c r="B681" s="11"/>
      <c r="C681" s="11"/>
    </row>
    <row r="682" spans="2:3" ht="11.25" x14ac:dyDescent="0.2">
      <c r="B682" s="11"/>
      <c r="C682" s="11"/>
    </row>
    <row r="683" spans="2:3" ht="11.25" x14ac:dyDescent="0.2">
      <c r="B683" s="11"/>
      <c r="C683" s="11"/>
    </row>
    <row r="684" spans="2:3" ht="11.25" x14ac:dyDescent="0.2">
      <c r="B684" s="11"/>
      <c r="C684" s="11"/>
    </row>
    <row r="685" spans="2:3" ht="11.25" x14ac:dyDescent="0.2">
      <c r="B685" s="11"/>
      <c r="C685" s="11"/>
    </row>
    <row r="686" spans="2:3" ht="11.25" x14ac:dyDescent="0.2">
      <c r="B686" s="11"/>
      <c r="C686" s="11"/>
    </row>
    <row r="687" spans="2:3" ht="11.25" x14ac:dyDescent="0.2">
      <c r="B687" s="11"/>
      <c r="C687" s="11"/>
    </row>
    <row r="688" spans="2:3" ht="11.25" x14ac:dyDescent="0.2">
      <c r="B688" s="11"/>
      <c r="C688" s="11"/>
    </row>
    <row r="689" spans="2:3" ht="11.25" x14ac:dyDescent="0.2">
      <c r="B689" s="11"/>
      <c r="C689" s="11"/>
    </row>
    <row r="690" spans="2:3" ht="11.25" x14ac:dyDescent="0.2">
      <c r="B690" s="11"/>
      <c r="C690" s="11"/>
    </row>
    <row r="691" spans="2:3" ht="11.25" x14ac:dyDescent="0.2">
      <c r="B691" s="11"/>
      <c r="C691" s="11"/>
    </row>
    <row r="692" spans="2:3" ht="11.25" x14ac:dyDescent="0.2">
      <c r="B692" s="11"/>
      <c r="C692" s="11"/>
    </row>
    <row r="693" spans="2:3" ht="11.25" x14ac:dyDescent="0.2">
      <c r="B693" s="11"/>
      <c r="C693" s="11"/>
    </row>
    <row r="694" spans="2:3" ht="11.25" x14ac:dyDescent="0.2">
      <c r="B694" s="11"/>
      <c r="C694" s="11"/>
    </row>
    <row r="695" spans="2:3" ht="11.25" x14ac:dyDescent="0.2">
      <c r="B695" s="11"/>
      <c r="C695" s="11"/>
    </row>
    <row r="696" spans="2:3" ht="11.25" x14ac:dyDescent="0.2">
      <c r="B696" s="11"/>
      <c r="C696" s="11"/>
    </row>
    <row r="697" spans="2:3" ht="11.25" x14ac:dyDescent="0.2">
      <c r="B697" s="11"/>
      <c r="C697" s="11"/>
    </row>
    <row r="698" spans="2:3" ht="11.25" x14ac:dyDescent="0.2">
      <c r="B698" s="11"/>
      <c r="C698" s="11"/>
    </row>
    <row r="699" spans="2:3" ht="11.25" x14ac:dyDescent="0.2">
      <c r="B699" s="11"/>
      <c r="C699" s="11"/>
    </row>
    <row r="700" spans="2:3" ht="11.25" x14ac:dyDescent="0.2">
      <c r="B700" s="11"/>
      <c r="C700" s="11"/>
    </row>
    <row r="701" spans="2:3" ht="11.25" x14ac:dyDescent="0.2">
      <c r="B701" s="11"/>
      <c r="C701" s="11"/>
    </row>
    <row r="702" spans="2:3" ht="11.25" x14ac:dyDescent="0.2">
      <c r="B702" s="11"/>
      <c r="C702" s="11"/>
    </row>
    <row r="703" spans="2:3" ht="11.25" x14ac:dyDescent="0.2">
      <c r="B703" s="11"/>
      <c r="C703" s="11"/>
    </row>
    <row r="704" spans="2:3" ht="11.25" x14ac:dyDescent="0.2">
      <c r="B704" s="11"/>
      <c r="C704" s="11"/>
    </row>
    <row r="705" spans="2:3" ht="11.25" x14ac:dyDescent="0.2">
      <c r="B705" s="11"/>
      <c r="C705" s="11"/>
    </row>
    <row r="706" spans="2:3" ht="11.25" x14ac:dyDescent="0.2">
      <c r="B706" s="11"/>
      <c r="C706" s="11"/>
    </row>
    <row r="707" spans="2:3" ht="11.25" x14ac:dyDescent="0.2">
      <c r="B707" s="11"/>
      <c r="C707" s="11"/>
    </row>
    <row r="708" spans="2:3" ht="11.25" x14ac:dyDescent="0.2">
      <c r="B708" s="11"/>
      <c r="C708" s="11"/>
    </row>
    <row r="709" spans="2:3" ht="11.25" x14ac:dyDescent="0.2">
      <c r="B709" s="11"/>
      <c r="C709" s="11"/>
    </row>
    <row r="710" spans="2:3" ht="11.25" x14ac:dyDescent="0.2">
      <c r="B710" s="11"/>
      <c r="C710" s="11"/>
    </row>
    <row r="711" spans="2:3" ht="11.25" x14ac:dyDescent="0.2">
      <c r="B711" s="11"/>
      <c r="C711" s="11"/>
    </row>
    <row r="712" spans="2:3" ht="11.25" x14ac:dyDescent="0.2">
      <c r="B712" s="11"/>
      <c r="C712" s="11"/>
    </row>
    <row r="713" spans="2:3" ht="11.25" x14ac:dyDescent="0.2">
      <c r="B713" s="11"/>
      <c r="C713" s="11"/>
    </row>
    <row r="714" spans="2:3" ht="11.25" x14ac:dyDescent="0.2">
      <c r="B714" s="11"/>
      <c r="C714" s="11"/>
    </row>
    <row r="715" spans="2:3" ht="11.25" x14ac:dyDescent="0.2">
      <c r="B715" s="11"/>
      <c r="C715" s="11"/>
    </row>
    <row r="716" spans="2:3" ht="11.25" x14ac:dyDescent="0.2">
      <c r="B716" s="11"/>
      <c r="C716" s="11"/>
    </row>
    <row r="717" spans="2:3" ht="11.25" x14ac:dyDescent="0.2">
      <c r="B717" s="11"/>
      <c r="C717" s="11"/>
    </row>
    <row r="718" spans="2:3" ht="11.25" x14ac:dyDescent="0.2">
      <c r="B718" s="11"/>
      <c r="C718" s="11"/>
    </row>
    <row r="719" spans="2:3" ht="11.25" x14ac:dyDescent="0.2">
      <c r="B719" s="11"/>
      <c r="C719" s="11"/>
    </row>
    <row r="720" spans="2:3" ht="11.25" x14ac:dyDescent="0.2">
      <c r="B720" s="11"/>
      <c r="C720" s="11"/>
    </row>
    <row r="721" spans="2:3" ht="11.25" x14ac:dyDescent="0.2">
      <c r="B721" s="11"/>
      <c r="C721" s="11"/>
    </row>
    <row r="722" spans="2:3" ht="11.25" x14ac:dyDescent="0.2">
      <c r="B722" s="11"/>
      <c r="C722" s="11"/>
    </row>
    <row r="723" spans="2:3" ht="11.25" x14ac:dyDescent="0.2">
      <c r="B723" s="11"/>
      <c r="C723" s="11"/>
    </row>
    <row r="724" spans="2:3" ht="11.25" x14ac:dyDescent="0.2">
      <c r="B724" s="11"/>
      <c r="C724" s="11"/>
    </row>
    <row r="725" spans="2:3" ht="11.25" x14ac:dyDescent="0.2">
      <c r="B725" s="11"/>
      <c r="C725" s="11"/>
    </row>
    <row r="726" spans="2:3" ht="11.25" x14ac:dyDescent="0.2">
      <c r="B726" s="11"/>
      <c r="C726" s="11"/>
    </row>
    <row r="727" spans="2:3" ht="11.25" x14ac:dyDescent="0.2">
      <c r="B727" s="11"/>
      <c r="C727" s="11"/>
    </row>
    <row r="728" spans="2:3" ht="11.25" x14ac:dyDescent="0.2">
      <c r="B728" s="11"/>
      <c r="C728" s="11"/>
    </row>
    <row r="729" spans="2:3" ht="11.25" x14ac:dyDescent="0.2">
      <c r="B729" s="11"/>
      <c r="C729" s="11"/>
    </row>
    <row r="730" spans="2:3" ht="11.25" x14ac:dyDescent="0.2">
      <c r="B730" s="11"/>
      <c r="C730" s="11"/>
    </row>
    <row r="731" spans="2:3" ht="11.25" x14ac:dyDescent="0.2">
      <c r="B731" s="11"/>
      <c r="C731" s="11"/>
    </row>
    <row r="732" spans="2:3" ht="11.25" x14ac:dyDescent="0.2">
      <c r="B732" s="11"/>
      <c r="C732" s="11"/>
    </row>
    <row r="733" spans="2:3" ht="11.25" x14ac:dyDescent="0.2">
      <c r="B733" s="11"/>
      <c r="C733" s="11"/>
    </row>
    <row r="734" spans="2:3" ht="11.25" x14ac:dyDescent="0.2">
      <c r="B734" s="11"/>
      <c r="C734" s="11"/>
    </row>
    <row r="735" spans="2:3" ht="11.25" x14ac:dyDescent="0.2">
      <c r="B735" s="11"/>
      <c r="C735" s="11"/>
    </row>
    <row r="736" spans="2:3" ht="11.25" x14ac:dyDescent="0.2">
      <c r="B736" s="11"/>
      <c r="C736" s="11"/>
    </row>
    <row r="737" spans="2:3" ht="11.25" x14ac:dyDescent="0.2">
      <c r="B737" s="11"/>
      <c r="C737" s="11"/>
    </row>
    <row r="738" spans="2:3" ht="11.25" x14ac:dyDescent="0.2">
      <c r="B738" s="11"/>
      <c r="C738" s="11"/>
    </row>
    <row r="739" spans="2:3" ht="11.25" x14ac:dyDescent="0.2">
      <c r="B739" s="11"/>
      <c r="C739" s="11"/>
    </row>
    <row r="740" spans="2:3" ht="11.25" x14ac:dyDescent="0.2">
      <c r="B740" s="11"/>
      <c r="C740" s="11"/>
    </row>
    <row r="741" spans="2:3" ht="11.25" x14ac:dyDescent="0.2">
      <c r="B741" s="11"/>
      <c r="C741" s="11"/>
    </row>
    <row r="742" spans="2:3" ht="11.25" x14ac:dyDescent="0.2">
      <c r="B742" s="11"/>
      <c r="C742" s="11"/>
    </row>
    <row r="743" spans="2:3" ht="11.25" x14ac:dyDescent="0.2">
      <c r="B743" s="11"/>
      <c r="C743" s="11"/>
    </row>
    <row r="744" spans="2:3" ht="11.25" x14ac:dyDescent="0.2">
      <c r="B744" s="11"/>
      <c r="C744" s="11"/>
    </row>
    <row r="745" spans="2:3" ht="11.25" x14ac:dyDescent="0.2">
      <c r="B745" s="11"/>
      <c r="C745" s="11"/>
    </row>
    <row r="746" spans="2:3" ht="11.25" x14ac:dyDescent="0.2">
      <c r="B746" s="11"/>
      <c r="C746" s="11"/>
    </row>
    <row r="747" spans="2:3" ht="11.25" x14ac:dyDescent="0.2">
      <c r="B747" s="11"/>
      <c r="C747" s="11"/>
    </row>
    <row r="748" spans="2:3" ht="11.25" x14ac:dyDescent="0.2">
      <c r="B748" s="11"/>
      <c r="C748" s="11"/>
    </row>
    <row r="749" spans="2:3" ht="11.25" x14ac:dyDescent="0.2">
      <c r="B749" s="11"/>
      <c r="C749" s="11"/>
    </row>
    <row r="750" spans="2:3" ht="11.25" x14ac:dyDescent="0.2">
      <c r="B750" s="11"/>
      <c r="C750" s="11"/>
    </row>
    <row r="751" spans="2:3" ht="11.25" x14ac:dyDescent="0.2">
      <c r="B751" s="11"/>
      <c r="C751" s="11"/>
    </row>
    <row r="752" spans="2:3" ht="11.25" x14ac:dyDescent="0.2">
      <c r="B752" s="11"/>
      <c r="C752" s="11"/>
    </row>
    <row r="753" spans="2:3" ht="11.25" x14ac:dyDescent="0.2">
      <c r="B753" s="11"/>
      <c r="C753" s="11"/>
    </row>
    <row r="754" spans="2:3" ht="11.25" x14ac:dyDescent="0.2">
      <c r="B754" s="11"/>
      <c r="C754" s="11"/>
    </row>
    <row r="755" spans="2:3" ht="11.25" x14ac:dyDescent="0.2">
      <c r="B755" s="11"/>
      <c r="C755" s="11"/>
    </row>
    <row r="756" spans="2:3" ht="11.25" x14ac:dyDescent="0.2">
      <c r="B756" s="11"/>
      <c r="C756" s="11"/>
    </row>
    <row r="757" spans="2:3" ht="11.25" x14ac:dyDescent="0.2">
      <c r="B757" s="11"/>
      <c r="C757" s="11"/>
    </row>
    <row r="758" spans="2:3" ht="11.25" x14ac:dyDescent="0.2">
      <c r="B758" s="11"/>
      <c r="C758" s="11"/>
    </row>
    <row r="759" spans="2:3" ht="11.25" x14ac:dyDescent="0.2">
      <c r="B759" s="11"/>
      <c r="C759" s="11"/>
    </row>
    <row r="760" spans="2:3" ht="11.25" x14ac:dyDescent="0.2">
      <c r="B760" s="11"/>
      <c r="C760" s="11"/>
    </row>
    <row r="761" spans="2:3" ht="11.25" x14ac:dyDescent="0.2">
      <c r="B761" s="11"/>
      <c r="C761" s="11"/>
    </row>
    <row r="762" spans="2:3" ht="11.25" x14ac:dyDescent="0.2">
      <c r="B762" s="11"/>
      <c r="C762" s="11"/>
    </row>
    <row r="763" spans="2:3" ht="11.25" x14ac:dyDescent="0.2">
      <c r="B763" s="11"/>
      <c r="C763" s="11"/>
    </row>
    <row r="764" spans="2:3" ht="11.25" x14ac:dyDescent="0.2">
      <c r="B764" s="11"/>
      <c r="C764" s="11"/>
    </row>
    <row r="765" spans="2:3" ht="11.25" x14ac:dyDescent="0.2">
      <c r="B765" s="11"/>
      <c r="C765" s="11"/>
    </row>
    <row r="766" spans="2:3" ht="11.25" x14ac:dyDescent="0.2">
      <c r="B766" s="11"/>
      <c r="C766" s="11"/>
    </row>
    <row r="767" spans="2:3" ht="11.25" x14ac:dyDescent="0.2">
      <c r="B767" s="11"/>
      <c r="C767" s="11"/>
    </row>
    <row r="768" spans="2:3" ht="11.25" x14ac:dyDescent="0.2">
      <c r="B768" s="11"/>
      <c r="C768" s="11"/>
    </row>
    <row r="769" spans="2:3" ht="11.25" x14ac:dyDescent="0.2">
      <c r="B769" s="11"/>
      <c r="C769" s="11"/>
    </row>
    <row r="770" spans="2:3" ht="11.25" x14ac:dyDescent="0.2">
      <c r="B770" s="11"/>
      <c r="C770" s="11"/>
    </row>
    <row r="771" spans="2:3" ht="11.25" x14ac:dyDescent="0.2">
      <c r="B771" s="11"/>
      <c r="C771" s="11"/>
    </row>
    <row r="772" spans="2:3" ht="11.25" x14ac:dyDescent="0.2">
      <c r="B772" s="11"/>
      <c r="C772" s="11"/>
    </row>
    <row r="773" spans="2:3" ht="11.25" x14ac:dyDescent="0.2">
      <c r="B773" s="11"/>
      <c r="C773" s="11"/>
    </row>
    <row r="774" spans="2:3" ht="11.25" x14ac:dyDescent="0.2">
      <c r="B774" s="11"/>
      <c r="C774" s="11"/>
    </row>
    <row r="775" spans="2:3" ht="11.25" x14ac:dyDescent="0.2">
      <c r="B775" s="11"/>
      <c r="C775" s="11"/>
    </row>
    <row r="776" spans="2:3" ht="11.25" x14ac:dyDescent="0.2">
      <c r="B776" s="11"/>
      <c r="C776" s="11"/>
    </row>
    <row r="777" spans="2:3" ht="11.25" x14ac:dyDescent="0.2">
      <c r="B777" s="11"/>
      <c r="C777" s="11"/>
    </row>
    <row r="778" spans="2:3" ht="11.25" x14ac:dyDescent="0.2">
      <c r="B778" s="11"/>
      <c r="C778" s="11"/>
    </row>
    <row r="779" spans="2:3" ht="11.25" x14ac:dyDescent="0.2">
      <c r="B779" s="11"/>
      <c r="C779" s="11"/>
    </row>
    <row r="780" spans="2:3" ht="11.25" x14ac:dyDescent="0.2">
      <c r="B780" s="11"/>
      <c r="C780" s="11"/>
    </row>
    <row r="781" spans="2:3" ht="11.25" x14ac:dyDescent="0.2">
      <c r="B781" s="11"/>
      <c r="C781" s="11"/>
    </row>
    <row r="782" spans="2:3" ht="11.25" x14ac:dyDescent="0.2">
      <c r="B782" s="11"/>
      <c r="C782" s="11"/>
    </row>
    <row r="783" spans="2:3" ht="11.25" x14ac:dyDescent="0.2">
      <c r="B783" s="11"/>
      <c r="C783" s="11"/>
    </row>
    <row r="784" spans="2:3" ht="11.25" x14ac:dyDescent="0.2">
      <c r="B784" s="11"/>
      <c r="C784" s="11"/>
    </row>
    <row r="785" spans="2:3" ht="11.25" x14ac:dyDescent="0.2">
      <c r="B785" s="11"/>
      <c r="C785" s="11"/>
    </row>
    <row r="786" spans="2:3" ht="11.25" x14ac:dyDescent="0.2">
      <c r="B786" s="11"/>
      <c r="C786" s="11"/>
    </row>
    <row r="787" spans="2:3" ht="11.25" x14ac:dyDescent="0.2">
      <c r="B787" s="11"/>
      <c r="C787" s="11"/>
    </row>
    <row r="788" spans="2:3" ht="11.25" x14ac:dyDescent="0.2">
      <c r="B788" s="11"/>
      <c r="C788" s="11"/>
    </row>
    <row r="789" spans="2:3" ht="11.25" x14ac:dyDescent="0.2">
      <c r="B789" s="11"/>
      <c r="C789" s="11"/>
    </row>
    <row r="790" spans="2:3" ht="11.25" x14ac:dyDescent="0.2">
      <c r="B790" s="11"/>
      <c r="C790" s="11"/>
    </row>
    <row r="791" spans="2:3" ht="11.25" x14ac:dyDescent="0.2">
      <c r="B791" s="11"/>
      <c r="C791" s="11"/>
    </row>
    <row r="792" spans="2:3" ht="11.25" x14ac:dyDescent="0.2">
      <c r="B792" s="11"/>
      <c r="C792" s="11"/>
    </row>
    <row r="793" spans="2:3" ht="11.25" x14ac:dyDescent="0.2">
      <c r="B793" s="11"/>
      <c r="C793" s="11"/>
    </row>
    <row r="794" spans="2:3" ht="11.25" x14ac:dyDescent="0.2">
      <c r="B794" s="11"/>
      <c r="C794" s="11"/>
    </row>
    <row r="795" spans="2:3" ht="11.25" x14ac:dyDescent="0.2">
      <c r="B795" s="11"/>
      <c r="C795" s="11"/>
    </row>
    <row r="796" spans="2:3" ht="11.25" x14ac:dyDescent="0.2">
      <c r="B796" s="11"/>
      <c r="C796" s="11"/>
    </row>
    <row r="797" spans="2:3" ht="11.25" x14ac:dyDescent="0.2">
      <c r="B797" s="11"/>
      <c r="C797" s="11"/>
    </row>
    <row r="798" spans="2:3" ht="11.25" x14ac:dyDescent="0.2">
      <c r="B798" s="11"/>
      <c r="C798" s="11"/>
    </row>
    <row r="799" spans="2:3" ht="11.25" x14ac:dyDescent="0.2">
      <c r="B799" s="11"/>
      <c r="C799" s="11"/>
    </row>
    <row r="800" spans="2:3" ht="11.25" x14ac:dyDescent="0.2">
      <c r="B800" s="11"/>
      <c r="C800" s="11"/>
    </row>
    <row r="801" spans="2:3" ht="11.25" x14ac:dyDescent="0.2">
      <c r="B801" s="11"/>
      <c r="C801" s="11"/>
    </row>
    <row r="802" spans="2:3" ht="11.25" x14ac:dyDescent="0.2">
      <c r="B802" s="11"/>
      <c r="C802" s="11"/>
    </row>
    <row r="803" spans="2:3" ht="11.25" x14ac:dyDescent="0.2">
      <c r="B803" s="11"/>
      <c r="C803" s="11"/>
    </row>
    <row r="804" spans="2:3" ht="11.25" x14ac:dyDescent="0.2">
      <c r="B804" s="11"/>
      <c r="C804" s="11"/>
    </row>
    <row r="805" spans="2:3" ht="11.25" x14ac:dyDescent="0.2">
      <c r="B805" s="11"/>
      <c r="C805" s="11"/>
    </row>
    <row r="806" spans="2:3" ht="11.25" x14ac:dyDescent="0.2">
      <c r="B806" s="11"/>
      <c r="C806" s="11"/>
    </row>
    <row r="807" spans="2:3" ht="11.25" x14ac:dyDescent="0.2">
      <c r="B807" s="11"/>
      <c r="C807" s="11"/>
    </row>
    <row r="808" spans="2:3" ht="11.25" x14ac:dyDescent="0.2">
      <c r="B808" s="11"/>
      <c r="C808" s="11"/>
    </row>
    <row r="809" spans="2:3" ht="11.25" x14ac:dyDescent="0.2">
      <c r="B809" s="11"/>
      <c r="C809" s="11"/>
    </row>
    <row r="810" spans="2:3" ht="11.25" x14ac:dyDescent="0.2">
      <c r="B810" s="11"/>
      <c r="C810" s="11"/>
    </row>
    <row r="811" spans="2:3" ht="11.25" x14ac:dyDescent="0.2">
      <c r="B811" s="11"/>
      <c r="C811" s="11"/>
    </row>
    <row r="812" spans="2:3" ht="11.25" x14ac:dyDescent="0.2">
      <c r="B812" s="11"/>
      <c r="C812" s="11"/>
    </row>
    <row r="813" spans="2:3" ht="11.25" x14ac:dyDescent="0.2">
      <c r="B813" s="11"/>
      <c r="C813" s="11"/>
    </row>
    <row r="814" spans="2:3" ht="11.25" x14ac:dyDescent="0.2">
      <c r="B814" s="11"/>
      <c r="C814" s="11"/>
    </row>
    <row r="815" spans="2:3" ht="11.25" x14ac:dyDescent="0.2">
      <c r="B815" s="11"/>
      <c r="C815" s="11"/>
    </row>
    <row r="816" spans="2:3" ht="11.25" x14ac:dyDescent="0.2">
      <c r="B816" s="11"/>
      <c r="C816" s="11"/>
    </row>
    <row r="817" spans="2:3" ht="11.25" x14ac:dyDescent="0.2">
      <c r="B817" s="11"/>
      <c r="C817" s="11"/>
    </row>
    <row r="818" spans="2:3" ht="11.25" x14ac:dyDescent="0.2">
      <c r="B818" s="11"/>
      <c r="C818" s="11"/>
    </row>
    <row r="819" spans="2:3" ht="11.25" x14ac:dyDescent="0.2">
      <c r="B819" s="11"/>
      <c r="C819" s="11"/>
    </row>
    <row r="820" spans="2:3" ht="11.25" x14ac:dyDescent="0.2">
      <c r="B820" s="11"/>
      <c r="C820" s="11"/>
    </row>
    <row r="821" spans="2:3" ht="11.25" x14ac:dyDescent="0.2">
      <c r="B821" s="11"/>
      <c r="C821" s="11"/>
    </row>
    <row r="822" spans="2:3" ht="11.25" x14ac:dyDescent="0.2">
      <c r="B822" s="11"/>
      <c r="C822" s="11"/>
    </row>
    <row r="823" spans="2:3" ht="11.25" x14ac:dyDescent="0.2">
      <c r="B823" s="11"/>
      <c r="C823" s="11"/>
    </row>
    <row r="824" spans="2:3" ht="11.25" x14ac:dyDescent="0.2">
      <c r="B824" s="11"/>
      <c r="C824" s="11"/>
    </row>
    <row r="825" spans="2:3" ht="11.25" x14ac:dyDescent="0.2">
      <c r="B825" s="11"/>
      <c r="C825" s="11"/>
    </row>
    <row r="826" spans="2:3" ht="11.25" x14ac:dyDescent="0.2">
      <c r="B826" s="11"/>
      <c r="C826" s="11"/>
    </row>
    <row r="827" spans="2:3" ht="11.25" x14ac:dyDescent="0.2">
      <c r="B827" s="11"/>
      <c r="C827" s="11"/>
    </row>
    <row r="828" spans="2:3" ht="11.25" x14ac:dyDescent="0.2">
      <c r="B828" s="11"/>
      <c r="C828" s="11"/>
    </row>
    <row r="829" spans="2:3" ht="11.25" x14ac:dyDescent="0.2">
      <c r="B829" s="11"/>
      <c r="C829" s="11"/>
    </row>
    <row r="830" spans="2:3" ht="11.25" x14ac:dyDescent="0.2">
      <c r="B830" s="11"/>
      <c r="C830" s="11"/>
    </row>
    <row r="831" spans="2:3" ht="11.25" x14ac:dyDescent="0.2">
      <c r="B831" s="11"/>
      <c r="C831" s="11"/>
    </row>
    <row r="832" spans="2:3" ht="11.25" x14ac:dyDescent="0.2">
      <c r="B832" s="11"/>
      <c r="C832" s="11"/>
    </row>
    <row r="833" spans="2:3" ht="11.25" x14ac:dyDescent="0.2">
      <c r="B833" s="11"/>
      <c r="C833" s="11"/>
    </row>
    <row r="834" spans="2:3" ht="11.25" x14ac:dyDescent="0.2">
      <c r="B834" s="11"/>
      <c r="C834" s="11"/>
    </row>
    <row r="835" spans="2:3" ht="11.25" x14ac:dyDescent="0.2">
      <c r="B835" s="11"/>
      <c r="C835" s="11"/>
    </row>
    <row r="836" spans="2:3" ht="11.25" x14ac:dyDescent="0.2">
      <c r="B836" s="11"/>
      <c r="C836" s="11"/>
    </row>
    <row r="837" spans="2:3" ht="11.25" x14ac:dyDescent="0.2">
      <c r="B837" s="11"/>
      <c r="C837" s="11"/>
    </row>
    <row r="838" spans="2:3" ht="11.25" x14ac:dyDescent="0.2">
      <c r="B838" s="11"/>
      <c r="C838" s="11"/>
    </row>
    <row r="839" spans="2:3" ht="11.25" x14ac:dyDescent="0.2">
      <c r="B839" s="11"/>
      <c r="C839" s="11"/>
    </row>
    <row r="840" spans="2:3" ht="11.25" x14ac:dyDescent="0.2">
      <c r="B840" s="11"/>
      <c r="C840" s="11"/>
    </row>
    <row r="841" spans="2:3" ht="11.25" x14ac:dyDescent="0.2">
      <c r="B841" s="11"/>
      <c r="C841" s="11"/>
    </row>
    <row r="842" spans="2:3" ht="11.25" x14ac:dyDescent="0.2">
      <c r="B842" s="11"/>
      <c r="C842" s="11"/>
    </row>
    <row r="843" spans="2:3" ht="11.25" x14ac:dyDescent="0.2">
      <c r="B843" s="11"/>
      <c r="C843" s="11"/>
    </row>
    <row r="844" spans="2:3" ht="11.25" x14ac:dyDescent="0.2">
      <c r="B844" s="11"/>
      <c r="C844" s="11"/>
    </row>
    <row r="845" spans="2:3" ht="11.25" x14ac:dyDescent="0.2">
      <c r="B845" s="11"/>
      <c r="C845" s="11"/>
    </row>
    <row r="846" spans="2:3" ht="11.25" x14ac:dyDescent="0.2">
      <c r="B846" s="11"/>
      <c r="C846" s="11"/>
    </row>
    <row r="847" spans="2:3" ht="11.25" x14ac:dyDescent="0.2">
      <c r="B847" s="11"/>
      <c r="C847" s="11"/>
    </row>
    <row r="848" spans="2:3" ht="11.25" x14ac:dyDescent="0.2">
      <c r="B848" s="11"/>
      <c r="C848" s="11"/>
    </row>
    <row r="849" spans="2:3" ht="11.25" x14ac:dyDescent="0.2">
      <c r="B849" s="11"/>
      <c r="C849" s="11"/>
    </row>
    <row r="850" spans="2:3" ht="11.25" x14ac:dyDescent="0.2">
      <c r="B850" s="11"/>
      <c r="C850" s="11"/>
    </row>
    <row r="851" spans="2:3" ht="11.25" x14ac:dyDescent="0.2">
      <c r="B851" s="11"/>
      <c r="C851" s="11"/>
    </row>
    <row r="852" spans="2:3" ht="11.25" x14ac:dyDescent="0.2">
      <c r="B852" s="11"/>
      <c r="C852" s="11"/>
    </row>
    <row r="853" spans="2:3" ht="11.25" x14ac:dyDescent="0.2">
      <c r="B853" s="11"/>
      <c r="C853" s="11"/>
    </row>
    <row r="854" spans="2:3" ht="11.25" x14ac:dyDescent="0.2">
      <c r="B854" s="11"/>
      <c r="C854" s="11"/>
    </row>
    <row r="855" spans="2:3" ht="11.25" x14ac:dyDescent="0.2">
      <c r="B855" s="11"/>
      <c r="C855" s="11"/>
    </row>
    <row r="856" spans="2:3" ht="11.25" x14ac:dyDescent="0.2">
      <c r="B856" s="11"/>
      <c r="C856" s="11"/>
    </row>
    <row r="857" spans="2:3" ht="11.25" x14ac:dyDescent="0.2">
      <c r="B857" s="11"/>
      <c r="C857" s="11"/>
    </row>
    <row r="858" spans="2:3" ht="11.25" x14ac:dyDescent="0.2">
      <c r="B858" s="11"/>
      <c r="C858" s="11"/>
    </row>
    <row r="859" spans="2:3" ht="11.25" x14ac:dyDescent="0.2">
      <c r="B859" s="11"/>
      <c r="C859" s="11"/>
    </row>
    <row r="860" spans="2:3" ht="11.25" x14ac:dyDescent="0.2">
      <c r="B860" s="11"/>
      <c r="C860" s="11"/>
    </row>
    <row r="861" spans="2:3" ht="11.25" x14ac:dyDescent="0.2">
      <c r="B861" s="11"/>
      <c r="C861" s="11"/>
    </row>
    <row r="862" spans="2:3" ht="11.25" x14ac:dyDescent="0.2">
      <c r="B862" s="11"/>
      <c r="C862" s="11"/>
    </row>
    <row r="863" spans="2:3" ht="11.25" x14ac:dyDescent="0.2">
      <c r="B863" s="11"/>
      <c r="C863" s="11"/>
    </row>
    <row r="864" spans="2:3" ht="11.25" x14ac:dyDescent="0.2">
      <c r="B864" s="11"/>
      <c r="C864" s="11"/>
    </row>
    <row r="865" spans="2:3" ht="11.25" x14ac:dyDescent="0.2">
      <c r="B865" s="11"/>
      <c r="C865" s="11"/>
    </row>
    <row r="866" spans="2:3" ht="11.25" x14ac:dyDescent="0.2">
      <c r="B866" s="11"/>
      <c r="C866" s="11"/>
    </row>
    <row r="867" spans="2:3" ht="11.25" x14ac:dyDescent="0.2">
      <c r="B867" s="11"/>
      <c r="C867" s="11"/>
    </row>
    <row r="868" spans="2:3" ht="11.25" x14ac:dyDescent="0.2">
      <c r="B868" s="11"/>
      <c r="C868" s="11"/>
    </row>
    <row r="869" spans="2:3" ht="11.25" x14ac:dyDescent="0.2">
      <c r="B869" s="11"/>
      <c r="C869" s="11"/>
    </row>
    <row r="870" spans="2:3" ht="11.25" x14ac:dyDescent="0.2">
      <c r="B870" s="11"/>
      <c r="C870" s="11"/>
    </row>
    <row r="871" spans="2:3" ht="11.25" x14ac:dyDescent="0.2">
      <c r="B871" s="11"/>
      <c r="C871" s="11"/>
    </row>
    <row r="872" spans="2:3" ht="11.25" x14ac:dyDescent="0.2">
      <c r="B872" s="11"/>
      <c r="C872" s="11"/>
    </row>
    <row r="873" spans="2:3" ht="11.25" x14ac:dyDescent="0.2">
      <c r="B873" s="11"/>
      <c r="C873" s="11"/>
    </row>
    <row r="874" spans="2:3" ht="11.25" x14ac:dyDescent="0.2">
      <c r="B874" s="11"/>
      <c r="C874" s="11"/>
    </row>
    <row r="875" spans="2:3" ht="11.25" x14ac:dyDescent="0.2">
      <c r="B875" s="11"/>
      <c r="C875" s="11"/>
    </row>
    <row r="876" spans="2:3" ht="11.25" x14ac:dyDescent="0.2">
      <c r="B876" s="11"/>
      <c r="C876" s="11"/>
    </row>
    <row r="877" spans="2:3" ht="11.25" x14ac:dyDescent="0.2">
      <c r="B877" s="11"/>
      <c r="C877" s="11"/>
    </row>
    <row r="878" spans="2:3" ht="11.25" x14ac:dyDescent="0.2">
      <c r="B878" s="11"/>
      <c r="C878" s="11"/>
    </row>
    <row r="879" spans="2:3" ht="11.25" x14ac:dyDescent="0.2">
      <c r="B879" s="11"/>
      <c r="C879" s="11"/>
    </row>
    <row r="880" spans="2:3" ht="11.25" x14ac:dyDescent="0.2">
      <c r="B880" s="11"/>
      <c r="C880" s="11"/>
    </row>
    <row r="881" spans="2:3" ht="11.25" x14ac:dyDescent="0.2">
      <c r="B881" s="11"/>
      <c r="C881" s="11"/>
    </row>
    <row r="882" spans="2:3" ht="11.25" x14ac:dyDescent="0.2">
      <c r="B882" s="11"/>
      <c r="C882" s="11"/>
    </row>
    <row r="883" spans="2:3" ht="11.25" x14ac:dyDescent="0.2">
      <c r="B883" s="11"/>
      <c r="C883" s="11"/>
    </row>
    <row r="884" spans="2:3" ht="11.25" x14ac:dyDescent="0.2">
      <c r="B884" s="11"/>
      <c r="C884" s="11"/>
    </row>
    <row r="885" spans="2:3" ht="11.25" x14ac:dyDescent="0.2">
      <c r="B885" s="11"/>
      <c r="C885" s="11"/>
    </row>
    <row r="886" spans="2:3" ht="11.25" x14ac:dyDescent="0.2">
      <c r="B886" s="11"/>
      <c r="C886" s="11"/>
    </row>
    <row r="887" spans="2:3" ht="11.25" x14ac:dyDescent="0.2">
      <c r="B887" s="11"/>
      <c r="C887" s="11"/>
    </row>
    <row r="888" spans="2:3" ht="11.25" x14ac:dyDescent="0.2">
      <c r="B888" s="11"/>
      <c r="C888" s="11"/>
    </row>
    <row r="889" spans="2:3" ht="11.25" x14ac:dyDescent="0.2">
      <c r="B889" s="11"/>
      <c r="C889" s="11"/>
    </row>
    <row r="890" spans="2:3" ht="11.25" x14ac:dyDescent="0.2">
      <c r="B890" s="11"/>
      <c r="C890" s="11"/>
    </row>
    <row r="891" spans="2:3" ht="11.25" x14ac:dyDescent="0.2">
      <c r="B891" s="11"/>
      <c r="C891" s="11"/>
    </row>
    <row r="892" spans="2:3" ht="11.25" x14ac:dyDescent="0.2">
      <c r="B892" s="11"/>
      <c r="C892" s="11"/>
    </row>
    <row r="893" spans="2:3" ht="11.25" x14ac:dyDescent="0.2">
      <c r="B893" s="11"/>
      <c r="C893" s="11"/>
    </row>
    <row r="894" spans="2:3" ht="11.25" x14ac:dyDescent="0.2">
      <c r="B894" s="11"/>
      <c r="C894" s="11"/>
    </row>
    <row r="895" spans="2:3" ht="11.25" x14ac:dyDescent="0.2">
      <c r="B895" s="11"/>
      <c r="C895" s="11"/>
    </row>
    <row r="896" spans="2:3" ht="11.25" x14ac:dyDescent="0.2">
      <c r="B896" s="11"/>
      <c r="C896" s="11"/>
    </row>
    <row r="897" spans="2:3" ht="11.25" x14ac:dyDescent="0.2">
      <c r="B897" s="11"/>
      <c r="C897" s="11"/>
    </row>
    <row r="898" spans="2:3" ht="11.25" x14ac:dyDescent="0.2">
      <c r="B898" s="11"/>
      <c r="C898" s="11"/>
    </row>
    <row r="899" spans="2:3" ht="11.25" x14ac:dyDescent="0.2">
      <c r="B899" s="11"/>
      <c r="C899" s="11"/>
    </row>
    <row r="900" spans="2:3" ht="11.25" x14ac:dyDescent="0.2">
      <c r="B900" s="11"/>
      <c r="C900" s="11"/>
    </row>
    <row r="901" spans="2:3" ht="11.25" x14ac:dyDescent="0.2">
      <c r="B901" s="11"/>
      <c r="C901" s="11"/>
    </row>
    <row r="902" spans="2:3" ht="11.25" x14ac:dyDescent="0.2">
      <c r="B902" s="11"/>
      <c r="C902" s="11"/>
    </row>
    <row r="903" spans="2:3" ht="11.25" x14ac:dyDescent="0.2">
      <c r="B903" s="11"/>
      <c r="C903" s="11"/>
    </row>
    <row r="904" spans="2:3" ht="11.25" x14ac:dyDescent="0.2">
      <c r="B904" s="11"/>
      <c r="C904" s="11"/>
    </row>
    <row r="905" spans="2:3" ht="11.25" x14ac:dyDescent="0.2">
      <c r="B905" s="11"/>
      <c r="C905" s="11"/>
    </row>
    <row r="906" spans="2:3" ht="11.25" x14ac:dyDescent="0.2">
      <c r="B906" s="11"/>
      <c r="C906" s="11"/>
    </row>
    <row r="907" spans="2:3" ht="11.25" x14ac:dyDescent="0.2">
      <c r="B907" s="11"/>
      <c r="C907" s="11"/>
    </row>
    <row r="908" spans="2:3" ht="11.25" x14ac:dyDescent="0.2">
      <c r="B908" s="11"/>
      <c r="C908" s="11"/>
    </row>
    <row r="909" spans="2:3" ht="11.25" x14ac:dyDescent="0.2">
      <c r="B909" s="11"/>
      <c r="C909" s="11"/>
    </row>
    <row r="910" spans="2:3" ht="11.25" x14ac:dyDescent="0.2">
      <c r="B910" s="11"/>
      <c r="C910" s="11"/>
    </row>
    <row r="911" spans="2:3" ht="11.25" x14ac:dyDescent="0.2">
      <c r="B911" s="11"/>
      <c r="C911" s="11"/>
    </row>
    <row r="912" spans="2:3" ht="11.25" x14ac:dyDescent="0.2">
      <c r="B912" s="11"/>
      <c r="C912" s="11"/>
    </row>
    <row r="913" spans="2:3" ht="11.25" x14ac:dyDescent="0.2">
      <c r="B913" s="11"/>
      <c r="C913" s="11"/>
    </row>
    <row r="914" spans="2:3" ht="11.25" x14ac:dyDescent="0.2">
      <c r="B914" s="11"/>
      <c r="C914" s="11"/>
    </row>
    <row r="915" spans="2:3" ht="11.25" x14ac:dyDescent="0.2">
      <c r="B915" s="11"/>
      <c r="C915" s="11"/>
    </row>
    <row r="916" spans="2:3" ht="11.25" x14ac:dyDescent="0.2">
      <c r="B916" s="11"/>
      <c r="C916" s="11"/>
    </row>
    <row r="917" spans="2:3" ht="11.25" x14ac:dyDescent="0.2">
      <c r="B917" s="11"/>
      <c r="C917" s="11"/>
    </row>
    <row r="918" spans="2:3" ht="11.25" x14ac:dyDescent="0.2">
      <c r="B918" s="11"/>
      <c r="C918" s="11"/>
    </row>
    <row r="919" spans="2:3" ht="11.25" x14ac:dyDescent="0.2">
      <c r="B919" s="11"/>
      <c r="C919" s="11"/>
    </row>
    <row r="920" spans="2:3" ht="11.25" x14ac:dyDescent="0.2">
      <c r="B920" s="11"/>
      <c r="C920" s="11"/>
    </row>
    <row r="921" spans="2:3" ht="11.25" x14ac:dyDescent="0.2">
      <c r="B921" s="11"/>
      <c r="C921" s="11"/>
    </row>
    <row r="922" spans="2:3" ht="11.25" x14ac:dyDescent="0.2">
      <c r="B922" s="11"/>
      <c r="C922" s="11"/>
    </row>
    <row r="923" spans="2:3" ht="11.25" x14ac:dyDescent="0.2">
      <c r="B923" s="11"/>
      <c r="C923" s="11"/>
    </row>
    <row r="924" spans="2:3" ht="11.25" x14ac:dyDescent="0.2">
      <c r="B924" s="11"/>
      <c r="C924" s="11"/>
    </row>
    <row r="925" spans="2:3" ht="11.25" x14ac:dyDescent="0.2">
      <c r="B925" s="11"/>
      <c r="C925" s="11"/>
    </row>
    <row r="926" spans="2:3" ht="11.25" x14ac:dyDescent="0.2">
      <c r="B926" s="11"/>
      <c r="C926" s="11"/>
    </row>
    <row r="927" spans="2:3" ht="11.25" x14ac:dyDescent="0.2">
      <c r="B927" s="11"/>
      <c r="C927" s="11"/>
    </row>
    <row r="928" spans="2:3" ht="11.25" x14ac:dyDescent="0.2">
      <c r="B928" s="11"/>
      <c r="C928" s="11"/>
    </row>
    <row r="929" spans="2:3" ht="11.25" x14ac:dyDescent="0.2">
      <c r="B929" s="11"/>
      <c r="C929" s="11"/>
    </row>
    <row r="930" spans="2:3" ht="11.25" x14ac:dyDescent="0.2">
      <c r="B930" s="11"/>
      <c r="C930" s="11"/>
    </row>
    <row r="931" spans="2:3" ht="11.25" x14ac:dyDescent="0.2">
      <c r="B931" s="11"/>
      <c r="C931" s="11"/>
    </row>
    <row r="932" spans="2:3" ht="11.25" x14ac:dyDescent="0.2">
      <c r="B932" s="11"/>
      <c r="C932" s="11"/>
    </row>
    <row r="933" spans="2:3" ht="11.25" x14ac:dyDescent="0.2">
      <c r="B933" s="11"/>
      <c r="C933" s="11"/>
    </row>
    <row r="934" spans="2:3" ht="11.25" x14ac:dyDescent="0.2">
      <c r="B934" s="11"/>
      <c r="C934" s="11"/>
    </row>
    <row r="935" spans="2:3" ht="11.25" x14ac:dyDescent="0.2">
      <c r="B935" s="11"/>
      <c r="C935" s="11"/>
    </row>
    <row r="936" spans="2:3" ht="11.25" x14ac:dyDescent="0.2">
      <c r="B936" s="11"/>
      <c r="C936" s="11"/>
    </row>
    <row r="937" spans="2:3" ht="11.25" x14ac:dyDescent="0.2">
      <c r="B937" s="11"/>
      <c r="C937" s="11"/>
    </row>
    <row r="938" spans="2:3" ht="11.25" x14ac:dyDescent="0.2">
      <c r="B938" s="11"/>
      <c r="C938" s="11"/>
    </row>
    <row r="939" spans="2:3" ht="11.25" x14ac:dyDescent="0.2">
      <c r="B939" s="11"/>
      <c r="C939" s="11"/>
    </row>
    <row r="940" spans="2:3" ht="11.25" x14ac:dyDescent="0.2">
      <c r="B940" s="11"/>
      <c r="C940" s="11"/>
    </row>
    <row r="941" spans="2:3" ht="11.25" x14ac:dyDescent="0.2">
      <c r="B941" s="11"/>
      <c r="C941" s="11"/>
    </row>
    <row r="942" spans="2:3" ht="11.25" x14ac:dyDescent="0.2">
      <c r="B942" s="11"/>
      <c r="C942" s="11"/>
    </row>
    <row r="943" spans="2:3" ht="11.25" x14ac:dyDescent="0.2">
      <c r="B943" s="11"/>
      <c r="C943" s="11"/>
    </row>
    <row r="944" spans="2:3" ht="11.25" x14ac:dyDescent="0.2">
      <c r="B944" s="11"/>
      <c r="C944" s="11"/>
    </row>
    <row r="945" spans="2:3" ht="11.25" x14ac:dyDescent="0.2">
      <c r="B945" s="11"/>
      <c r="C945" s="11"/>
    </row>
    <row r="946" spans="2:3" ht="11.25" x14ac:dyDescent="0.2">
      <c r="B946" s="11"/>
      <c r="C946" s="11"/>
    </row>
    <row r="947" spans="2:3" ht="11.25" x14ac:dyDescent="0.2">
      <c r="B947" s="11"/>
      <c r="C947" s="11"/>
    </row>
    <row r="948" spans="2:3" ht="11.25" x14ac:dyDescent="0.2">
      <c r="B948" s="11"/>
      <c r="C948" s="11"/>
    </row>
    <row r="949" spans="2:3" ht="11.25" x14ac:dyDescent="0.2">
      <c r="B949" s="11"/>
      <c r="C949" s="11"/>
    </row>
    <row r="950" spans="2:3" ht="11.25" x14ac:dyDescent="0.2">
      <c r="B950" s="11"/>
      <c r="C950" s="11"/>
    </row>
    <row r="951" spans="2:3" ht="11.25" x14ac:dyDescent="0.2">
      <c r="B951" s="11"/>
      <c r="C951" s="11"/>
    </row>
    <row r="952" spans="2:3" ht="11.25" x14ac:dyDescent="0.2">
      <c r="B952" s="11"/>
      <c r="C952" s="11"/>
    </row>
    <row r="953" spans="2:3" ht="11.25" x14ac:dyDescent="0.2">
      <c r="B953" s="11"/>
      <c r="C953" s="11"/>
    </row>
    <row r="954" spans="2:3" ht="11.25" x14ac:dyDescent="0.2">
      <c r="B954" s="11"/>
      <c r="C954" s="11"/>
    </row>
    <row r="955" spans="2:3" ht="11.25" x14ac:dyDescent="0.2">
      <c r="B955" s="11"/>
      <c r="C955" s="11"/>
    </row>
    <row r="956" spans="2:3" ht="11.25" x14ac:dyDescent="0.2">
      <c r="B956" s="11"/>
      <c r="C956" s="11"/>
    </row>
    <row r="957" spans="2:3" ht="11.25" x14ac:dyDescent="0.2">
      <c r="B957" s="11"/>
      <c r="C957" s="11"/>
    </row>
    <row r="958" spans="2:3" ht="11.25" x14ac:dyDescent="0.2">
      <c r="B958" s="11"/>
      <c r="C958" s="11"/>
    </row>
    <row r="959" spans="2:3" ht="11.25" x14ac:dyDescent="0.2">
      <c r="B959" s="11"/>
      <c r="C959" s="11"/>
    </row>
    <row r="960" spans="2:3" ht="11.25" x14ac:dyDescent="0.2">
      <c r="B960" s="11"/>
      <c r="C960" s="11"/>
    </row>
    <row r="961" spans="2:3" ht="11.25" x14ac:dyDescent="0.2">
      <c r="B961" s="11"/>
      <c r="C961" s="11"/>
    </row>
    <row r="962" spans="2:3" ht="11.25" x14ac:dyDescent="0.2">
      <c r="B962" s="11"/>
      <c r="C962" s="11"/>
    </row>
    <row r="963" spans="2:3" ht="11.25" x14ac:dyDescent="0.2">
      <c r="B963" s="11"/>
      <c r="C963" s="11"/>
    </row>
    <row r="964" spans="2:3" ht="11.25" x14ac:dyDescent="0.2">
      <c r="B964" s="11"/>
      <c r="C964" s="11"/>
    </row>
    <row r="965" spans="2:3" ht="11.25" x14ac:dyDescent="0.2">
      <c r="B965" s="11"/>
      <c r="C965" s="11"/>
    </row>
    <row r="966" spans="2:3" ht="11.25" x14ac:dyDescent="0.2">
      <c r="B966" s="11"/>
      <c r="C966" s="11"/>
    </row>
    <row r="967" spans="2:3" ht="11.25" x14ac:dyDescent="0.2">
      <c r="B967" s="11"/>
      <c r="C967" s="11"/>
    </row>
    <row r="968" spans="2:3" ht="11.25" x14ac:dyDescent="0.2">
      <c r="B968" s="11"/>
      <c r="C968" s="11"/>
    </row>
    <row r="969" spans="2:3" ht="11.25" x14ac:dyDescent="0.2">
      <c r="B969" s="11"/>
      <c r="C969" s="11"/>
    </row>
    <row r="970" spans="2:3" ht="11.25" x14ac:dyDescent="0.2">
      <c r="B970" s="11"/>
      <c r="C970" s="11"/>
    </row>
    <row r="971" spans="2:3" ht="11.25" x14ac:dyDescent="0.2">
      <c r="B971" s="11"/>
      <c r="C971" s="11"/>
    </row>
    <row r="972" spans="2:3" ht="11.25" x14ac:dyDescent="0.2">
      <c r="B972" s="11"/>
      <c r="C972" s="11"/>
    </row>
    <row r="973" spans="2:3" ht="11.25" x14ac:dyDescent="0.2">
      <c r="B973" s="11"/>
      <c r="C973" s="11"/>
    </row>
    <row r="974" spans="2:3" ht="11.25" x14ac:dyDescent="0.2">
      <c r="B974" s="11"/>
      <c r="C974" s="11"/>
    </row>
    <row r="975" spans="2:3" ht="11.25" x14ac:dyDescent="0.2">
      <c r="B975" s="11"/>
      <c r="C975" s="11"/>
    </row>
    <row r="976" spans="2:3" ht="11.25" x14ac:dyDescent="0.2">
      <c r="B976" s="11"/>
      <c r="C976" s="11"/>
    </row>
    <row r="977" spans="2:3" ht="11.25" x14ac:dyDescent="0.2">
      <c r="B977" s="11"/>
      <c r="C977" s="11"/>
    </row>
    <row r="978" spans="2:3" ht="11.25" x14ac:dyDescent="0.2">
      <c r="B978" s="11"/>
      <c r="C978" s="11"/>
    </row>
    <row r="979" spans="2:3" ht="11.25" x14ac:dyDescent="0.2">
      <c r="B979" s="11"/>
      <c r="C979" s="11"/>
    </row>
    <row r="980" spans="2:3" ht="11.25" x14ac:dyDescent="0.2">
      <c r="B980" s="11"/>
      <c r="C980" s="11"/>
    </row>
    <row r="981" spans="2:3" ht="11.25" x14ac:dyDescent="0.2">
      <c r="B981" s="11"/>
      <c r="C981" s="11"/>
    </row>
    <row r="982" spans="2:3" ht="11.25" x14ac:dyDescent="0.2">
      <c r="B982" s="11"/>
      <c r="C982" s="11"/>
    </row>
    <row r="983" spans="2:3" ht="11.25" x14ac:dyDescent="0.2">
      <c r="B983" s="11"/>
      <c r="C983" s="11"/>
    </row>
    <row r="984" spans="2:3" ht="11.25" x14ac:dyDescent="0.2">
      <c r="B984" s="11"/>
      <c r="C984" s="11"/>
    </row>
    <row r="985" spans="2:3" ht="11.25" x14ac:dyDescent="0.2">
      <c r="B985" s="11"/>
      <c r="C985" s="11"/>
    </row>
    <row r="986" spans="2:3" ht="11.25" x14ac:dyDescent="0.2">
      <c r="B986" s="11"/>
      <c r="C986" s="11"/>
    </row>
    <row r="987" spans="2:3" ht="11.25" x14ac:dyDescent="0.2">
      <c r="B987" s="11"/>
      <c r="C987" s="11"/>
    </row>
    <row r="988" spans="2:3" ht="11.25" x14ac:dyDescent="0.2">
      <c r="B988" s="11"/>
      <c r="C988" s="11"/>
    </row>
    <row r="989" spans="2:3" ht="11.25" x14ac:dyDescent="0.2">
      <c r="B989" s="11"/>
      <c r="C989" s="11"/>
    </row>
    <row r="990" spans="2:3" ht="11.25" x14ac:dyDescent="0.2">
      <c r="B990" s="11"/>
      <c r="C990" s="11"/>
    </row>
    <row r="991" spans="2:3" ht="11.25" x14ac:dyDescent="0.2">
      <c r="B991" s="11"/>
      <c r="C991" s="11"/>
    </row>
    <row r="992" spans="2:3" ht="11.25" x14ac:dyDescent="0.2">
      <c r="B992" s="11"/>
      <c r="C992" s="11"/>
    </row>
    <row r="993" spans="2:3" ht="11.25" x14ac:dyDescent="0.2">
      <c r="B993" s="11"/>
      <c r="C993" s="11"/>
    </row>
    <row r="994" spans="2:3" ht="11.25" x14ac:dyDescent="0.2">
      <c r="B994" s="11"/>
      <c r="C994" s="11"/>
    </row>
    <row r="995" spans="2:3" ht="11.25" x14ac:dyDescent="0.2">
      <c r="B995" s="11"/>
      <c r="C995" s="11"/>
    </row>
    <row r="996" spans="2:3" ht="11.25" x14ac:dyDescent="0.2">
      <c r="B996" s="11"/>
      <c r="C996" s="11"/>
    </row>
    <row r="997" spans="2:3" ht="11.25" x14ac:dyDescent="0.2">
      <c r="B997" s="11"/>
      <c r="C997" s="11"/>
    </row>
    <row r="998" spans="2:3" ht="11.25" x14ac:dyDescent="0.2">
      <c r="B998" s="11"/>
      <c r="C998" s="11"/>
    </row>
    <row r="999" spans="2:3" ht="11.25" x14ac:dyDescent="0.2">
      <c r="B999" s="11"/>
      <c r="C999" s="11"/>
    </row>
    <row r="1000" spans="2:3" ht="11.25" x14ac:dyDescent="0.2">
      <c r="B1000" s="11"/>
      <c r="C1000" s="11"/>
    </row>
    <row r="1001" spans="2:3" ht="11.25" x14ac:dyDescent="0.2">
      <c r="B1001" s="11"/>
      <c r="C1001" s="11"/>
    </row>
    <row r="1002" spans="2:3" ht="11.25" x14ac:dyDescent="0.2">
      <c r="B1002" s="11"/>
      <c r="C1002" s="11"/>
    </row>
    <row r="1003" spans="2:3" ht="11.25" x14ac:dyDescent="0.2">
      <c r="B1003" s="11"/>
      <c r="C1003" s="11"/>
    </row>
    <row r="1004" spans="2:3" ht="11.25" x14ac:dyDescent="0.2">
      <c r="B1004" s="11"/>
      <c r="C1004" s="11"/>
    </row>
    <row r="1005" spans="2:3" ht="11.25" x14ac:dyDescent="0.2">
      <c r="B1005" s="11"/>
      <c r="C1005" s="11"/>
    </row>
    <row r="1006" spans="2:3" ht="11.25" x14ac:dyDescent="0.2">
      <c r="B1006" s="11"/>
      <c r="C1006" s="11"/>
    </row>
    <row r="1007" spans="2:3" ht="11.25" x14ac:dyDescent="0.2">
      <c r="B1007" s="11"/>
      <c r="C1007" s="11"/>
    </row>
    <row r="1008" spans="2:3" ht="11.25" x14ac:dyDescent="0.2">
      <c r="B1008" s="11"/>
      <c r="C1008" s="11"/>
    </row>
    <row r="1009" spans="2:3" ht="11.25" x14ac:dyDescent="0.2">
      <c r="B1009" s="11"/>
      <c r="C1009" s="11"/>
    </row>
    <row r="1010" spans="2:3" ht="11.25" x14ac:dyDescent="0.2">
      <c r="B1010" s="11"/>
      <c r="C1010" s="11"/>
    </row>
    <row r="1011" spans="2:3" ht="11.25" x14ac:dyDescent="0.2">
      <c r="B1011" s="11"/>
      <c r="C1011" s="11"/>
    </row>
    <row r="1012" spans="2:3" ht="11.25" x14ac:dyDescent="0.2">
      <c r="B1012" s="11"/>
      <c r="C1012" s="11"/>
    </row>
    <row r="1013" spans="2:3" ht="11.25" x14ac:dyDescent="0.2">
      <c r="B1013" s="11"/>
      <c r="C1013" s="11"/>
    </row>
    <row r="1014" spans="2:3" ht="11.25" x14ac:dyDescent="0.2">
      <c r="B1014" s="11"/>
      <c r="C1014" s="11"/>
    </row>
    <row r="1015" spans="2:3" ht="11.25" x14ac:dyDescent="0.2">
      <c r="B1015" s="11"/>
      <c r="C1015" s="11"/>
    </row>
    <row r="1016" spans="2:3" ht="11.25" x14ac:dyDescent="0.2">
      <c r="B1016" s="11"/>
      <c r="C1016" s="11"/>
    </row>
    <row r="1017" spans="2:3" ht="11.25" x14ac:dyDescent="0.2">
      <c r="B1017" s="11"/>
      <c r="C1017" s="11"/>
    </row>
    <row r="1018" spans="2:3" ht="11.25" x14ac:dyDescent="0.2">
      <c r="B1018" s="11"/>
      <c r="C1018" s="11"/>
    </row>
    <row r="1019" spans="2:3" ht="11.25" x14ac:dyDescent="0.2">
      <c r="B1019" s="11"/>
      <c r="C1019" s="11"/>
    </row>
    <row r="1020" spans="2:3" ht="11.25" x14ac:dyDescent="0.2">
      <c r="B1020" s="11"/>
      <c r="C1020" s="11"/>
    </row>
    <row r="1021" spans="2:3" ht="11.25" x14ac:dyDescent="0.2">
      <c r="B1021" s="11"/>
      <c r="C1021" s="11"/>
    </row>
    <row r="1022" spans="2:3" ht="11.25" x14ac:dyDescent="0.2">
      <c r="B1022" s="11"/>
      <c r="C1022" s="11"/>
    </row>
    <row r="1023" spans="2:3" ht="11.25" x14ac:dyDescent="0.2">
      <c r="B1023" s="11"/>
      <c r="C1023" s="11"/>
    </row>
    <row r="1024" spans="2:3" ht="11.25" x14ac:dyDescent="0.2">
      <c r="B1024" s="11"/>
      <c r="C1024" s="11"/>
    </row>
    <row r="1025" spans="2:3" ht="11.25" x14ac:dyDescent="0.2">
      <c r="B1025" s="11"/>
      <c r="C1025" s="11"/>
    </row>
    <row r="1026" spans="2:3" ht="11.25" x14ac:dyDescent="0.2">
      <c r="B1026" s="11"/>
      <c r="C1026" s="11"/>
    </row>
    <row r="1027" spans="2:3" ht="11.25" x14ac:dyDescent="0.2">
      <c r="B1027" s="11"/>
      <c r="C1027" s="11"/>
    </row>
    <row r="1028" spans="2:3" ht="11.25" x14ac:dyDescent="0.2">
      <c r="B1028" s="11"/>
      <c r="C1028" s="11"/>
    </row>
    <row r="1029" spans="2:3" ht="11.25" x14ac:dyDescent="0.2">
      <c r="B1029" s="11"/>
      <c r="C1029" s="11"/>
    </row>
    <row r="1030" spans="2:3" ht="11.25" x14ac:dyDescent="0.2">
      <c r="B1030" s="11"/>
      <c r="C1030" s="11"/>
    </row>
    <row r="1031" spans="2:3" ht="11.25" x14ac:dyDescent="0.2">
      <c r="B1031" s="11"/>
      <c r="C1031" s="11"/>
    </row>
    <row r="1032" spans="2:3" ht="11.25" x14ac:dyDescent="0.2">
      <c r="B1032" s="11"/>
      <c r="C1032" s="11"/>
    </row>
    <row r="1033" spans="2:3" ht="11.25" x14ac:dyDescent="0.2">
      <c r="B1033" s="11"/>
      <c r="C1033" s="11"/>
    </row>
    <row r="1034" spans="2:3" ht="11.25" x14ac:dyDescent="0.2">
      <c r="B1034" s="11"/>
      <c r="C1034" s="11"/>
    </row>
    <row r="1035" spans="2:3" ht="11.25" x14ac:dyDescent="0.2">
      <c r="B1035" s="11"/>
      <c r="C1035" s="11"/>
    </row>
    <row r="1036" spans="2:3" ht="11.25" x14ac:dyDescent="0.2">
      <c r="B1036" s="11"/>
      <c r="C1036" s="11"/>
    </row>
    <row r="1037" spans="2:3" ht="11.25" x14ac:dyDescent="0.2">
      <c r="B1037" s="11"/>
      <c r="C1037" s="11"/>
    </row>
    <row r="1038" spans="2:3" ht="11.25" x14ac:dyDescent="0.2">
      <c r="B1038" s="11"/>
      <c r="C1038" s="11"/>
    </row>
    <row r="1039" spans="2:3" ht="11.25" x14ac:dyDescent="0.2">
      <c r="B1039" s="11"/>
      <c r="C1039" s="11"/>
    </row>
    <row r="1040" spans="2:3" ht="11.25" x14ac:dyDescent="0.2">
      <c r="B1040" s="11"/>
      <c r="C1040" s="11"/>
    </row>
    <row r="1041" spans="2:3" ht="11.25" x14ac:dyDescent="0.2">
      <c r="B1041" s="11"/>
      <c r="C1041" s="11"/>
    </row>
    <row r="1042" spans="2:3" ht="11.25" x14ac:dyDescent="0.2">
      <c r="B1042" s="11"/>
      <c r="C1042" s="11"/>
    </row>
    <row r="1043" spans="2:3" ht="11.25" x14ac:dyDescent="0.2">
      <c r="B1043" s="11"/>
      <c r="C1043" s="11"/>
    </row>
    <row r="1044" spans="2:3" ht="11.25" x14ac:dyDescent="0.2">
      <c r="B1044" s="11"/>
      <c r="C1044" s="11"/>
    </row>
    <row r="1045" spans="2:3" ht="11.25" x14ac:dyDescent="0.2">
      <c r="B1045" s="11"/>
      <c r="C1045" s="11"/>
    </row>
    <row r="1046" spans="2:3" ht="11.25" x14ac:dyDescent="0.2">
      <c r="B1046" s="11"/>
      <c r="C1046" s="11"/>
    </row>
    <row r="1047" spans="2:3" ht="11.25" x14ac:dyDescent="0.2">
      <c r="B1047" s="11"/>
      <c r="C1047" s="11"/>
    </row>
    <row r="1048" spans="2:3" ht="11.25" x14ac:dyDescent="0.2">
      <c r="B1048" s="11"/>
      <c r="C1048" s="11"/>
    </row>
    <row r="1049" spans="2:3" ht="11.25" x14ac:dyDescent="0.2">
      <c r="B1049" s="11"/>
      <c r="C1049" s="11"/>
    </row>
    <row r="1050" spans="2:3" ht="11.25" x14ac:dyDescent="0.2">
      <c r="B1050" s="11"/>
      <c r="C1050" s="11"/>
    </row>
    <row r="1051" spans="2:3" ht="11.25" x14ac:dyDescent="0.2">
      <c r="B1051" s="11"/>
      <c r="C1051" s="11"/>
    </row>
    <row r="1052" spans="2:3" ht="11.25" x14ac:dyDescent="0.2">
      <c r="B1052" s="11"/>
      <c r="C1052" s="11"/>
    </row>
    <row r="1053" spans="2:3" ht="11.25" x14ac:dyDescent="0.2">
      <c r="B1053" s="11"/>
      <c r="C1053" s="11"/>
    </row>
    <row r="1054" spans="2:3" ht="11.25" x14ac:dyDescent="0.2">
      <c r="B1054" s="11"/>
      <c r="C1054" s="11"/>
    </row>
    <row r="1055" spans="2:3" ht="11.25" x14ac:dyDescent="0.2">
      <c r="B1055" s="11"/>
      <c r="C1055" s="11"/>
    </row>
    <row r="1056" spans="2:3" ht="11.25" x14ac:dyDescent="0.2">
      <c r="B1056" s="11"/>
      <c r="C1056" s="11"/>
    </row>
    <row r="1057" spans="2:3" ht="11.25" x14ac:dyDescent="0.2">
      <c r="B1057" s="11"/>
      <c r="C1057" s="11"/>
    </row>
    <row r="1058" spans="2:3" ht="11.25" x14ac:dyDescent="0.2">
      <c r="B1058" s="11"/>
      <c r="C1058" s="11"/>
    </row>
    <row r="1059" spans="2:3" ht="11.25" x14ac:dyDescent="0.2">
      <c r="B1059" s="11"/>
      <c r="C1059" s="11"/>
    </row>
    <row r="1060" spans="2:3" ht="11.25" x14ac:dyDescent="0.2">
      <c r="B1060" s="11"/>
      <c r="C1060" s="11"/>
    </row>
    <row r="1061" spans="2:3" ht="11.25" x14ac:dyDescent="0.2">
      <c r="B1061" s="11"/>
      <c r="C1061" s="11"/>
    </row>
    <row r="1062" spans="2:3" ht="11.25" x14ac:dyDescent="0.2">
      <c r="B1062" s="11"/>
      <c r="C1062" s="11"/>
    </row>
    <row r="1063" spans="2:3" ht="11.25" x14ac:dyDescent="0.2">
      <c r="B1063" s="11"/>
      <c r="C1063" s="11"/>
    </row>
    <row r="1064" spans="2:3" ht="11.25" x14ac:dyDescent="0.2">
      <c r="B1064" s="11"/>
      <c r="C1064" s="11"/>
    </row>
    <row r="1065" spans="2:3" ht="11.25" x14ac:dyDescent="0.2">
      <c r="B1065" s="11"/>
      <c r="C1065" s="11"/>
    </row>
    <row r="1066" spans="2:3" ht="11.25" x14ac:dyDescent="0.2">
      <c r="B1066" s="11"/>
      <c r="C1066" s="11"/>
    </row>
    <row r="1067" spans="2:3" ht="11.25" x14ac:dyDescent="0.2">
      <c r="B1067" s="11"/>
      <c r="C1067" s="11"/>
    </row>
    <row r="1068" spans="2:3" ht="11.25" x14ac:dyDescent="0.2">
      <c r="B1068" s="11"/>
      <c r="C1068" s="11"/>
    </row>
    <row r="1069" spans="2:3" ht="11.25" x14ac:dyDescent="0.2">
      <c r="B1069" s="11"/>
      <c r="C1069" s="11"/>
    </row>
    <row r="1070" spans="2:3" ht="11.25" x14ac:dyDescent="0.2">
      <c r="B1070" s="11"/>
      <c r="C1070" s="11"/>
    </row>
    <row r="1071" spans="2:3" ht="11.25" x14ac:dyDescent="0.2">
      <c r="B1071" s="11"/>
      <c r="C1071" s="11"/>
    </row>
    <row r="1072" spans="2:3" ht="11.25" x14ac:dyDescent="0.2">
      <c r="B1072" s="11"/>
      <c r="C1072" s="11"/>
    </row>
    <row r="1073" spans="2:3" ht="11.25" x14ac:dyDescent="0.2">
      <c r="B1073" s="11"/>
      <c r="C1073" s="11"/>
    </row>
    <row r="1074" spans="2:3" ht="11.25" x14ac:dyDescent="0.2">
      <c r="B1074" s="11"/>
      <c r="C1074" s="11"/>
    </row>
    <row r="1075" spans="2:3" ht="11.25" x14ac:dyDescent="0.2">
      <c r="B1075" s="11"/>
      <c r="C1075" s="11"/>
    </row>
    <row r="1076" spans="2:3" ht="11.25" x14ac:dyDescent="0.2">
      <c r="B1076" s="11"/>
      <c r="C1076" s="11"/>
    </row>
    <row r="1077" spans="2:3" ht="11.25" x14ac:dyDescent="0.2">
      <c r="B1077" s="11"/>
      <c r="C1077" s="11"/>
    </row>
    <row r="1078" spans="2:3" ht="11.25" x14ac:dyDescent="0.2">
      <c r="B1078" s="11"/>
      <c r="C1078" s="11"/>
    </row>
    <row r="1079" spans="2:3" ht="11.25" x14ac:dyDescent="0.2">
      <c r="B1079" s="11"/>
      <c r="C1079" s="11"/>
    </row>
    <row r="1080" spans="2:3" ht="11.25" x14ac:dyDescent="0.2">
      <c r="B1080" s="11"/>
      <c r="C1080" s="11"/>
    </row>
    <row r="1081" spans="2:3" ht="11.25" x14ac:dyDescent="0.2">
      <c r="B1081" s="11"/>
      <c r="C1081" s="11"/>
    </row>
    <row r="1082" spans="2:3" ht="11.25" x14ac:dyDescent="0.2">
      <c r="B1082" s="11"/>
      <c r="C1082" s="11"/>
    </row>
    <row r="1083" spans="2:3" ht="11.25" x14ac:dyDescent="0.2">
      <c r="B1083" s="11"/>
      <c r="C1083" s="11"/>
    </row>
    <row r="1084" spans="2:3" ht="11.25" x14ac:dyDescent="0.2">
      <c r="B1084" s="11"/>
      <c r="C1084" s="11"/>
    </row>
    <row r="1085" spans="2:3" ht="11.25" x14ac:dyDescent="0.2">
      <c r="B1085" s="11"/>
      <c r="C1085" s="11"/>
    </row>
    <row r="1086" spans="2:3" ht="11.25" x14ac:dyDescent="0.2">
      <c r="B1086" s="11"/>
      <c r="C1086" s="11"/>
    </row>
    <row r="1087" spans="2:3" ht="11.25" x14ac:dyDescent="0.2">
      <c r="B1087" s="11"/>
      <c r="C1087" s="11"/>
    </row>
    <row r="1088" spans="2:3" ht="11.25" x14ac:dyDescent="0.2">
      <c r="B1088" s="11"/>
      <c r="C1088" s="11"/>
    </row>
    <row r="1089" spans="2:3" ht="11.25" x14ac:dyDescent="0.2">
      <c r="B1089" s="11"/>
      <c r="C1089" s="11"/>
    </row>
    <row r="1090" spans="2:3" ht="11.25" x14ac:dyDescent="0.2">
      <c r="B1090" s="11"/>
      <c r="C1090" s="11"/>
    </row>
    <row r="1091" spans="2:3" ht="11.25" x14ac:dyDescent="0.2">
      <c r="B1091" s="11"/>
      <c r="C1091" s="11"/>
    </row>
    <row r="1092" spans="2:3" ht="11.25" x14ac:dyDescent="0.2">
      <c r="B1092" s="11"/>
      <c r="C1092" s="11"/>
    </row>
    <row r="1093" spans="2:3" ht="11.25" x14ac:dyDescent="0.2">
      <c r="B1093" s="11"/>
      <c r="C1093" s="11"/>
    </row>
    <row r="1094" spans="2:3" ht="11.25" x14ac:dyDescent="0.2">
      <c r="B1094" s="11"/>
      <c r="C1094" s="11"/>
    </row>
    <row r="1095" spans="2:3" ht="11.25" x14ac:dyDescent="0.2">
      <c r="B1095" s="11"/>
      <c r="C1095" s="11"/>
    </row>
    <row r="1096" spans="2:3" ht="11.25" x14ac:dyDescent="0.2">
      <c r="B1096" s="11"/>
      <c r="C1096" s="11"/>
    </row>
    <row r="1097" spans="2:3" ht="11.25" x14ac:dyDescent="0.2">
      <c r="B1097" s="11"/>
      <c r="C1097" s="11"/>
    </row>
    <row r="1098" spans="2:3" ht="11.25" x14ac:dyDescent="0.2">
      <c r="B1098" s="11"/>
      <c r="C1098" s="11"/>
    </row>
    <row r="1099" spans="2:3" ht="11.25" x14ac:dyDescent="0.2">
      <c r="B1099" s="11"/>
      <c r="C1099" s="11"/>
    </row>
    <row r="1100" spans="2:3" ht="11.25" x14ac:dyDescent="0.2">
      <c r="B1100" s="11"/>
      <c r="C1100" s="11"/>
    </row>
    <row r="1101" spans="2:3" ht="11.25" x14ac:dyDescent="0.2">
      <c r="B1101" s="11"/>
      <c r="C1101" s="11"/>
    </row>
    <row r="1102" spans="2:3" ht="11.25" x14ac:dyDescent="0.2">
      <c r="B1102" s="11"/>
      <c r="C1102" s="11"/>
    </row>
    <row r="1103" spans="2:3" ht="11.25" x14ac:dyDescent="0.2">
      <c r="B1103" s="11"/>
      <c r="C1103" s="11"/>
    </row>
    <row r="1104" spans="2:3" ht="11.25" x14ac:dyDescent="0.2">
      <c r="B1104" s="11"/>
      <c r="C1104" s="11"/>
    </row>
    <row r="1105" spans="2:3" ht="11.25" x14ac:dyDescent="0.2">
      <c r="B1105" s="11"/>
      <c r="C1105" s="11"/>
    </row>
    <row r="1106" spans="2:3" ht="11.25" x14ac:dyDescent="0.2">
      <c r="B1106" s="11"/>
      <c r="C1106" s="11"/>
    </row>
    <row r="1107" spans="2:3" ht="11.25" x14ac:dyDescent="0.2">
      <c r="B1107" s="11"/>
      <c r="C1107" s="11"/>
    </row>
    <row r="1108" spans="2:3" ht="11.25" x14ac:dyDescent="0.2">
      <c r="B1108" s="11"/>
      <c r="C1108" s="11"/>
    </row>
    <row r="1109" spans="2:3" ht="11.25" x14ac:dyDescent="0.2">
      <c r="B1109" s="11"/>
      <c r="C1109" s="11"/>
    </row>
    <row r="1110" spans="2:3" ht="11.25" x14ac:dyDescent="0.2">
      <c r="B1110" s="11"/>
      <c r="C1110" s="11"/>
    </row>
    <row r="1111" spans="2:3" ht="11.25" x14ac:dyDescent="0.2">
      <c r="B1111" s="11"/>
      <c r="C1111" s="11"/>
    </row>
    <row r="1112" spans="2:3" ht="11.25" x14ac:dyDescent="0.2">
      <c r="B1112" s="11"/>
      <c r="C1112" s="11"/>
    </row>
    <row r="1113" spans="2:3" ht="11.25" x14ac:dyDescent="0.2">
      <c r="B1113" s="11"/>
      <c r="C1113" s="11"/>
    </row>
    <row r="1114" spans="2:3" ht="11.25" x14ac:dyDescent="0.2">
      <c r="B1114" s="11"/>
      <c r="C1114" s="11"/>
    </row>
    <row r="1115" spans="2:3" ht="11.25" x14ac:dyDescent="0.2">
      <c r="B1115" s="11"/>
      <c r="C1115" s="11"/>
    </row>
    <row r="1116" spans="2:3" ht="11.25" x14ac:dyDescent="0.2">
      <c r="B1116" s="11"/>
      <c r="C1116" s="11"/>
    </row>
    <row r="1117" spans="2:3" ht="11.25" x14ac:dyDescent="0.2">
      <c r="B1117" s="11"/>
      <c r="C1117" s="11"/>
    </row>
    <row r="1118" spans="2:3" ht="11.25" x14ac:dyDescent="0.2">
      <c r="B1118" s="11"/>
      <c r="C1118" s="11"/>
    </row>
    <row r="1119" spans="2:3" ht="11.25" x14ac:dyDescent="0.2">
      <c r="B1119" s="11"/>
      <c r="C1119" s="11"/>
    </row>
    <row r="1120" spans="2:3" ht="11.25" x14ac:dyDescent="0.2">
      <c r="B1120" s="11"/>
      <c r="C1120" s="11"/>
    </row>
    <row r="1121" spans="2:3" ht="11.25" x14ac:dyDescent="0.2">
      <c r="B1121" s="11"/>
      <c r="C1121" s="11"/>
    </row>
    <row r="1122" spans="2:3" ht="11.25" x14ac:dyDescent="0.2">
      <c r="B1122" s="11"/>
      <c r="C1122" s="11"/>
    </row>
    <row r="1123" spans="2:3" ht="11.25" x14ac:dyDescent="0.2">
      <c r="B1123" s="11"/>
      <c r="C1123" s="11"/>
    </row>
    <row r="1124" spans="2:3" ht="11.25" x14ac:dyDescent="0.2">
      <c r="B1124" s="11"/>
      <c r="C1124" s="11"/>
    </row>
    <row r="1125" spans="2:3" ht="11.25" x14ac:dyDescent="0.2">
      <c r="B1125" s="11"/>
      <c r="C1125" s="11"/>
    </row>
    <row r="1126" spans="2:3" ht="11.25" x14ac:dyDescent="0.2">
      <c r="B1126" s="11"/>
      <c r="C1126" s="11"/>
    </row>
    <row r="1127" spans="2:3" ht="11.25" x14ac:dyDescent="0.2">
      <c r="B1127" s="11"/>
      <c r="C1127" s="11"/>
    </row>
    <row r="1128" spans="2:3" ht="11.25" x14ac:dyDescent="0.2">
      <c r="B1128" s="11"/>
      <c r="C1128" s="11"/>
    </row>
    <row r="1129" spans="2:3" ht="11.25" x14ac:dyDescent="0.2">
      <c r="B1129" s="11"/>
      <c r="C1129" s="11"/>
    </row>
    <row r="1130" spans="2:3" ht="11.25" x14ac:dyDescent="0.2">
      <c r="B1130" s="11"/>
      <c r="C1130" s="11"/>
    </row>
    <row r="1131" spans="2:3" ht="11.25" x14ac:dyDescent="0.2">
      <c r="B1131" s="11"/>
      <c r="C1131" s="11"/>
    </row>
    <row r="1132" spans="2:3" ht="11.25" x14ac:dyDescent="0.2">
      <c r="B1132" s="11"/>
      <c r="C1132" s="11"/>
    </row>
    <row r="1133" spans="2:3" ht="11.25" x14ac:dyDescent="0.2">
      <c r="B1133" s="11"/>
      <c r="C1133" s="11"/>
    </row>
    <row r="1134" spans="2:3" ht="11.25" x14ac:dyDescent="0.2">
      <c r="B1134" s="11"/>
      <c r="C1134" s="11"/>
    </row>
    <row r="1135" spans="2:3" ht="11.25" x14ac:dyDescent="0.2">
      <c r="B1135" s="11"/>
      <c r="C1135" s="11"/>
    </row>
    <row r="1136" spans="2:3" ht="11.25" x14ac:dyDescent="0.2">
      <c r="B1136" s="11"/>
      <c r="C1136" s="11"/>
    </row>
    <row r="1137" spans="2:3" ht="11.25" x14ac:dyDescent="0.2">
      <c r="B1137" s="11"/>
      <c r="C1137" s="11"/>
    </row>
    <row r="1138" spans="2:3" ht="11.25" x14ac:dyDescent="0.2">
      <c r="B1138" s="11"/>
      <c r="C1138" s="11"/>
    </row>
    <row r="1139" spans="2:3" ht="11.25" x14ac:dyDescent="0.2">
      <c r="B1139" s="11"/>
      <c r="C1139" s="11"/>
    </row>
    <row r="1140" spans="2:3" ht="11.25" x14ac:dyDescent="0.2">
      <c r="B1140" s="11"/>
      <c r="C1140" s="11"/>
    </row>
    <row r="1141" spans="2:3" ht="11.25" x14ac:dyDescent="0.2">
      <c r="B1141" s="11"/>
      <c r="C1141" s="11"/>
    </row>
    <row r="1142" spans="2:3" ht="11.25" x14ac:dyDescent="0.2">
      <c r="B1142" s="11"/>
      <c r="C1142" s="11"/>
    </row>
    <row r="1143" spans="2:3" ht="11.25" x14ac:dyDescent="0.2">
      <c r="B1143" s="11"/>
      <c r="C1143" s="11"/>
    </row>
    <row r="1144" spans="2:3" ht="11.25" x14ac:dyDescent="0.2">
      <c r="B1144" s="11"/>
      <c r="C1144" s="11"/>
    </row>
    <row r="1145" spans="2:3" ht="11.25" x14ac:dyDescent="0.2">
      <c r="B1145" s="11"/>
      <c r="C1145" s="11"/>
    </row>
    <row r="1146" spans="2:3" ht="11.25" x14ac:dyDescent="0.2">
      <c r="B1146" s="11"/>
      <c r="C1146" s="11"/>
    </row>
    <row r="1147" spans="2:3" ht="11.25" x14ac:dyDescent="0.2">
      <c r="B1147" s="11"/>
      <c r="C1147" s="11"/>
    </row>
    <row r="1148" spans="2:3" ht="11.25" x14ac:dyDescent="0.2">
      <c r="B1148" s="11"/>
      <c r="C1148" s="11"/>
    </row>
    <row r="1149" spans="2:3" ht="11.25" x14ac:dyDescent="0.2">
      <c r="B1149" s="11"/>
      <c r="C1149" s="11"/>
    </row>
    <row r="1150" spans="2:3" ht="11.25" x14ac:dyDescent="0.2">
      <c r="B1150" s="11"/>
      <c r="C1150" s="11"/>
    </row>
    <row r="1151" spans="2:3" ht="11.25" x14ac:dyDescent="0.2">
      <c r="B1151" s="11"/>
      <c r="C1151" s="11"/>
    </row>
    <row r="1152" spans="2:3" ht="11.25" x14ac:dyDescent="0.2">
      <c r="B1152" s="11"/>
      <c r="C1152" s="11"/>
    </row>
    <row r="1153" spans="2:3" ht="11.25" x14ac:dyDescent="0.2">
      <c r="B1153" s="11"/>
      <c r="C1153" s="11"/>
    </row>
    <row r="1154" spans="2:3" ht="11.25" x14ac:dyDescent="0.2">
      <c r="B1154" s="11"/>
      <c r="C1154" s="11"/>
    </row>
    <row r="1155" spans="2:3" ht="11.25" x14ac:dyDescent="0.2">
      <c r="B1155" s="11"/>
      <c r="C1155" s="11"/>
    </row>
    <row r="1156" spans="2:3" ht="11.25" x14ac:dyDescent="0.2">
      <c r="B1156" s="11"/>
      <c r="C1156" s="11"/>
    </row>
    <row r="1157" spans="2:3" ht="11.25" x14ac:dyDescent="0.2">
      <c r="B1157" s="11"/>
      <c r="C1157" s="11"/>
    </row>
    <row r="1158" spans="2:3" ht="11.25" x14ac:dyDescent="0.2">
      <c r="B1158" s="11"/>
      <c r="C1158" s="11"/>
    </row>
    <row r="1159" spans="2:3" ht="11.25" x14ac:dyDescent="0.2">
      <c r="B1159" s="11"/>
      <c r="C1159" s="11"/>
    </row>
    <row r="1160" spans="2:3" ht="11.25" x14ac:dyDescent="0.2">
      <c r="B1160" s="11"/>
      <c r="C1160" s="11"/>
    </row>
    <row r="1161" spans="2:3" ht="11.25" x14ac:dyDescent="0.2">
      <c r="B1161" s="11"/>
      <c r="C1161" s="11"/>
    </row>
    <row r="1162" spans="2:3" ht="11.25" x14ac:dyDescent="0.2">
      <c r="B1162" s="11"/>
      <c r="C1162" s="11"/>
    </row>
    <row r="1163" spans="2:3" ht="11.25" x14ac:dyDescent="0.2">
      <c r="B1163" s="11"/>
      <c r="C1163" s="11"/>
    </row>
    <row r="1164" spans="2:3" ht="11.25" x14ac:dyDescent="0.2">
      <c r="B1164" s="11"/>
      <c r="C1164" s="11"/>
    </row>
    <row r="1165" spans="2:3" ht="11.25" x14ac:dyDescent="0.2">
      <c r="B1165" s="11"/>
      <c r="C1165" s="11"/>
    </row>
    <row r="1166" spans="2:3" ht="11.25" x14ac:dyDescent="0.2">
      <c r="B1166" s="11"/>
      <c r="C1166" s="11"/>
    </row>
    <row r="1167" spans="2:3" ht="11.25" x14ac:dyDescent="0.2">
      <c r="B1167" s="11"/>
      <c r="C1167" s="11"/>
    </row>
    <row r="1168" spans="2:3" ht="11.25" x14ac:dyDescent="0.2">
      <c r="B1168" s="11"/>
      <c r="C1168" s="11"/>
    </row>
    <row r="1169" spans="2:3" ht="11.25" x14ac:dyDescent="0.2">
      <c r="B1169" s="11"/>
      <c r="C1169" s="11"/>
    </row>
    <row r="1170" spans="2:3" ht="11.25" x14ac:dyDescent="0.2">
      <c r="B1170" s="11"/>
      <c r="C1170" s="11"/>
    </row>
    <row r="1171" spans="2:3" ht="11.25" x14ac:dyDescent="0.2">
      <c r="B1171" s="11"/>
      <c r="C1171" s="11"/>
    </row>
    <row r="1172" spans="2:3" ht="11.25" x14ac:dyDescent="0.2">
      <c r="B1172" s="11"/>
      <c r="C1172" s="11"/>
    </row>
    <row r="1173" spans="2:3" ht="11.25" x14ac:dyDescent="0.2">
      <c r="B1173" s="11"/>
      <c r="C1173" s="11"/>
    </row>
    <row r="1174" spans="2:3" ht="11.25" x14ac:dyDescent="0.2">
      <c r="B1174" s="11"/>
      <c r="C1174" s="11"/>
    </row>
    <row r="1175" spans="2:3" ht="11.25" x14ac:dyDescent="0.2">
      <c r="B1175" s="11"/>
      <c r="C1175" s="11"/>
    </row>
    <row r="1176" spans="2:3" ht="11.25" x14ac:dyDescent="0.2">
      <c r="B1176" s="11"/>
      <c r="C1176" s="11"/>
    </row>
    <row r="1177" spans="2:3" ht="11.25" x14ac:dyDescent="0.2">
      <c r="B1177" s="11"/>
      <c r="C1177" s="11"/>
    </row>
    <row r="1178" spans="2:3" ht="11.25" x14ac:dyDescent="0.2">
      <c r="B1178" s="11"/>
      <c r="C1178" s="11"/>
    </row>
    <row r="1179" spans="2:3" ht="11.25" x14ac:dyDescent="0.2">
      <c r="B1179" s="11"/>
      <c r="C1179" s="11"/>
    </row>
    <row r="1180" spans="2:3" ht="11.25" x14ac:dyDescent="0.2">
      <c r="B1180" s="11"/>
      <c r="C1180" s="11"/>
    </row>
    <row r="1181" spans="2:3" ht="11.25" x14ac:dyDescent="0.2">
      <c r="B1181" s="11"/>
      <c r="C1181" s="11"/>
    </row>
    <row r="1182" spans="2:3" ht="11.25" x14ac:dyDescent="0.2">
      <c r="B1182" s="11"/>
      <c r="C1182" s="11"/>
    </row>
    <row r="1183" spans="2:3" ht="11.25" x14ac:dyDescent="0.2">
      <c r="B1183" s="11"/>
      <c r="C1183" s="11"/>
    </row>
    <row r="1184" spans="2:3" ht="11.25" x14ac:dyDescent="0.2">
      <c r="B1184" s="11"/>
      <c r="C1184" s="11"/>
    </row>
    <row r="1185" spans="2:3" ht="11.25" x14ac:dyDescent="0.2">
      <c r="B1185" s="11"/>
      <c r="C1185" s="11"/>
    </row>
    <row r="1186" spans="2:3" ht="11.25" x14ac:dyDescent="0.2">
      <c r="B1186" s="11"/>
      <c r="C1186" s="11"/>
    </row>
    <row r="1187" spans="2:3" ht="11.25" x14ac:dyDescent="0.2">
      <c r="B1187" s="11"/>
      <c r="C1187" s="11"/>
    </row>
    <row r="1188" spans="2:3" ht="11.25" x14ac:dyDescent="0.2">
      <c r="B1188" s="11"/>
      <c r="C1188" s="11"/>
    </row>
    <row r="1189" spans="2:3" ht="11.25" x14ac:dyDescent="0.2">
      <c r="B1189" s="11"/>
      <c r="C1189" s="11"/>
    </row>
    <row r="1190" spans="2:3" ht="11.25" x14ac:dyDescent="0.2">
      <c r="B1190" s="11"/>
      <c r="C1190" s="11"/>
    </row>
    <row r="1191" spans="2:3" ht="11.25" x14ac:dyDescent="0.2">
      <c r="B1191" s="11"/>
      <c r="C1191" s="11"/>
    </row>
    <row r="1192" spans="2:3" ht="11.25" x14ac:dyDescent="0.2">
      <c r="B1192" s="11"/>
      <c r="C1192" s="11"/>
    </row>
    <row r="1193" spans="2:3" ht="11.25" x14ac:dyDescent="0.2">
      <c r="B1193" s="11"/>
      <c r="C1193" s="11"/>
    </row>
    <row r="1194" spans="2:3" ht="11.25" x14ac:dyDescent="0.2">
      <c r="B1194" s="11"/>
      <c r="C1194" s="11"/>
    </row>
    <row r="1195" spans="2:3" ht="11.25" x14ac:dyDescent="0.2">
      <c r="B1195" s="11"/>
      <c r="C1195" s="11"/>
    </row>
    <row r="1196" spans="2:3" ht="11.25" x14ac:dyDescent="0.2">
      <c r="B1196" s="11"/>
      <c r="C1196" s="11"/>
    </row>
    <row r="1197" spans="2:3" ht="11.25" x14ac:dyDescent="0.2">
      <c r="B1197" s="11"/>
      <c r="C1197" s="11"/>
    </row>
    <row r="1198" spans="2:3" ht="11.25" x14ac:dyDescent="0.2">
      <c r="B1198" s="11"/>
      <c r="C1198" s="11"/>
    </row>
    <row r="1199" spans="2:3" ht="11.25" x14ac:dyDescent="0.2">
      <c r="B1199" s="11"/>
      <c r="C1199" s="11"/>
    </row>
    <row r="1200" spans="2:3" ht="11.25" x14ac:dyDescent="0.2">
      <c r="B1200" s="11"/>
      <c r="C1200" s="11"/>
    </row>
    <row r="1201" spans="2:3" ht="11.25" x14ac:dyDescent="0.2">
      <c r="B1201" s="11"/>
      <c r="C1201" s="11"/>
    </row>
    <row r="1202" spans="2:3" ht="11.25" x14ac:dyDescent="0.2">
      <c r="B1202" s="11"/>
      <c r="C1202" s="11"/>
    </row>
    <row r="1203" spans="2:3" ht="11.25" x14ac:dyDescent="0.2">
      <c r="B1203" s="11"/>
      <c r="C1203" s="11"/>
    </row>
    <row r="1204" spans="2:3" ht="11.25" x14ac:dyDescent="0.2">
      <c r="B1204" s="11"/>
      <c r="C1204" s="11"/>
    </row>
    <row r="1205" spans="2:3" ht="11.25" x14ac:dyDescent="0.2">
      <c r="B1205" s="11"/>
      <c r="C1205" s="11"/>
    </row>
    <row r="1206" spans="2:3" ht="11.25" x14ac:dyDescent="0.2">
      <c r="B1206" s="11"/>
      <c r="C1206" s="11"/>
    </row>
    <row r="1207" spans="2:3" ht="11.25" x14ac:dyDescent="0.2">
      <c r="B1207" s="11"/>
      <c r="C1207" s="11"/>
    </row>
    <row r="1208" spans="2:3" ht="11.25" x14ac:dyDescent="0.2">
      <c r="B1208" s="11"/>
      <c r="C1208" s="11"/>
    </row>
    <row r="1209" spans="2:3" ht="11.25" x14ac:dyDescent="0.2">
      <c r="B1209" s="11"/>
      <c r="C1209" s="11"/>
    </row>
    <row r="1210" spans="2:3" ht="11.25" x14ac:dyDescent="0.2">
      <c r="B1210" s="11"/>
      <c r="C1210" s="11"/>
    </row>
    <row r="1211" spans="2:3" ht="11.25" x14ac:dyDescent="0.2">
      <c r="B1211" s="11"/>
      <c r="C1211" s="11"/>
    </row>
    <row r="1212" spans="2:3" ht="11.25" x14ac:dyDescent="0.2">
      <c r="B1212" s="11"/>
      <c r="C1212" s="11"/>
    </row>
    <row r="1213" spans="2:3" ht="11.25" x14ac:dyDescent="0.2">
      <c r="B1213" s="11"/>
      <c r="C1213" s="11"/>
    </row>
    <row r="1214" spans="2:3" ht="11.25" x14ac:dyDescent="0.2">
      <c r="B1214" s="11"/>
      <c r="C1214" s="11"/>
    </row>
    <row r="1215" spans="2:3" ht="11.25" x14ac:dyDescent="0.2">
      <c r="B1215" s="11"/>
      <c r="C1215" s="11"/>
    </row>
    <row r="1216" spans="2:3" ht="11.25" x14ac:dyDescent="0.2">
      <c r="B1216" s="11"/>
      <c r="C1216" s="11"/>
    </row>
    <row r="1217" spans="2:3" ht="11.25" x14ac:dyDescent="0.2">
      <c r="B1217" s="11"/>
      <c r="C1217" s="11"/>
    </row>
    <row r="1218" spans="2:3" ht="11.25" x14ac:dyDescent="0.2">
      <c r="B1218" s="11"/>
      <c r="C1218" s="11"/>
    </row>
    <row r="1219" spans="2:3" ht="11.25" x14ac:dyDescent="0.2">
      <c r="B1219" s="11"/>
      <c r="C1219" s="11"/>
    </row>
    <row r="1220" spans="2:3" ht="11.25" x14ac:dyDescent="0.2">
      <c r="B1220" s="11"/>
      <c r="C1220" s="11"/>
    </row>
    <row r="1221" spans="2:3" ht="11.25" x14ac:dyDescent="0.2">
      <c r="B1221" s="11"/>
      <c r="C1221" s="11"/>
    </row>
    <row r="1222" spans="2:3" ht="11.25" x14ac:dyDescent="0.2">
      <c r="B1222" s="11"/>
      <c r="C1222" s="11"/>
    </row>
    <row r="1223" spans="2:3" ht="11.25" x14ac:dyDescent="0.2">
      <c r="B1223" s="11"/>
      <c r="C1223" s="11"/>
    </row>
    <row r="1224" spans="2:3" ht="11.25" x14ac:dyDescent="0.2">
      <c r="B1224" s="11"/>
      <c r="C1224" s="11"/>
    </row>
    <row r="1225" spans="2:3" ht="11.25" x14ac:dyDescent="0.2">
      <c r="B1225" s="11"/>
      <c r="C1225" s="11"/>
    </row>
    <row r="1226" spans="2:3" ht="11.25" x14ac:dyDescent="0.2">
      <c r="B1226" s="11"/>
      <c r="C1226" s="11"/>
    </row>
    <row r="1227" spans="2:3" ht="11.25" x14ac:dyDescent="0.2">
      <c r="B1227" s="11"/>
      <c r="C1227" s="11"/>
    </row>
    <row r="1228" spans="2:3" ht="11.25" x14ac:dyDescent="0.2">
      <c r="B1228" s="11"/>
      <c r="C1228" s="11"/>
    </row>
    <row r="1229" spans="2:3" ht="11.25" x14ac:dyDescent="0.2">
      <c r="B1229" s="11"/>
      <c r="C1229" s="11"/>
    </row>
    <row r="1230" spans="2:3" ht="11.25" x14ac:dyDescent="0.2">
      <c r="B1230" s="11"/>
      <c r="C1230" s="11"/>
    </row>
    <row r="1231" spans="2:3" ht="11.25" x14ac:dyDescent="0.2">
      <c r="B1231" s="11"/>
      <c r="C1231" s="11"/>
    </row>
    <row r="1232" spans="2:3" ht="11.25" x14ac:dyDescent="0.2">
      <c r="B1232" s="11"/>
      <c r="C1232" s="11"/>
    </row>
    <row r="1233" spans="2:3" ht="11.25" x14ac:dyDescent="0.2">
      <c r="B1233" s="11"/>
      <c r="C1233" s="11"/>
    </row>
    <row r="1234" spans="2:3" ht="11.25" x14ac:dyDescent="0.2">
      <c r="B1234" s="11"/>
      <c r="C1234" s="11"/>
    </row>
    <row r="1235" spans="2:3" ht="11.25" x14ac:dyDescent="0.2">
      <c r="B1235" s="11"/>
      <c r="C1235" s="11"/>
    </row>
    <row r="1236" spans="2:3" ht="11.25" x14ac:dyDescent="0.2">
      <c r="B1236" s="11"/>
      <c r="C1236" s="11"/>
    </row>
    <row r="1237" spans="2:3" ht="11.25" x14ac:dyDescent="0.2">
      <c r="B1237" s="11"/>
      <c r="C1237" s="11"/>
    </row>
    <row r="1238" spans="2:3" ht="11.25" x14ac:dyDescent="0.2">
      <c r="B1238" s="11"/>
      <c r="C1238" s="11"/>
    </row>
    <row r="1239" spans="2:3" ht="11.25" x14ac:dyDescent="0.2">
      <c r="B1239" s="11"/>
      <c r="C1239" s="11"/>
    </row>
    <row r="1240" spans="2:3" ht="11.25" x14ac:dyDescent="0.2">
      <c r="B1240" s="11"/>
      <c r="C1240" s="11"/>
    </row>
    <row r="1241" spans="2:3" ht="11.25" x14ac:dyDescent="0.2">
      <c r="B1241" s="11"/>
      <c r="C1241" s="11"/>
    </row>
    <row r="1242" spans="2:3" ht="11.25" x14ac:dyDescent="0.2">
      <c r="B1242" s="11"/>
      <c r="C1242" s="11"/>
    </row>
    <row r="1243" spans="2:3" ht="11.25" x14ac:dyDescent="0.2">
      <c r="B1243" s="11"/>
      <c r="C1243" s="11"/>
    </row>
    <row r="1244" spans="2:3" ht="11.25" x14ac:dyDescent="0.2">
      <c r="B1244" s="11"/>
      <c r="C1244" s="11"/>
    </row>
    <row r="1245" spans="2:3" ht="11.25" x14ac:dyDescent="0.2">
      <c r="B1245" s="11"/>
      <c r="C1245" s="11"/>
    </row>
    <row r="1246" spans="2:3" ht="11.25" x14ac:dyDescent="0.2">
      <c r="B1246" s="11"/>
      <c r="C1246" s="11"/>
    </row>
    <row r="1247" spans="2:3" ht="11.25" x14ac:dyDescent="0.2">
      <c r="B1247" s="11"/>
      <c r="C1247" s="11"/>
    </row>
    <row r="1248" spans="2:3" ht="11.25" x14ac:dyDescent="0.2">
      <c r="B1248" s="11"/>
      <c r="C1248" s="11"/>
    </row>
    <row r="1249" spans="2:3" ht="11.25" x14ac:dyDescent="0.2">
      <c r="B1249" s="11"/>
      <c r="C1249" s="11"/>
    </row>
    <row r="1250" spans="2:3" ht="11.25" x14ac:dyDescent="0.2">
      <c r="B1250" s="11"/>
      <c r="C1250" s="11"/>
    </row>
    <row r="1251" spans="2:3" ht="11.25" x14ac:dyDescent="0.2">
      <c r="B1251" s="11"/>
      <c r="C1251" s="11"/>
    </row>
    <row r="1252" spans="2:3" ht="11.25" x14ac:dyDescent="0.2">
      <c r="B1252" s="11"/>
      <c r="C1252" s="11"/>
    </row>
    <row r="1253" spans="2:3" ht="11.25" x14ac:dyDescent="0.2">
      <c r="B1253" s="11"/>
      <c r="C1253" s="11"/>
    </row>
    <row r="1254" spans="2:3" ht="11.25" x14ac:dyDescent="0.2">
      <c r="B1254" s="11"/>
      <c r="C1254" s="11"/>
    </row>
    <row r="1255" spans="2:3" ht="11.25" x14ac:dyDescent="0.2">
      <c r="B1255" s="11"/>
      <c r="C1255" s="11"/>
    </row>
    <row r="1256" spans="2:3" ht="11.25" x14ac:dyDescent="0.2">
      <c r="B1256" s="11"/>
      <c r="C1256" s="11"/>
    </row>
    <row r="1257" spans="2:3" ht="11.25" x14ac:dyDescent="0.2">
      <c r="B1257" s="11"/>
      <c r="C1257" s="11"/>
    </row>
    <row r="1258" spans="2:3" ht="11.25" x14ac:dyDescent="0.2">
      <c r="B1258" s="11"/>
      <c r="C1258" s="11"/>
    </row>
    <row r="1259" spans="2:3" ht="11.25" x14ac:dyDescent="0.2">
      <c r="B1259" s="11"/>
      <c r="C1259" s="11"/>
    </row>
    <row r="1260" spans="2:3" ht="11.25" x14ac:dyDescent="0.2">
      <c r="B1260" s="11"/>
      <c r="C1260" s="11"/>
    </row>
    <row r="1261" spans="2:3" ht="11.25" x14ac:dyDescent="0.2">
      <c r="B1261" s="11"/>
      <c r="C1261" s="11"/>
    </row>
    <row r="1262" spans="2:3" ht="11.25" x14ac:dyDescent="0.2">
      <c r="B1262" s="11"/>
      <c r="C1262" s="11"/>
    </row>
    <row r="1263" spans="2:3" ht="11.25" x14ac:dyDescent="0.2">
      <c r="B1263" s="11"/>
      <c r="C1263" s="11"/>
    </row>
    <row r="1264" spans="2:3" ht="11.25" x14ac:dyDescent="0.2">
      <c r="B1264" s="11"/>
      <c r="C1264" s="11"/>
    </row>
    <row r="1265" spans="2:3" ht="11.25" x14ac:dyDescent="0.2">
      <c r="B1265" s="11"/>
      <c r="C1265" s="11"/>
    </row>
    <row r="1266" spans="2:3" ht="11.25" x14ac:dyDescent="0.2">
      <c r="B1266" s="11"/>
      <c r="C1266" s="11"/>
    </row>
    <row r="1267" spans="2:3" ht="11.25" x14ac:dyDescent="0.2">
      <c r="B1267" s="11"/>
      <c r="C1267" s="11"/>
    </row>
    <row r="1268" spans="2:3" ht="11.25" x14ac:dyDescent="0.2">
      <c r="B1268" s="11"/>
      <c r="C1268" s="11"/>
    </row>
    <row r="1269" spans="2:3" ht="11.25" x14ac:dyDescent="0.2">
      <c r="B1269" s="11"/>
      <c r="C1269" s="11"/>
    </row>
    <row r="1270" spans="2:3" ht="11.25" x14ac:dyDescent="0.2">
      <c r="B1270" s="11"/>
      <c r="C1270" s="11"/>
    </row>
    <row r="1271" spans="2:3" ht="11.25" x14ac:dyDescent="0.2">
      <c r="B1271" s="11"/>
      <c r="C1271" s="11"/>
    </row>
    <row r="1272" spans="2:3" ht="11.25" x14ac:dyDescent="0.2">
      <c r="B1272" s="11"/>
      <c r="C1272" s="11"/>
    </row>
    <row r="1273" spans="2:3" ht="11.25" x14ac:dyDescent="0.2">
      <c r="B1273" s="11"/>
      <c r="C1273" s="11"/>
    </row>
    <row r="1274" spans="2:3" ht="11.25" x14ac:dyDescent="0.2">
      <c r="B1274" s="11"/>
      <c r="C1274" s="11"/>
    </row>
    <row r="1275" spans="2:3" ht="11.25" x14ac:dyDescent="0.2">
      <c r="B1275" s="11"/>
      <c r="C1275" s="11"/>
    </row>
    <row r="1276" spans="2:3" ht="11.25" x14ac:dyDescent="0.2">
      <c r="B1276" s="11"/>
      <c r="C1276" s="11"/>
    </row>
    <row r="1277" spans="2:3" ht="11.25" x14ac:dyDescent="0.2">
      <c r="B1277" s="11"/>
      <c r="C1277" s="11"/>
    </row>
    <row r="1278" spans="2:3" ht="11.25" x14ac:dyDescent="0.2">
      <c r="B1278" s="11"/>
      <c r="C1278" s="11"/>
    </row>
    <row r="1279" spans="2:3" ht="11.25" x14ac:dyDescent="0.2">
      <c r="B1279" s="11"/>
      <c r="C1279" s="11"/>
    </row>
    <row r="1280" spans="2:3" ht="11.25" x14ac:dyDescent="0.2">
      <c r="B1280" s="11"/>
      <c r="C1280" s="11"/>
    </row>
    <row r="1281" spans="2:3" ht="11.25" x14ac:dyDescent="0.2">
      <c r="B1281" s="11"/>
      <c r="C1281" s="11"/>
    </row>
    <row r="1282" spans="2:3" ht="11.25" x14ac:dyDescent="0.2">
      <c r="B1282" s="11"/>
      <c r="C1282" s="11"/>
    </row>
    <row r="1283" spans="2:3" ht="11.25" x14ac:dyDescent="0.2">
      <c r="B1283" s="11"/>
      <c r="C1283" s="11"/>
    </row>
    <row r="1284" spans="2:3" ht="11.25" x14ac:dyDescent="0.2">
      <c r="B1284" s="11"/>
      <c r="C1284" s="11"/>
    </row>
    <row r="1285" spans="2:3" ht="11.25" x14ac:dyDescent="0.2">
      <c r="B1285" s="11"/>
      <c r="C1285" s="11"/>
    </row>
    <row r="1286" spans="2:3" ht="11.25" x14ac:dyDescent="0.2">
      <c r="B1286" s="11"/>
      <c r="C1286" s="11"/>
    </row>
    <row r="1287" spans="2:3" ht="11.25" x14ac:dyDescent="0.2">
      <c r="B1287" s="11"/>
      <c r="C1287" s="11"/>
    </row>
    <row r="1288" spans="2:3" ht="11.25" x14ac:dyDescent="0.2">
      <c r="B1288" s="11"/>
      <c r="C1288" s="11"/>
    </row>
    <row r="1289" spans="2:3" ht="11.25" x14ac:dyDescent="0.2">
      <c r="B1289" s="11"/>
      <c r="C1289" s="11"/>
    </row>
    <row r="1290" spans="2:3" ht="11.25" x14ac:dyDescent="0.2">
      <c r="B1290" s="11"/>
      <c r="C1290" s="11"/>
    </row>
    <row r="1291" spans="2:3" ht="11.25" x14ac:dyDescent="0.2">
      <c r="B1291" s="11"/>
      <c r="C1291" s="11"/>
    </row>
    <row r="1292" spans="2:3" ht="11.25" x14ac:dyDescent="0.2">
      <c r="B1292" s="11"/>
      <c r="C1292" s="11"/>
    </row>
    <row r="1293" spans="2:3" ht="11.25" x14ac:dyDescent="0.2">
      <c r="B1293" s="11"/>
      <c r="C1293" s="11"/>
    </row>
    <row r="1294" spans="2:3" ht="11.25" x14ac:dyDescent="0.2">
      <c r="B1294" s="11"/>
      <c r="C1294" s="11"/>
    </row>
    <row r="1295" spans="2:3" ht="11.25" x14ac:dyDescent="0.2">
      <c r="B1295" s="11"/>
      <c r="C1295" s="11"/>
    </row>
    <row r="1296" spans="2:3" ht="11.25" x14ac:dyDescent="0.2">
      <c r="B1296" s="11"/>
      <c r="C1296" s="11"/>
    </row>
    <row r="1297" spans="2:3" ht="11.25" x14ac:dyDescent="0.2">
      <c r="B1297" s="11"/>
      <c r="C1297" s="11"/>
    </row>
    <row r="1298" spans="2:3" ht="11.25" x14ac:dyDescent="0.2">
      <c r="B1298" s="11"/>
      <c r="C1298" s="11"/>
    </row>
    <row r="1299" spans="2:3" ht="11.25" x14ac:dyDescent="0.2">
      <c r="B1299" s="11"/>
      <c r="C1299" s="11"/>
    </row>
    <row r="1300" spans="2:3" ht="11.25" x14ac:dyDescent="0.2">
      <c r="B1300" s="11"/>
      <c r="C1300" s="11"/>
    </row>
    <row r="1301" spans="2:3" ht="11.25" x14ac:dyDescent="0.2">
      <c r="B1301" s="11"/>
      <c r="C1301" s="11"/>
    </row>
    <row r="1302" spans="2:3" ht="11.25" x14ac:dyDescent="0.2">
      <c r="B1302" s="11"/>
      <c r="C1302" s="11"/>
    </row>
    <row r="1303" spans="2:3" ht="11.25" x14ac:dyDescent="0.2">
      <c r="B1303" s="11"/>
      <c r="C1303" s="11"/>
    </row>
    <row r="1304" spans="2:3" ht="11.25" x14ac:dyDescent="0.2">
      <c r="B1304" s="11"/>
      <c r="C1304" s="11"/>
    </row>
    <row r="1305" spans="2:3" ht="11.25" x14ac:dyDescent="0.2">
      <c r="B1305" s="11"/>
      <c r="C1305" s="11"/>
    </row>
    <row r="1306" spans="2:3" ht="11.25" x14ac:dyDescent="0.2">
      <c r="B1306" s="11"/>
      <c r="C1306" s="11"/>
    </row>
    <row r="1307" spans="2:3" ht="11.25" x14ac:dyDescent="0.2">
      <c r="B1307" s="11"/>
      <c r="C1307" s="11"/>
    </row>
    <row r="1308" spans="2:3" ht="11.25" x14ac:dyDescent="0.2">
      <c r="B1308" s="11"/>
      <c r="C1308" s="11"/>
    </row>
    <row r="1309" spans="2:3" ht="11.25" x14ac:dyDescent="0.2">
      <c r="B1309" s="11"/>
      <c r="C1309" s="11"/>
    </row>
    <row r="1310" spans="2:3" ht="11.25" x14ac:dyDescent="0.2">
      <c r="B1310" s="11"/>
      <c r="C1310" s="11"/>
    </row>
    <row r="1311" spans="2:3" ht="11.25" x14ac:dyDescent="0.2">
      <c r="B1311" s="11"/>
      <c r="C1311" s="11"/>
    </row>
    <row r="1312" spans="2:3" ht="11.25" x14ac:dyDescent="0.2">
      <c r="B1312" s="11"/>
      <c r="C1312" s="11"/>
    </row>
    <row r="1313" spans="2:3" ht="11.25" x14ac:dyDescent="0.2">
      <c r="B1313" s="11"/>
      <c r="C1313" s="11"/>
    </row>
    <row r="1314" spans="2:3" ht="11.25" x14ac:dyDescent="0.2">
      <c r="B1314" s="11"/>
      <c r="C1314" s="11"/>
    </row>
    <row r="1315" spans="2:3" ht="11.25" x14ac:dyDescent="0.2">
      <c r="B1315" s="11"/>
      <c r="C1315" s="11"/>
    </row>
    <row r="1316" spans="2:3" ht="11.25" x14ac:dyDescent="0.2">
      <c r="B1316" s="11"/>
      <c r="C1316" s="11"/>
    </row>
    <row r="1317" spans="2:3" ht="11.25" x14ac:dyDescent="0.2">
      <c r="B1317" s="11"/>
      <c r="C1317" s="11"/>
    </row>
    <row r="1318" spans="2:3" ht="11.25" x14ac:dyDescent="0.2">
      <c r="B1318" s="11"/>
      <c r="C1318" s="11"/>
    </row>
    <row r="1319" spans="2:3" ht="11.25" x14ac:dyDescent="0.2">
      <c r="B1319" s="11"/>
      <c r="C1319" s="11"/>
    </row>
    <row r="1320" spans="2:3" ht="11.25" x14ac:dyDescent="0.2">
      <c r="B1320" s="11"/>
      <c r="C1320" s="11"/>
    </row>
    <row r="1321" spans="2:3" ht="11.25" x14ac:dyDescent="0.2">
      <c r="B1321" s="11"/>
      <c r="C1321" s="11"/>
    </row>
    <row r="1322" spans="2:3" ht="11.25" x14ac:dyDescent="0.2">
      <c r="B1322" s="11"/>
      <c r="C1322" s="11"/>
    </row>
    <row r="1323" spans="2:3" ht="11.25" x14ac:dyDescent="0.2">
      <c r="B1323" s="11"/>
      <c r="C1323" s="11"/>
    </row>
    <row r="1324" spans="2:3" ht="11.25" x14ac:dyDescent="0.2">
      <c r="B1324" s="11"/>
      <c r="C1324" s="11"/>
    </row>
    <row r="1325" spans="2:3" ht="11.25" x14ac:dyDescent="0.2">
      <c r="B1325" s="11"/>
      <c r="C1325" s="11"/>
    </row>
    <row r="1326" spans="2:3" ht="11.25" x14ac:dyDescent="0.2">
      <c r="B1326" s="11"/>
      <c r="C1326" s="11"/>
    </row>
    <row r="1327" spans="2:3" ht="11.25" x14ac:dyDescent="0.2">
      <c r="B1327" s="11"/>
      <c r="C1327" s="11"/>
    </row>
    <row r="1328" spans="2:3" ht="11.25" x14ac:dyDescent="0.2">
      <c r="B1328" s="11"/>
      <c r="C1328" s="11"/>
    </row>
    <row r="1329" spans="2:3" ht="11.25" x14ac:dyDescent="0.2">
      <c r="B1329" s="11"/>
      <c r="C1329" s="11"/>
    </row>
    <row r="1330" spans="2:3" ht="11.25" x14ac:dyDescent="0.2">
      <c r="B1330" s="11"/>
      <c r="C1330" s="11"/>
    </row>
    <row r="1331" spans="2:3" ht="11.25" x14ac:dyDescent="0.2">
      <c r="B1331" s="11"/>
      <c r="C1331" s="11"/>
    </row>
    <row r="1332" spans="2:3" ht="11.25" x14ac:dyDescent="0.2">
      <c r="B1332" s="11"/>
      <c r="C1332" s="11"/>
    </row>
    <row r="1333" spans="2:3" ht="11.25" x14ac:dyDescent="0.2">
      <c r="B1333" s="11"/>
      <c r="C1333" s="11"/>
    </row>
    <row r="1334" spans="2:3" ht="11.25" x14ac:dyDescent="0.2">
      <c r="B1334" s="11"/>
      <c r="C1334" s="11"/>
    </row>
    <row r="1335" spans="2:3" ht="11.25" x14ac:dyDescent="0.2">
      <c r="B1335" s="11"/>
      <c r="C1335" s="11"/>
    </row>
    <row r="1336" spans="2:3" ht="11.25" x14ac:dyDescent="0.2">
      <c r="B1336" s="11"/>
      <c r="C1336" s="11"/>
    </row>
    <row r="1337" spans="2:3" ht="11.25" x14ac:dyDescent="0.2">
      <c r="B1337" s="11"/>
      <c r="C1337" s="11"/>
    </row>
    <row r="1338" spans="2:3" ht="11.25" x14ac:dyDescent="0.2">
      <c r="B1338" s="11"/>
      <c r="C1338" s="11"/>
    </row>
    <row r="1339" spans="2:3" ht="11.25" x14ac:dyDescent="0.2">
      <c r="B1339" s="11"/>
      <c r="C1339" s="11"/>
    </row>
    <row r="1340" spans="2:3" ht="11.25" x14ac:dyDescent="0.2">
      <c r="B1340" s="11"/>
      <c r="C1340" s="11"/>
    </row>
    <row r="1341" spans="2:3" ht="11.25" x14ac:dyDescent="0.2">
      <c r="B1341" s="11"/>
      <c r="C1341" s="11"/>
    </row>
    <row r="1342" spans="2:3" ht="11.25" x14ac:dyDescent="0.2">
      <c r="B1342" s="11"/>
      <c r="C1342" s="11"/>
    </row>
    <row r="1343" spans="2:3" ht="11.25" x14ac:dyDescent="0.2">
      <c r="B1343" s="11"/>
      <c r="C1343" s="11"/>
    </row>
    <row r="1344" spans="2:3" ht="11.25" x14ac:dyDescent="0.2">
      <c r="B1344" s="11"/>
      <c r="C1344" s="11"/>
    </row>
    <row r="1345" spans="2:3" ht="11.25" x14ac:dyDescent="0.2">
      <c r="B1345" s="11"/>
      <c r="C1345" s="11"/>
    </row>
    <row r="1346" spans="2:3" ht="11.25" x14ac:dyDescent="0.2">
      <c r="B1346" s="11"/>
      <c r="C1346" s="11"/>
    </row>
    <row r="1347" spans="2:3" ht="11.25" x14ac:dyDescent="0.2">
      <c r="B1347" s="11"/>
      <c r="C1347" s="11"/>
    </row>
    <row r="1348" spans="2:3" ht="11.25" x14ac:dyDescent="0.2">
      <c r="B1348" s="11"/>
      <c r="C1348" s="11"/>
    </row>
    <row r="1349" spans="2:3" ht="11.25" x14ac:dyDescent="0.2">
      <c r="B1349" s="11"/>
      <c r="C1349" s="11"/>
    </row>
    <row r="1350" spans="2:3" ht="11.25" x14ac:dyDescent="0.2">
      <c r="B1350" s="11"/>
      <c r="C1350" s="11"/>
    </row>
    <row r="1351" spans="2:3" ht="11.25" x14ac:dyDescent="0.2">
      <c r="B1351" s="11"/>
      <c r="C1351" s="11"/>
    </row>
    <row r="1352" spans="2:3" ht="11.25" x14ac:dyDescent="0.2">
      <c r="B1352" s="11"/>
      <c r="C1352" s="11"/>
    </row>
    <row r="1353" spans="2:3" ht="11.25" x14ac:dyDescent="0.2">
      <c r="B1353" s="11"/>
      <c r="C1353" s="11"/>
    </row>
    <row r="1354" spans="2:3" ht="11.25" x14ac:dyDescent="0.2">
      <c r="B1354" s="11"/>
      <c r="C1354" s="11"/>
    </row>
    <row r="1355" spans="2:3" ht="11.25" x14ac:dyDescent="0.2">
      <c r="B1355" s="11"/>
      <c r="C1355" s="11"/>
    </row>
    <row r="1356" spans="2:3" ht="11.25" x14ac:dyDescent="0.2">
      <c r="B1356" s="11"/>
      <c r="C1356" s="11"/>
    </row>
    <row r="1357" spans="2:3" ht="11.25" x14ac:dyDescent="0.2">
      <c r="B1357" s="11"/>
      <c r="C1357" s="11"/>
    </row>
    <row r="1358" spans="2:3" ht="11.25" x14ac:dyDescent="0.2">
      <c r="B1358" s="11"/>
      <c r="C1358" s="11"/>
    </row>
    <row r="1359" spans="2:3" ht="11.25" x14ac:dyDescent="0.2">
      <c r="B1359" s="11"/>
      <c r="C1359" s="11"/>
    </row>
    <row r="1360" spans="2:3" ht="11.25" x14ac:dyDescent="0.2">
      <c r="B1360" s="11"/>
      <c r="C1360" s="11"/>
    </row>
    <row r="1361" spans="2:3" ht="11.25" x14ac:dyDescent="0.2">
      <c r="B1361" s="11"/>
      <c r="C1361" s="11"/>
    </row>
    <row r="1362" spans="2:3" ht="11.25" x14ac:dyDescent="0.2">
      <c r="B1362" s="11"/>
      <c r="C1362" s="11"/>
    </row>
    <row r="1363" spans="2:3" ht="11.25" x14ac:dyDescent="0.2">
      <c r="B1363" s="11"/>
      <c r="C1363" s="11"/>
    </row>
    <row r="1364" spans="2:3" ht="11.25" x14ac:dyDescent="0.2">
      <c r="B1364" s="11"/>
      <c r="C1364" s="11"/>
    </row>
    <row r="1365" spans="2:3" ht="11.25" x14ac:dyDescent="0.2">
      <c r="B1365" s="11"/>
      <c r="C1365" s="11"/>
    </row>
    <row r="1366" spans="2:3" ht="11.25" x14ac:dyDescent="0.2">
      <c r="B1366" s="11"/>
      <c r="C1366" s="11"/>
    </row>
    <row r="1367" spans="2:3" ht="11.25" x14ac:dyDescent="0.2">
      <c r="B1367" s="11"/>
      <c r="C1367" s="11"/>
    </row>
    <row r="1368" spans="2:3" ht="11.25" x14ac:dyDescent="0.2">
      <c r="B1368" s="11"/>
      <c r="C1368" s="11"/>
    </row>
    <row r="1369" spans="2:3" ht="11.25" x14ac:dyDescent="0.2">
      <c r="B1369" s="11"/>
      <c r="C1369" s="11"/>
    </row>
    <row r="1370" spans="2:3" ht="11.25" x14ac:dyDescent="0.2">
      <c r="B1370" s="11"/>
      <c r="C1370" s="11"/>
    </row>
    <row r="1371" spans="2:3" ht="11.25" x14ac:dyDescent="0.2">
      <c r="B1371" s="11"/>
      <c r="C1371" s="11"/>
    </row>
    <row r="1372" spans="2:3" ht="11.25" x14ac:dyDescent="0.2">
      <c r="B1372" s="11"/>
      <c r="C1372" s="11"/>
    </row>
    <row r="1373" spans="2:3" ht="11.25" x14ac:dyDescent="0.2">
      <c r="B1373" s="11"/>
      <c r="C1373" s="11"/>
    </row>
    <row r="1374" spans="2:3" ht="11.25" x14ac:dyDescent="0.2">
      <c r="B1374" s="11"/>
      <c r="C1374" s="11"/>
    </row>
    <row r="1375" spans="2:3" ht="11.25" x14ac:dyDescent="0.2">
      <c r="B1375" s="11"/>
      <c r="C1375" s="11"/>
    </row>
    <row r="1376" spans="2:3" ht="11.25" x14ac:dyDescent="0.2">
      <c r="B1376" s="11"/>
      <c r="C1376" s="11"/>
    </row>
    <row r="1377" spans="2:3" ht="11.25" x14ac:dyDescent="0.2">
      <c r="B1377" s="11"/>
      <c r="C1377" s="11"/>
    </row>
    <row r="1378" spans="2:3" ht="11.25" x14ac:dyDescent="0.2">
      <c r="B1378" s="11"/>
      <c r="C1378" s="11"/>
    </row>
    <row r="1379" spans="2:3" ht="11.25" x14ac:dyDescent="0.2">
      <c r="B1379" s="11"/>
      <c r="C1379" s="11"/>
    </row>
    <row r="1380" spans="2:3" ht="11.25" x14ac:dyDescent="0.2">
      <c r="B1380" s="11"/>
      <c r="C1380" s="11"/>
    </row>
    <row r="1381" spans="2:3" ht="11.25" x14ac:dyDescent="0.2">
      <c r="B1381" s="11"/>
      <c r="C1381" s="11"/>
    </row>
    <row r="1382" spans="2:3" ht="11.25" x14ac:dyDescent="0.2">
      <c r="B1382" s="11"/>
      <c r="C1382" s="11"/>
    </row>
    <row r="1383" spans="2:3" ht="11.25" x14ac:dyDescent="0.2">
      <c r="B1383" s="11"/>
      <c r="C1383" s="11"/>
    </row>
    <row r="1384" spans="2:3" ht="11.25" x14ac:dyDescent="0.2">
      <c r="B1384" s="11"/>
      <c r="C1384" s="11"/>
    </row>
    <row r="1385" spans="2:3" ht="11.25" x14ac:dyDescent="0.2">
      <c r="B1385" s="11"/>
      <c r="C1385" s="11"/>
    </row>
    <row r="1386" spans="2:3" ht="11.25" x14ac:dyDescent="0.2">
      <c r="B1386" s="11"/>
      <c r="C1386" s="11"/>
    </row>
    <row r="1387" spans="2:3" ht="11.25" x14ac:dyDescent="0.2">
      <c r="B1387" s="11"/>
      <c r="C1387" s="11"/>
    </row>
    <row r="1388" spans="2:3" ht="11.25" x14ac:dyDescent="0.2">
      <c r="B1388" s="11"/>
      <c r="C1388" s="11"/>
    </row>
    <row r="1389" spans="2:3" ht="11.25" x14ac:dyDescent="0.2">
      <c r="B1389" s="11"/>
      <c r="C1389" s="11"/>
    </row>
    <row r="1390" spans="2:3" ht="11.25" x14ac:dyDescent="0.2">
      <c r="B1390" s="11"/>
      <c r="C1390" s="11"/>
    </row>
    <row r="1391" spans="2:3" ht="11.25" x14ac:dyDescent="0.2">
      <c r="B1391" s="11"/>
      <c r="C1391" s="11"/>
    </row>
    <row r="1392" spans="2:3" ht="11.25" x14ac:dyDescent="0.2">
      <c r="B1392" s="11"/>
      <c r="C1392" s="11"/>
    </row>
    <row r="1393" spans="2:3" ht="11.25" x14ac:dyDescent="0.2">
      <c r="B1393" s="11"/>
      <c r="C1393" s="11"/>
    </row>
    <row r="1394" spans="2:3" ht="11.25" x14ac:dyDescent="0.2">
      <c r="B1394" s="11"/>
      <c r="C1394" s="11"/>
    </row>
    <row r="1395" spans="2:3" ht="11.25" x14ac:dyDescent="0.2">
      <c r="B1395" s="11"/>
      <c r="C1395" s="11"/>
    </row>
    <row r="1396" spans="2:3" ht="11.25" x14ac:dyDescent="0.2">
      <c r="B1396" s="11"/>
      <c r="C1396" s="11"/>
    </row>
    <row r="1397" spans="2:3" ht="11.25" x14ac:dyDescent="0.2">
      <c r="B1397" s="11"/>
      <c r="C1397" s="11"/>
    </row>
    <row r="1398" spans="2:3" ht="11.25" x14ac:dyDescent="0.2">
      <c r="B1398" s="11"/>
      <c r="C1398" s="11"/>
    </row>
    <row r="1399" spans="2:3" ht="11.25" x14ac:dyDescent="0.2">
      <c r="B1399" s="11"/>
      <c r="C1399" s="11"/>
    </row>
    <row r="1400" spans="2:3" ht="11.25" x14ac:dyDescent="0.2">
      <c r="B1400" s="11"/>
      <c r="C1400" s="11"/>
    </row>
    <row r="1401" spans="2:3" ht="11.25" x14ac:dyDescent="0.2">
      <c r="B1401" s="11"/>
      <c r="C1401" s="11"/>
    </row>
    <row r="1402" spans="2:3" ht="11.25" x14ac:dyDescent="0.2">
      <c r="B1402" s="11"/>
      <c r="C1402" s="11"/>
    </row>
    <row r="1403" spans="2:3" ht="11.25" x14ac:dyDescent="0.2">
      <c r="B1403" s="11"/>
      <c r="C1403" s="11"/>
    </row>
    <row r="1404" spans="2:3" ht="11.25" x14ac:dyDescent="0.2">
      <c r="B1404" s="11"/>
      <c r="C1404" s="11"/>
    </row>
    <row r="1405" spans="2:3" ht="11.25" x14ac:dyDescent="0.2">
      <c r="B1405" s="11"/>
      <c r="C1405" s="11"/>
    </row>
    <row r="1406" spans="2:3" ht="11.25" x14ac:dyDescent="0.2">
      <c r="B1406" s="11"/>
      <c r="C1406" s="11"/>
    </row>
    <row r="1407" spans="2:3" ht="11.25" x14ac:dyDescent="0.2">
      <c r="B1407" s="11"/>
      <c r="C1407" s="11"/>
    </row>
    <row r="1408" spans="2:3" ht="11.25" x14ac:dyDescent="0.2">
      <c r="B1408" s="11"/>
      <c r="C1408" s="11"/>
    </row>
    <row r="1409" spans="2:3" ht="11.25" x14ac:dyDescent="0.2">
      <c r="B1409" s="11"/>
      <c r="C1409" s="11"/>
    </row>
    <row r="1410" spans="2:3" ht="11.25" x14ac:dyDescent="0.2">
      <c r="B1410" s="11"/>
      <c r="C1410" s="11"/>
    </row>
    <row r="1411" spans="2:3" ht="11.25" x14ac:dyDescent="0.2">
      <c r="B1411" s="11"/>
      <c r="C1411" s="11"/>
    </row>
    <row r="1412" spans="2:3" ht="11.25" x14ac:dyDescent="0.2">
      <c r="B1412" s="11"/>
      <c r="C1412" s="11"/>
    </row>
    <row r="1413" spans="2:3" ht="11.25" x14ac:dyDescent="0.2">
      <c r="B1413" s="11"/>
      <c r="C1413" s="11"/>
    </row>
    <row r="1414" spans="2:3" ht="11.25" x14ac:dyDescent="0.2">
      <c r="B1414" s="11"/>
      <c r="C1414" s="11"/>
    </row>
    <row r="1415" spans="2:3" ht="11.25" x14ac:dyDescent="0.2">
      <c r="B1415" s="11"/>
      <c r="C1415" s="11"/>
    </row>
    <row r="1416" spans="2:3" ht="11.25" x14ac:dyDescent="0.2">
      <c r="B1416" s="11"/>
      <c r="C1416" s="11"/>
    </row>
    <row r="1417" spans="2:3" ht="11.25" x14ac:dyDescent="0.2">
      <c r="B1417" s="11"/>
      <c r="C1417" s="11"/>
    </row>
    <row r="1418" spans="2:3" ht="11.25" x14ac:dyDescent="0.2">
      <c r="B1418" s="11"/>
      <c r="C1418" s="11"/>
    </row>
    <row r="1419" spans="2:3" ht="11.25" x14ac:dyDescent="0.2">
      <c r="B1419" s="11"/>
      <c r="C1419" s="11"/>
    </row>
    <row r="1420" spans="2:3" ht="11.25" x14ac:dyDescent="0.2">
      <c r="B1420" s="11"/>
      <c r="C1420" s="11"/>
    </row>
    <row r="1421" spans="2:3" ht="11.25" x14ac:dyDescent="0.2">
      <c r="B1421" s="11"/>
      <c r="C1421" s="11"/>
    </row>
    <row r="1422" spans="2:3" ht="11.25" x14ac:dyDescent="0.2">
      <c r="B1422" s="11"/>
      <c r="C1422" s="11"/>
    </row>
    <row r="1423" spans="2:3" ht="11.25" x14ac:dyDescent="0.2">
      <c r="B1423" s="11"/>
      <c r="C1423" s="11"/>
    </row>
    <row r="1424" spans="2:3" ht="11.25" x14ac:dyDescent="0.2">
      <c r="B1424" s="11"/>
      <c r="C1424" s="11"/>
    </row>
    <row r="1425" spans="2:3" ht="11.25" x14ac:dyDescent="0.2">
      <c r="B1425" s="11"/>
      <c r="C1425" s="11"/>
    </row>
    <row r="1426" spans="2:3" ht="11.25" x14ac:dyDescent="0.2">
      <c r="B1426" s="11"/>
      <c r="C1426" s="11"/>
    </row>
    <row r="1427" spans="2:3" ht="11.25" x14ac:dyDescent="0.2">
      <c r="B1427" s="11"/>
      <c r="C1427" s="11"/>
    </row>
    <row r="1428" spans="2:3" ht="11.25" x14ac:dyDescent="0.2">
      <c r="B1428" s="11"/>
      <c r="C1428" s="11"/>
    </row>
    <row r="1429" spans="2:3" ht="11.25" x14ac:dyDescent="0.2">
      <c r="B1429" s="11"/>
      <c r="C1429" s="11"/>
    </row>
    <row r="1430" spans="2:3" ht="11.25" x14ac:dyDescent="0.2">
      <c r="B1430" s="11"/>
      <c r="C1430" s="11"/>
    </row>
    <row r="1431" spans="2:3" ht="11.25" x14ac:dyDescent="0.2">
      <c r="B1431" s="11"/>
      <c r="C1431" s="11"/>
    </row>
    <row r="1432" spans="2:3" ht="11.25" x14ac:dyDescent="0.2">
      <c r="B1432" s="11"/>
      <c r="C1432" s="11"/>
    </row>
    <row r="1433" spans="2:3" ht="11.25" x14ac:dyDescent="0.2">
      <c r="B1433" s="11"/>
      <c r="C1433" s="11"/>
    </row>
    <row r="1434" spans="2:3" ht="11.25" x14ac:dyDescent="0.2">
      <c r="B1434" s="11"/>
      <c r="C1434" s="11"/>
    </row>
    <row r="1435" spans="2:3" ht="11.25" x14ac:dyDescent="0.2">
      <c r="B1435" s="11"/>
      <c r="C1435" s="11"/>
    </row>
    <row r="1436" spans="2:3" ht="11.25" x14ac:dyDescent="0.2">
      <c r="B1436" s="11"/>
      <c r="C1436" s="11"/>
    </row>
    <row r="1437" spans="2:3" ht="11.25" x14ac:dyDescent="0.2">
      <c r="B1437" s="11"/>
      <c r="C1437" s="11"/>
    </row>
    <row r="1438" spans="2:3" ht="11.25" x14ac:dyDescent="0.2">
      <c r="B1438" s="11"/>
      <c r="C1438" s="11"/>
    </row>
    <row r="1439" spans="2:3" ht="11.25" x14ac:dyDescent="0.2">
      <c r="B1439" s="11"/>
      <c r="C1439" s="11"/>
    </row>
    <row r="1440" spans="2:3" ht="11.25" x14ac:dyDescent="0.2">
      <c r="B1440" s="11"/>
      <c r="C1440" s="11"/>
    </row>
    <row r="1441" spans="2:3" ht="11.25" x14ac:dyDescent="0.2">
      <c r="B1441" s="11"/>
      <c r="C1441" s="11"/>
    </row>
    <row r="1442" spans="2:3" ht="11.25" x14ac:dyDescent="0.2">
      <c r="B1442" s="11"/>
      <c r="C1442" s="11"/>
    </row>
    <row r="1443" spans="2:3" ht="11.25" x14ac:dyDescent="0.2">
      <c r="B1443" s="11"/>
      <c r="C1443" s="11"/>
    </row>
    <row r="1444" spans="2:3" ht="11.25" x14ac:dyDescent="0.2">
      <c r="B1444" s="11"/>
      <c r="C1444" s="11"/>
    </row>
    <row r="1445" spans="2:3" ht="11.25" x14ac:dyDescent="0.2">
      <c r="B1445" s="11"/>
      <c r="C1445" s="11"/>
    </row>
    <row r="1446" spans="2:3" ht="11.25" x14ac:dyDescent="0.2">
      <c r="B1446" s="11"/>
      <c r="C1446" s="11"/>
    </row>
    <row r="1447" spans="2:3" ht="11.25" x14ac:dyDescent="0.2">
      <c r="B1447" s="11"/>
      <c r="C1447" s="11"/>
    </row>
    <row r="1448" spans="2:3" ht="11.25" x14ac:dyDescent="0.2">
      <c r="B1448" s="11"/>
      <c r="C1448" s="11"/>
    </row>
    <row r="1449" spans="2:3" ht="11.25" x14ac:dyDescent="0.2">
      <c r="B1449" s="11"/>
      <c r="C1449" s="11"/>
    </row>
    <row r="1450" spans="2:3" ht="11.25" x14ac:dyDescent="0.2">
      <c r="B1450" s="11"/>
      <c r="C1450" s="11"/>
    </row>
    <row r="1451" spans="2:3" ht="11.25" x14ac:dyDescent="0.2">
      <c r="B1451" s="11"/>
      <c r="C1451" s="11"/>
    </row>
    <row r="1452" spans="2:3" ht="11.25" x14ac:dyDescent="0.2">
      <c r="B1452" s="11"/>
      <c r="C1452" s="11"/>
    </row>
    <row r="1453" spans="2:3" ht="11.25" x14ac:dyDescent="0.2">
      <c r="B1453" s="11"/>
      <c r="C1453" s="11"/>
    </row>
    <row r="1454" spans="2:3" ht="11.25" x14ac:dyDescent="0.2">
      <c r="B1454" s="11"/>
      <c r="C1454" s="11"/>
    </row>
    <row r="1455" spans="2:3" ht="11.25" x14ac:dyDescent="0.2">
      <c r="B1455" s="11"/>
      <c r="C1455" s="11"/>
    </row>
    <row r="1456" spans="2:3" ht="11.25" x14ac:dyDescent="0.2">
      <c r="B1456" s="11"/>
      <c r="C1456" s="11"/>
    </row>
    <row r="1457" spans="2:3" ht="11.25" x14ac:dyDescent="0.2">
      <c r="B1457" s="11"/>
      <c r="C1457" s="11"/>
    </row>
    <row r="1458" spans="2:3" ht="11.25" x14ac:dyDescent="0.2">
      <c r="B1458" s="11"/>
      <c r="C1458" s="11"/>
    </row>
    <row r="1459" spans="2:3" ht="11.25" x14ac:dyDescent="0.2">
      <c r="B1459" s="11"/>
      <c r="C1459" s="11"/>
    </row>
    <row r="1460" spans="2:3" ht="11.25" x14ac:dyDescent="0.2">
      <c r="B1460" s="11"/>
      <c r="C1460" s="11"/>
    </row>
    <row r="1461" spans="2:3" ht="11.25" x14ac:dyDescent="0.2">
      <c r="B1461" s="11"/>
      <c r="C1461" s="11"/>
    </row>
    <row r="1462" spans="2:3" ht="11.25" x14ac:dyDescent="0.2">
      <c r="B1462" s="11"/>
      <c r="C1462" s="11"/>
    </row>
    <row r="1463" spans="2:3" ht="11.25" x14ac:dyDescent="0.2">
      <c r="B1463" s="11"/>
      <c r="C1463" s="11"/>
    </row>
    <row r="1464" spans="2:3" ht="11.25" x14ac:dyDescent="0.2">
      <c r="B1464" s="11"/>
      <c r="C1464" s="11"/>
    </row>
    <row r="1465" spans="2:3" ht="11.25" x14ac:dyDescent="0.2">
      <c r="B1465" s="11"/>
      <c r="C1465" s="11"/>
    </row>
    <row r="1466" spans="2:3" ht="11.25" x14ac:dyDescent="0.2">
      <c r="B1466" s="11"/>
      <c r="C1466" s="11"/>
    </row>
    <row r="1467" spans="2:3" ht="11.25" x14ac:dyDescent="0.2">
      <c r="B1467" s="11"/>
      <c r="C1467" s="11"/>
    </row>
    <row r="1468" spans="2:3" ht="11.25" x14ac:dyDescent="0.2">
      <c r="B1468" s="11"/>
      <c r="C1468" s="11"/>
    </row>
    <row r="1469" spans="2:3" ht="11.25" x14ac:dyDescent="0.2">
      <c r="B1469" s="11"/>
      <c r="C1469" s="11"/>
    </row>
    <row r="1470" spans="2:3" ht="11.25" x14ac:dyDescent="0.2">
      <c r="B1470" s="11"/>
      <c r="C1470" s="11"/>
    </row>
    <row r="1471" spans="2:3" ht="11.25" x14ac:dyDescent="0.2">
      <c r="B1471" s="11"/>
      <c r="C1471" s="11"/>
    </row>
    <row r="1472" spans="2:3" ht="11.25" x14ac:dyDescent="0.2">
      <c r="B1472" s="11"/>
      <c r="C1472" s="11"/>
    </row>
    <row r="1473" spans="2:3" ht="11.25" x14ac:dyDescent="0.2">
      <c r="B1473" s="11"/>
      <c r="C1473" s="11"/>
    </row>
    <row r="1474" spans="2:3" ht="11.25" x14ac:dyDescent="0.2">
      <c r="B1474" s="11"/>
      <c r="C1474" s="11"/>
    </row>
    <row r="1475" spans="2:3" ht="11.25" x14ac:dyDescent="0.2">
      <c r="B1475" s="11"/>
      <c r="C1475" s="11"/>
    </row>
    <row r="1476" spans="2:3" ht="11.25" x14ac:dyDescent="0.2">
      <c r="B1476" s="11"/>
      <c r="C1476" s="11"/>
    </row>
    <row r="1477" spans="2:3" ht="11.25" x14ac:dyDescent="0.2">
      <c r="B1477" s="11"/>
      <c r="C1477" s="11"/>
    </row>
    <row r="1478" spans="2:3" ht="11.25" x14ac:dyDescent="0.2">
      <c r="B1478" s="11"/>
      <c r="C1478" s="11"/>
    </row>
    <row r="1479" spans="2:3" ht="11.25" x14ac:dyDescent="0.2">
      <c r="B1479" s="11"/>
      <c r="C1479" s="11"/>
    </row>
    <row r="1480" spans="2:3" ht="11.25" x14ac:dyDescent="0.2">
      <c r="B1480" s="11"/>
      <c r="C1480" s="11"/>
    </row>
    <row r="1481" spans="2:3" ht="11.25" x14ac:dyDescent="0.2">
      <c r="B1481" s="11"/>
      <c r="C1481" s="11"/>
    </row>
    <row r="1482" spans="2:3" ht="11.25" x14ac:dyDescent="0.2">
      <c r="B1482" s="11"/>
      <c r="C1482" s="11"/>
    </row>
    <row r="1483" spans="2:3" ht="11.25" x14ac:dyDescent="0.2">
      <c r="B1483" s="11"/>
      <c r="C1483" s="11"/>
    </row>
    <row r="1484" spans="2:3" ht="11.25" x14ac:dyDescent="0.2">
      <c r="B1484" s="11"/>
      <c r="C1484" s="11"/>
    </row>
    <row r="1485" spans="2:3" ht="11.25" x14ac:dyDescent="0.2">
      <c r="B1485" s="11"/>
      <c r="C1485" s="11"/>
    </row>
    <row r="1486" spans="2:3" ht="11.25" x14ac:dyDescent="0.2">
      <c r="B1486" s="11"/>
      <c r="C1486" s="11"/>
    </row>
    <row r="1487" spans="2:3" ht="11.25" x14ac:dyDescent="0.2">
      <c r="B1487" s="11"/>
      <c r="C1487" s="11"/>
    </row>
    <row r="1488" spans="2:3" ht="11.25" x14ac:dyDescent="0.2">
      <c r="B1488" s="11"/>
      <c r="C1488" s="11"/>
    </row>
    <row r="1489" spans="2:3" ht="11.25" x14ac:dyDescent="0.2">
      <c r="B1489" s="11"/>
      <c r="C1489" s="11"/>
    </row>
    <row r="1490" spans="2:3" ht="11.25" x14ac:dyDescent="0.2">
      <c r="B1490" s="11"/>
      <c r="C1490" s="11"/>
    </row>
    <row r="1491" spans="2:3" ht="11.25" x14ac:dyDescent="0.2">
      <c r="B1491" s="11"/>
      <c r="C1491" s="11"/>
    </row>
    <row r="1492" spans="2:3" ht="11.25" x14ac:dyDescent="0.2">
      <c r="B1492" s="11"/>
      <c r="C1492" s="11"/>
    </row>
    <row r="1493" spans="2:3" ht="11.25" x14ac:dyDescent="0.2">
      <c r="B1493" s="11"/>
      <c r="C1493" s="11"/>
    </row>
    <row r="1494" spans="2:3" ht="11.25" x14ac:dyDescent="0.2">
      <c r="B1494" s="11"/>
      <c r="C1494" s="11"/>
    </row>
    <row r="1495" spans="2:3" ht="11.25" x14ac:dyDescent="0.2">
      <c r="B1495" s="11"/>
      <c r="C1495" s="11"/>
    </row>
    <row r="1496" spans="2:3" ht="11.25" x14ac:dyDescent="0.2">
      <c r="B1496" s="11"/>
      <c r="C1496" s="11"/>
    </row>
    <row r="1497" spans="2:3" ht="11.25" x14ac:dyDescent="0.2">
      <c r="B1497" s="11"/>
      <c r="C1497" s="11"/>
    </row>
    <row r="1498" spans="2:3" ht="11.25" x14ac:dyDescent="0.2">
      <c r="B1498" s="11"/>
      <c r="C1498" s="11"/>
    </row>
    <row r="1499" spans="2:3" ht="11.25" x14ac:dyDescent="0.2">
      <c r="B1499" s="11"/>
      <c r="C1499" s="11"/>
    </row>
    <row r="1500" spans="2:3" ht="11.25" x14ac:dyDescent="0.2">
      <c r="B1500" s="11"/>
      <c r="C1500" s="11"/>
    </row>
    <row r="1501" spans="2:3" ht="11.25" x14ac:dyDescent="0.2">
      <c r="B1501" s="11"/>
      <c r="C1501" s="11"/>
    </row>
    <row r="1502" spans="2:3" ht="11.25" x14ac:dyDescent="0.2">
      <c r="B1502" s="11"/>
      <c r="C1502" s="11"/>
    </row>
    <row r="1503" spans="2:3" ht="11.25" x14ac:dyDescent="0.2">
      <c r="B1503" s="11"/>
      <c r="C1503" s="11"/>
    </row>
    <row r="1504" spans="2:3" ht="11.25" x14ac:dyDescent="0.2">
      <c r="B1504" s="11"/>
      <c r="C1504" s="11"/>
    </row>
    <row r="1505" spans="2:3" ht="11.25" x14ac:dyDescent="0.2">
      <c r="B1505" s="11"/>
      <c r="C1505" s="11"/>
    </row>
    <row r="1506" spans="2:3" ht="11.25" x14ac:dyDescent="0.2">
      <c r="B1506" s="11"/>
      <c r="C1506" s="11"/>
    </row>
    <row r="1507" spans="2:3" ht="11.25" x14ac:dyDescent="0.2">
      <c r="B1507" s="11"/>
      <c r="C1507" s="11"/>
    </row>
    <row r="1508" spans="2:3" ht="11.25" x14ac:dyDescent="0.2">
      <c r="B1508" s="11"/>
      <c r="C1508" s="11"/>
    </row>
    <row r="1509" spans="2:3" ht="11.25" x14ac:dyDescent="0.2">
      <c r="B1509" s="11"/>
      <c r="C1509" s="11"/>
    </row>
    <row r="1510" spans="2:3" ht="11.25" x14ac:dyDescent="0.2">
      <c r="B1510" s="11"/>
      <c r="C1510" s="11"/>
    </row>
    <row r="1511" spans="2:3" ht="11.25" x14ac:dyDescent="0.2">
      <c r="B1511" s="11"/>
      <c r="C1511" s="11"/>
    </row>
    <row r="1512" spans="2:3" ht="11.25" x14ac:dyDescent="0.2">
      <c r="B1512" s="11"/>
      <c r="C1512" s="11"/>
    </row>
    <row r="1513" spans="2:3" ht="11.25" x14ac:dyDescent="0.2">
      <c r="B1513" s="11"/>
      <c r="C1513" s="11"/>
    </row>
    <row r="1514" spans="2:3" ht="11.25" x14ac:dyDescent="0.2">
      <c r="B1514" s="11"/>
      <c r="C1514" s="11"/>
    </row>
    <row r="1515" spans="2:3" ht="11.25" x14ac:dyDescent="0.2">
      <c r="B1515" s="11"/>
      <c r="C1515" s="11"/>
    </row>
    <row r="1516" spans="2:3" ht="11.25" x14ac:dyDescent="0.2">
      <c r="B1516" s="11"/>
      <c r="C1516" s="11"/>
    </row>
    <row r="1517" spans="2:3" ht="11.25" x14ac:dyDescent="0.2">
      <c r="B1517" s="11"/>
      <c r="C1517" s="11"/>
    </row>
    <row r="1518" spans="2:3" ht="11.25" x14ac:dyDescent="0.2">
      <c r="B1518" s="11"/>
      <c r="C1518" s="11"/>
    </row>
    <row r="1519" spans="2:3" ht="11.25" x14ac:dyDescent="0.2">
      <c r="B1519" s="11"/>
      <c r="C1519" s="11"/>
    </row>
    <row r="1520" spans="2:3" ht="11.25" x14ac:dyDescent="0.2">
      <c r="B1520" s="11"/>
      <c r="C1520" s="11"/>
    </row>
    <row r="1521" spans="2:3" ht="11.25" x14ac:dyDescent="0.2">
      <c r="B1521" s="11"/>
      <c r="C1521" s="11"/>
    </row>
    <row r="1522" spans="2:3" ht="11.25" x14ac:dyDescent="0.2">
      <c r="B1522" s="11"/>
      <c r="C1522" s="11"/>
    </row>
    <row r="1523" spans="2:3" ht="11.25" x14ac:dyDescent="0.2">
      <c r="B1523" s="11"/>
      <c r="C1523" s="11"/>
    </row>
    <row r="1524" spans="2:3" ht="11.25" x14ac:dyDescent="0.2">
      <c r="B1524" s="11"/>
      <c r="C1524" s="11"/>
    </row>
    <row r="1525" spans="2:3" ht="11.25" x14ac:dyDescent="0.2">
      <c r="B1525" s="11"/>
      <c r="C1525" s="11"/>
    </row>
    <row r="1526" spans="2:3" ht="11.25" x14ac:dyDescent="0.2">
      <c r="B1526" s="11"/>
      <c r="C1526" s="11"/>
    </row>
    <row r="1527" spans="2:3" ht="11.25" x14ac:dyDescent="0.2">
      <c r="B1527" s="11"/>
      <c r="C1527" s="11"/>
    </row>
    <row r="1528" spans="2:3" ht="11.25" x14ac:dyDescent="0.2">
      <c r="B1528" s="11"/>
      <c r="C1528" s="11"/>
    </row>
    <row r="1529" spans="2:3" ht="11.25" x14ac:dyDescent="0.2">
      <c r="B1529" s="11"/>
      <c r="C1529" s="11"/>
    </row>
    <row r="1530" spans="2:3" ht="11.25" x14ac:dyDescent="0.2">
      <c r="B1530" s="11"/>
      <c r="C1530" s="11"/>
    </row>
    <row r="1531" spans="2:3" ht="11.25" x14ac:dyDescent="0.2">
      <c r="B1531" s="11"/>
      <c r="C1531" s="11"/>
    </row>
    <row r="1532" spans="2:3" ht="11.25" x14ac:dyDescent="0.2">
      <c r="B1532" s="11"/>
      <c r="C1532" s="11"/>
    </row>
    <row r="1533" spans="2:3" ht="11.25" x14ac:dyDescent="0.2">
      <c r="B1533" s="11"/>
      <c r="C1533" s="11"/>
    </row>
    <row r="1534" spans="2:3" ht="11.25" x14ac:dyDescent="0.2">
      <c r="B1534" s="11"/>
      <c r="C1534" s="11"/>
    </row>
    <row r="1535" spans="2:3" ht="11.25" x14ac:dyDescent="0.2">
      <c r="B1535" s="11"/>
      <c r="C1535" s="11"/>
    </row>
    <row r="1536" spans="2:3" ht="11.25" x14ac:dyDescent="0.2">
      <c r="B1536" s="11"/>
      <c r="C1536" s="11"/>
    </row>
    <row r="1537" spans="2:3" ht="11.25" x14ac:dyDescent="0.2">
      <c r="B1537" s="11"/>
      <c r="C1537" s="11"/>
    </row>
    <row r="1538" spans="2:3" ht="11.25" x14ac:dyDescent="0.2">
      <c r="B1538" s="11"/>
      <c r="C1538" s="11"/>
    </row>
    <row r="1539" spans="2:3" ht="11.25" x14ac:dyDescent="0.2">
      <c r="B1539" s="11"/>
      <c r="C1539" s="11"/>
    </row>
    <row r="1540" spans="2:3" ht="11.25" x14ac:dyDescent="0.2">
      <c r="B1540" s="11"/>
      <c r="C1540" s="11"/>
    </row>
    <row r="1541" spans="2:3" ht="11.25" x14ac:dyDescent="0.2">
      <c r="B1541" s="11"/>
      <c r="C1541" s="11"/>
    </row>
    <row r="1542" spans="2:3" ht="11.25" x14ac:dyDescent="0.2">
      <c r="B1542" s="11"/>
      <c r="C1542" s="11"/>
    </row>
    <row r="1543" spans="2:3" ht="11.25" x14ac:dyDescent="0.2">
      <c r="B1543" s="11"/>
      <c r="C1543" s="11"/>
    </row>
    <row r="1544" spans="2:3" ht="11.25" x14ac:dyDescent="0.2">
      <c r="B1544" s="11"/>
      <c r="C1544" s="11"/>
    </row>
    <row r="1545" spans="2:3" ht="11.25" x14ac:dyDescent="0.2">
      <c r="B1545" s="11"/>
      <c r="C1545" s="11"/>
    </row>
    <row r="1546" spans="2:3" ht="11.25" x14ac:dyDescent="0.2">
      <c r="B1546" s="11"/>
      <c r="C1546" s="11"/>
    </row>
    <row r="1547" spans="2:3" ht="11.25" x14ac:dyDescent="0.2">
      <c r="B1547" s="11"/>
      <c r="C1547" s="11"/>
    </row>
    <row r="1548" spans="2:3" ht="11.25" x14ac:dyDescent="0.2">
      <c r="B1548" s="11"/>
      <c r="C1548" s="11"/>
    </row>
    <row r="1549" spans="2:3" ht="11.25" x14ac:dyDescent="0.2">
      <c r="B1549" s="11"/>
      <c r="C1549" s="11"/>
    </row>
    <row r="1550" spans="2:3" ht="11.25" x14ac:dyDescent="0.2">
      <c r="B1550" s="11"/>
      <c r="C1550" s="11"/>
    </row>
    <row r="1551" spans="2:3" ht="11.25" x14ac:dyDescent="0.2">
      <c r="B1551" s="11"/>
      <c r="C1551" s="11"/>
    </row>
    <row r="1552" spans="2:3" ht="11.25" x14ac:dyDescent="0.2">
      <c r="B1552" s="11"/>
      <c r="C1552" s="11"/>
    </row>
    <row r="1553" spans="2:3" ht="11.25" x14ac:dyDescent="0.2">
      <c r="B1553" s="11"/>
      <c r="C1553" s="11"/>
    </row>
    <row r="1554" spans="2:3" ht="11.25" x14ac:dyDescent="0.2">
      <c r="B1554" s="11"/>
      <c r="C1554" s="11"/>
    </row>
    <row r="1555" spans="2:3" ht="11.25" x14ac:dyDescent="0.2">
      <c r="B1555" s="11"/>
      <c r="C1555" s="11"/>
    </row>
    <row r="1556" spans="2:3" ht="11.25" x14ac:dyDescent="0.2">
      <c r="B1556" s="11"/>
      <c r="C1556" s="11"/>
    </row>
    <row r="1557" spans="2:3" ht="11.25" x14ac:dyDescent="0.2">
      <c r="B1557" s="11"/>
      <c r="C1557" s="11"/>
    </row>
    <row r="1558" spans="2:3" ht="11.25" x14ac:dyDescent="0.2">
      <c r="B1558" s="11"/>
      <c r="C1558" s="11"/>
    </row>
    <row r="1559" spans="2:3" ht="11.25" x14ac:dyDescent="0.2">
      <c r="B1559" s="11"/>
      <c r="C1559" s="11"/>
    </row>
    <row r="1560" spans="2:3" ht="11.25" x14ac:dyDescent="0.2">
      <c r="B1560" s="11"/>
      <c r="C1560" s="11"/>
    </row>
    <row r="1561" spans="2:3" ht="11.25" x14ac:dyDescent="0.2">
      <c r="B1561" s="11"/>
      <c r="C1561" s="11"/>
    </row>
    <row r="1562" spans="2:3" ht="11.25" x14ac:dyDescent="0.2">
      <c r="B1562" s="11"/>
      <c r="C1562" s="11"/>
    </row>
    <row r="1563" spans="2:3" ht="11.25" x14ac:dyDescent="0.2">
      <c r="B1563" s="11"/>
      <c r="C1563" s="11"/>
    </row>
    <row r="1564" spans="2:3" ht="11.25" x14ac:dyDescent="0.2">
      <c r="B1564" s="11"/>
      <c r="C1564" s="11"/>
    </row>
    <row r="1565" spans="2:3" ht="11.25" x14ac:dyDescent="0.2">
      <c r="B1565" s="11"/>
      <c r="C1565" s="11"/>
    </row>
    <row r="1566" spans="2:3" ht="11.25" x14ac:dyDescent="0.2">
      <c r="B1566" s="11"/>
      <c r="C1566" s="11"/>
    </row>
    <row r="1567" spans="2:3" ht="11.25" x14ac:dyDescent="0.2">
      <c r="B1567" s="11"/>
      <c r="C1567" s="11"/>
    </row>
    <row r="1568" spans="2:3" ht="11.25" x14ac:dyDescent="0.2">
      <c r="B1568" s="11"/>
      <c r="C1568" s="11"/>
    </row>
    <row r="1569" spans="2:3" ht="11.25" x14ac:dyDescent="0.2">
      <c r="B1569" s="11"/>
      <c r="C1569" s="11"/>
    </row>
    <row r="1570" spans="2:3" ht="11.25" x14ac:dyDescent="0.2">
      <c r="B1570" s="11"/>
      <c r="C1570" s="11"/>
    </row>
    <row r="1571" spans="2:3" ht="11.25" x14ac:dyDescent="0.2">
      <c r="B1571" s="11"/>
      <c r="C1571" s="11"/>
    </row>
    <row r="1572" spans="2:3" ht="11.25" x14ac:dyDescent="0.2">
      <c r="B1572" s="11"/>
      <c r="C1572" s="11"/>
    </row>
    <row r="1573" spans="2:3" ht="11.25" x14ac:dyDescent="0.2">
      <c r="B1573" s="11"/>
      <c r="C1573" s="11"/>
    </row>
    <row r="1574" spans="2:3" ht="11.25" x14ac:dyDescent="0.2">
      <c r="B1574" s="11"/>
      <c r="C1574" s="11"/>
    </row>
    <row r="1575" spans="2:3" ht="11.25" x14ac:dyDescent="0.2">
      <c r="B1575" s="11"/>
      <c r="C1575" s="11"/>
    </row>
    <row r="1576" spans="2:3" ht="11.25" x14ac:dyDescent="0.2">
      <c r="B1576" s="11"/>
      <c r="C1576" s="11"/>
    </row>
    <row r="1577" spans="2:3" ht="11.25" x14ac:dyDescent="0.2">
      <c r="B1577" s="11"/>
      <c r="C1577" s="11"/>
    </row>
    <row r="1578" spans="2:3" ht="11.25" x14ac:dyDescent="0.2">
      <c r="B1578" s="11"/>
      <c r="C1578" s="11"/>
    </row>
    <row r="1579" spans="2:3" ht="11.25" x14ac:dyDescent="0.2">
      <c r="B1579" s="11"/>
      <c r="C1579" s="11"/>
    </row>
    <row r="1580" spans="2:3" ht="11.25" x14ac:dyDescent="0.2">
      <c r="B1580" s="11"/>
      <c r="C1580" s="11"/>
    </row>
    <row r="1581" spans="2:3" ht="11.25" x14ac:dyDescent="0.2">
      <c r="B1581" s="11"/>
      <c r="C1581" s="11"/>
    </row>
    <row r="1582" spans="2:3" ht="11.25" x14ac:dyDescent="0.2">
      <c r="B1582" s="11"/>
      <c r="C1582" s="11"/>
    </row>
    <row r="1583" spans="2:3" ht="11.25" x14ac:dyDescent="0.2">
      <c r="B1583" s="11"/>
      <c r="C1583" s="11"/>
    </row>
    <row r="1584" spans="2:3" ht="11.25" x14ac:dyDescent="0.2">
      <c r="B1584" s="11"/>
      <c r="C1584" s="11"/>
    </row>
    <row r="1585" spans="2:3" ht="11.25" x14ac:dyDescent="0.2">
      <c r="B1585" s="11"/>
      <c r="C1585" s="11"/>
    </row>
    <row r="1586" spans="2:3" ht="11.25" x14ac:dyDescent="0.2">
      <c r="B1586" s="11"/>
      <c r="C1586" s="11"/>
    </row>
    <row r="1587" spans="2:3" ht="11.25" x14ac:dyDescent="0.2">
      <c r="B1587" s="11"/>
      <c r="C1587" s="11"/>
    </row>
    <row r="1588" spans="2:3" ht="11.25" x14ac:dyDescent="0.2">
      <c r="B1588" s="11"/>
      <c r="C1588" s="11"/>
    </row>
    <row r="1589" spans="2:3" ht="11.25" x14ac:dyDescent="0.2">
      <c r="B1589" s="11"/>
      <c r="C1589" s="11"/>
    </row>
    <row r="1590" spans="2:3" ht="11.25" x14ac:dyDescent="0.2">
      <c r="B1590" s="11"/>
      <c r="C1590" s="11"/>
    </row>
    <row r="1591" spans="2:3" ht="11.25" x14ac:dyDescent="0.2">
      <c r="B1591" s="11"/>
      <c r="C1591" s="11"/>
    </row>
    <row r="1592" spans="2:3" ht="11.25" x14ac:dyDescent="0.2">
      <c r="B1592" s="11"/>
      <c r="C1592" s="11"/>
    </row>
    <row r="1593" spans="2:3" ht="11.25" x14ac:dyDescent="0.2">
      <c r="B1593" s="11"/>
      <c r="C1593" s="11"/>
    </row>
    <row r="1594" spans="2:3" ht="11.25" x14ac:dyDescent="0.2">
      <c r="B1594" s="11"/>
      <c r="C1594" s="11"/>
    </row>
    <row r="1595" spans="2:3" ht="11.25" x14ac:dyDescent="0.2">
      <c r="B1595" s="11"/>
      <c r="C1595" s="11"/>
    </row>
    <row r="1596" spans="2:3" ht="11.25" x14ac:dyDescent="0.2">
      <c r="B1596" s="11"/>
      <c r="C1596" s="11"/>
    </row>
    <row r="1597" spans="2:3" ht="11.25" x14ac:dyDescent="0.2">
      <c r="B1597" s="11"/>
      <c r="C1597" s="11"/>
    </row>
    <row r="1598" spans="2:3" ht="11.25" x14ac:dyDescent="0.2">
      <c r="B1598" s="11"/>
      <c r="C1598" s="11"/>
    </row>
    <row r="1599" spans="2:3" ht="11.25" x14ac:dyDescent="0.2">
      <c r="B1599" s="11"/>
      <c r="C1599" s="11"/>
    </row>
    <row r="1600" spans="2:3" ht="11.25" x14ac:dyDescent="0.2">
      <c r="B1600" s="11"/>
      <c r="C1600" s="11"/>
    </row>
    <row r="1601" spans="2:3" ht="11.25" x14ac:dyDescent="0.2">
      <c r="B1601" s="11"/>
      <c r="C1601" s="11"/>
    </row>
    <row r="1602" spans="2:3" ht="11.25" x14ac:dyDescent="0.2">
      <c r="B1602" s="11"/>
      <c r="C1602" s="11"/>
    </row>
    <row r="1603" spans="2:3" ht="11.25" x14ac:dyDescent="0.2">
      <c r="B1603" s="11"/>
      <c r="C1603" s="11"/>
    </row>
    <row r="1604" spans="2:3" ht="11.25" x14ac:dyDescent="0.2">
      <c r="B1604" s="11"/>
      <c r="C1604" s="11"/>
    </row>
    <row r="1605" spans="2:3" ht="11.25" x14ac:dyDescent="0.2">
      <c r="B1605" s="11"/>
      <c r="C1605" s="11"/>
    </row>
    <row r="1606" spans="2:3" ht="11.25" x14ac:dyDescent="0.2">
      <c r="B1606" s="11"/>
      <c r="C1606" s="11"/>
    </row>
    <row r="1607" spans="2:3" ht="11.25" x14ac:dyDescent="0.2">
      <c r="B1607" s="11"/>
      <c r="C1607" s="11"/>
    </row>
    <row r="1608" spans="2:3" ht="11.25" x14ac:dyDescent="0.2">
      <c r="B1608" s="11"/>
      <c r="C1608" s="11"/>
    </row>
    <row r="1609" spans="2:3" ht="11.25" x14ac:dyDescent="0.2">
      <c r="B1609" s="11"/>
      <c r="C1609" s="11"/>
    </row>
    <row r="1610" spans="2:3" ht="11.25" x14ac:dyDescent="0.2">
      <c r="B1610" s="11"/>
      <c r="C1610" s="11"/>
    </row>
    <row r="1611" spans="2:3" ht="11.25" x14ac:dyDescent="0.2">
      <c r="B1611" s="11"/>
      <c r="C1611" s="11"/>
    </row>
    <row r="1612" spans="2:3" ht="11.25" x14ac:dyDescent="0.2">
      <c r="B1612" s="11"/>
      <c r="C1612" s="11"/>
    </row>
    <row r="1613" spans="2:3" ht="11.25" x14ac:dyDescent="0.2">
      <c r="B1613" s="11"/>
      <c r="C1613" s="11"/>
    </row>
    <row r="1614" spans="2:3" ht="11.25" x14ac:dyDescent="0.2">
      <c r="B1614" s="11"/>
      <c r="C1614" s="11"/>
    </row>
    <row r="1615" spans="2:3" ht="11.25" x14ac:dyDescent="0.2">
      <c r="B1615" s="11"/>
      <c r="C1615" s="11"/>
    </row>
    <row r="1616" spans="2:3" ht="11.25" x14ac:dyDescent="0.2">
      <c r="B1616" s="11"/>
      <c r="C1616" s="11"/>
    </row>
    <row r="1617" spans="2:3" ht="11.25" x14ac:dyDescent="0.2">
      <c r="B1617" s="11"/>
      <c r="C1617" s="11"/>
    </row>
    <row r="1618" spans="2:3" ht="11.25" x14ac:dyDescent="0.2">
      <c r="B1618" s="11"/>
      <c r="C1618" s="11"/>
    </row>
    <row r="1619" spans="2:3" ht="11.25" x14ac:dyDescent="0.2">
      <c r="B1619" s="11"/>
      <c r="C1619" s="11"/>
    </row>
    <row r="1620" spans="2:3" ht="11.25" x14ac:dyDescent="0.2">
      <c r="B1620" s="11"/>
      <c r="C1620" s="11"/>
    </row>
    <row r="1621" spans="2:3" ht="11.25" x14ac:dyDescent="0.2">
      <c r="B1621" s="11"/>
      <c r="C1621" s="11"/>
    </row>
    <row r="1622" spans="2:3" ht="11.25" x14ac:dyDescent="0.2">
      <c r="B1622" s="11"/>
      <c r="C1622" s="11"/>
    </row>
    <row r="1623" spans="2:3" ht="11.25" x14ac:dyDescent="0.2">
      <c r="B1623" s="11"/>
      <c r="C1623" s="11"/>
    </row>
    <row r="1624" spans="2:3" ht="11.25" x14ac:dyDescent="0.2">
      <c r="B1624" s="11"/>
      <c r="C1624" s="11"/>
    </row>
    <row r="1625" spans="2:3" ht="11.25" x14ac:dyDescent="0.2">
      <c r="B1625" s="11"/>
      <c r="C1625" s="11"/>
    </row>
    <row r="1626" spans="2:3" ht="11.25" x14ac:dyDescent="0.2">
      <c r="B1626" s="11"/>
      <c r="C1626" s="11"/>
    </row>
    <row r="1627" spans="2:3" ht="11.25" x14ac:dyDescent="0.2">
      <c r="B1627" s="11"/>
      <c r="C1627" s="11"/>
    </row>
    <row r="1628" spans="2:3" ht="11.25" x14ac:dyDescent="0.2">
      <c r="B1628" s="11"/>
      <c r="C1628" s="11"/>
    </row>
    <row r="1629" spans="2:3" ht="11.25" x14ac:dyDescent="0.2">
      <c r="B1629" s="11"/>
      <c r="C1629" s="11"/>
    </row>
    <row r="1630" spans="2:3" ht="11.25" x14ac:dyDescent="0.2">
      <c r="B1630" s="11"/>
      <c r="C1630" s="11"/>
    </row>
    <row r="1631" spans="2:3" ht="11.25" x14ac:dyDescent="0.2">
      <c r="B1631" s="11"/>
      <c r="C1631" s="11"/>
    </row>
    <row r="1632" spans="2:3" ht="11.25" x14ac:dyDescent="0.2">
      <c r="B1632" s="11"/>
      <c r="C1632" s="11"/>
    </row>
    <row r="1633" spans="2:3" ht="11.25" x14ac:dyDescent="0.2">
      <c r="B1633" s="11"/>
      <c r="C1633" s="11"/>
    </row>
    <row r="1634" spans="2:3" ht="11.25" x14ac:dyDescent="0.2">
      <c r="B1634" s="11"/>
      <c r="C1634" s="11"/>
    </row>
    <row r="1635" spans="2:3" ht="11.25" x14ac:dyDescent="0.2">
      <c r="B1635" s="11"/>
      <c r="C1635" s="11"/>
    </row>
    <row r="1636" spans="2:3" ht="11.25" x14ac:dyDescent="0.2">
      <c r="B1636" s="11"/>
      <c r="C1636" s="11"/>
    </row>
    <row r="1637" spans="2:3" ht="11.25" x14ac:dyDescent="0.2">
      <c r="B1637" s="11"/>
      <c r="C1637" s="11"/>
    </row>
    <row r="1638" spans="2:3" ht="11.25" x14ac:dyDescent="0.2">
      <c r="B1638" s="11"/>
      <c r="C1638" s="11"/>
    </row>
    <row r="1639" spans="2:3" ht="11.25" x14ac:dyDescent="0.2">
      <c r="B1639" s="11"/>
      <c r="C1639" s="11"/>
    </row>
    <row r="1640" spans="2:3" ht="11.25" x14ac:dyDescent="0.2">
      <c r="B1640" s="11"/>
      <c r="C1640" s="11"/>
    </row>
    <row r="1641" spans="2:3" ht="11.25" x14ac:dyDescent="0.2">
      <c r="B1641" s="11"/>
      <c r="C1641" s="11"/>
    </row>
    <row r="1642" spans="2:3" ht="11.25" x14ac:dyDescent="0.2">
      <c r="B1642" s="11"/>
      <c r="C1642" s="11"/>
    </row>
    <row r="1643" spans="2:3" ht="11.25" x14ac:dyDescent="0.2">
      <c r="B1643" s="11"/>
      <c r="C1643" s="11"/>
    </row>
    <row r="1644" spans="2:3" ht="11.25" x14ac:dyDescent="0.2">
      <c r="B1644" s="11"/>
      <c r="C1644" s="11"/>
    </row>
    <row r="1645" spans="2:3" ht="11.25" x14ac:dyDescent="0.2">
      <c r="B1645" s="11"/>
      <c r="C1645" s="11"/>
    </row>
    <row r="1646" spans="2:3" ht="11.25" x14ac:dyDescent="0.2">
      <c r="B1646" s="11"/>
      <c r="C1646" s="11"/>
    </row>
    <row r="1647" spans="2:3" ht="11.25" x14ac:dyDescent="0.2">
      <c r="B1647" s="11"/>
      <c r="C1647" s="11"/>
    </row>
    <row r="1648" spans="2:3" ht="11.25" x14ac:dyDescent="0.2">
      <c r="B1648" s="11"/>
      <c r="C1648" s="11"/>
    </row>
    <row r="1649" spans="2:3" ht="11.25" x14ac:dyDescent="0.2">
      <c r="B1649" s="11"/>
      <c r="C1649" s="11"/>
    </row>
    <row r="1650" spans="2:3" ht="11.25" x14ac:dyDescent="0.2">
      <c r="B1650" s="11"/>
      <c r="C1650" s="11"/>
    </row>
    <row r="1651" spans="2:3" ht="11.25" x14ac:dyDescent="0.2">
      <c r="B1651" s="11"/>
      <c r="C1651" s="11"/>
    </row>
    <row r="1652" spans="2:3" ht="11.25" x14ac:dyDescent="0.2">
      <c r="B1652" s="11"/>
      <c r="C1652" s="11"/>
    </row>
    <row r="1653" spans="2:3" ht="11.25" x14ac:dyDescent="0.2">
      <c r="B1653" s="11"/>
      <c r="C1653" s="11"/>
    </row>
    <row r="1654" spans="2:3" ht="11.25" x14ac:dyDescent="0.2">
      <c r="B1654" s="11"/>
      <c r="C1654" s="11"/>
    </row>
    <row r="1655" spans="2:3" ht="11.25" x14ac:dyDescent="0.2">
      <c r="B1655" s="11"/>
      <c r="C1655" s="11"/>
    </row>
    <row r="1656" spans="2:3" ht="11.25" x14ac:dyDescent="0.2">
      <c r="B1656" s="11"/>
      <c r="C1656" s="11"/>
    </row>
    <row r="1657" spans="2:3" ht="11.25" x14ac:dyDescent="0.2">
      <c r="B1657" s="11"/>
      <c r="C1657" s="11"/>
    </row>
    <row r="1658" spans="2:3" ht="11.25" x14ac:dyDescent="0.2">
      <c r="B1658" s="11"/>
      <c r="C1658" s="11"/>
    </row>
    <row r="1659" spans="2:3" ht="11.25" x14ac:dyDescent="0.2">
      <c r="B1659" s="11"/>
      <c r="C1659" s="11"/>
    </row>
    <row r="1660" spans="2:3" ht="11.25" x14ac:dyDescent="0.2">
      <c r="B1660" s="11"/>
      <c r="C1660" s="11"/>
    </row>
    <row r="1661" spans="2:3" ht="11.25" x14ac:dyDescent="0.2">
      <c r="B1661" s="11"/>
      <c r="C1661" s="11"/>
    </row>
    <row r="1662" spans="2:3" ht="11.25" x14ac:dyDescent="0.2">
      <c r="B1662" s="11"/>
      <c r="C1662" s="11"/>
    </row>
    <row r="1663" spans="2:3" ht="11.25" x14ac:dyDescent="0.2">
      <c r="B1663" s="11"/>
      <c r="C1663" s="11"/>
    </row>
    <row r="1664" spans="2:3" ht="11.25" x14ac:dyDescent="0.2">
      <c r="B1664" s="11"/>
      <c r="C1664" s="11"/>
    </row>
    <row r="1665" spans="2:3" ht="11.25" x14ac:dyDescent="0.2">
      <c r="B1665" s="11"/>
      <c r="C1665" s="11"/>
    </row>
    <row r="1666" spans="2:3" ht="11.25" x14ac:dyDescent="0.2">
      <c r="B1666" s="11"/>
      <c r="C1666" s="11"/>
    </row>
    <row r="1667" spans="2:3" ht="11.25" x14ac:dyDescent="0.2">
      <c r="B1667" s="11"/>
      <c r="C1667" s="11"/>
    </row>
    <row r="1668" spans="2:3" ht="11.25" x14ac:dyDescent="0.2">
      <c r="B1668" s="11"/>
      <c r="C1668" s="11"/>
    </row>
    <row r="1669" spans="2:3" ht="11.25" x14ac:dyDescent="0.2">
      <c r="B1669" s="11"/>
      <c r="C1669" s="11"/>
    </row>
    <row r="1670" spans="2:3" ht="11.25" x14ac:dyDescent="0.2">
      <c r="B1670" s="11"/>
      <c r="C1670" s="11"/>
    </row>
    <row r="1671" spans="2:3" ht="11.25" x14ac:dyDescent="0.2">
      <c r="B1671" s="11"/>
      <c r="C1671" s="11"/>
    </row>
    <row r="1672" spans="2:3" ht="11.25" x14ac:dyDescent="0.2">
      <c r="B1672" s="11"/>
      <c r="C1672" s="11"/>
    </row>
    <row r="1673" spans="2:3" ht="11.25" x14ac:dyDescent="0.2">
      <c r="B1673" s="11"/>
      <c r="C1673" s="11"/>
    </row>
    <row r="1674" spans="2:3" ht="11.25" x14ac:dyDescent="0.2">
      <c r="B1674" s="11"/>
      <c r="C1674" s="11"/>
    </row>
    <row r="1675" spans="2:3" ht="11.25" x14ac:dyDescent="0.2">
      <c r="B1675" s="11"/>
      <c r="C1675" s="11"/>
    </row>
    <row r="1676" spans="2:3" ht="11.25" x14ac:dyDescent="0.2">
      <c r="B1676" s="11"/>
      <c r="C1676" s="11"/>
    </row>
    <row r="1677" spans="2:3" ht="11.25" x14ac:dyDescent="0.2">
      <c r="B1677" s="11"/>
      <c r="C1677" s="11"/>
    </row>
    <row r="1678" spans="2:3" ht="11.25" x14ac:dyDescent="0.2">
      <c r="B1678" s="11"/>
      <c r="C1678" s="11"/>
    </row>
    <row r="1679" spans="2:3" ht="11.25" x14ac:dyDescent="0.2">
      <c r="B1679" s="11"/>
      <c r="C1679" s="11"/>
    </row>
    <row r="1680" spans="2:3" ht="11.25" x14ac:dyDescent="0.2">
      <c r="B1680" s="11"/>
      <c r="C1680" s="11"/>
    </row>
    <row r="1681" spans="2:3" ht="11.25" x14ac:dyDescent="0.2">
      <c r="B1681" s="11"/>
      <c r="C1681" s="11"/>
    </row>
    <row r="1682" spans="2:3" ht="11.25" x14ac:dyDescent="0.2">
      <c r="B1682" s="11"/>
      <c r="C1682" s="11"/>
    </row>
    <row r="1683" spans="2:3" ht="11.25" x14ac:dyDescent="0.2">
      <c r="B1683" s="11"/>
      <c r="C1683" s="11"/>
    </row>
    <row r="1684" spans="2:3" ht="11.25" x14ac:dyDescent="0.2">
      <c r="B1684" s="11"/>
      <c r="C1684" s="11"/>
    </row>
    <row r="1685" spans="2:3" ht="11.25" x14ac:dyDescent="0.2">
      <c r="B1685" s="11"/>
      <c r="C1685" s="11"/>
    </row>
    <row r="1686" spans="2:3" ht="11.25" x14ac:dyDescent="0.2">
      <c r="B1686" s="11"/>
      <c r="C1686" s="11"/>
    </row>
    <row r="1687" spans="2:3" ht="11.25" x14ac:dyDescent="0.2">
      <c r="B1687" s="11"/>
      <c r="C1687" s="11"/>
    </row>
    <row r="1688" spans="2:3" ht="11.25" x14ac:dyDescent="0.2">
      <c r="B1688" s="11"/>
      <c r="C1688" s="11"/>
    </row>
    <row r="1689" spans="2:3" ht="11.25" x14ac:dyDescent="0.2">
      <c r="B1689" s="11"/>
      <c r="C1689" s="11"/>
    </row>
    <row r="1690" spans="2:3" ht="11.25" x14ac:dyDescent="0.2">
      <c r="B1690" s="11"/>
      <c r="C1690" s="11"/>
    </row>
    <row r="1691" spans="2:3" ht="11.25" x14ac:dyDescent="0.2">
      <c r="B1691" s="11"/>
      <c r="C1691" s="11"/>
    </row>
    <row r="1692" spans="2:3" ht="11.25" x14ac:dyDescent="0.2">
      <c r="B1692" s="11"/>
      <c r="C1692" s="11"/>
    </row>
    <row r="1693" spans="2:3" ht="11.25" x14ac:dyDescent="0.2">
      <c r="B1693" s="11"/>
      <c r="C1693" s="11"/>
    </row>
    <row r="1694" spans="2:3" ht="11.25" x14ac:dyDescent="0.2">
      <c r="B1694" s="11"/>
      <c r="C1694" s="11"/>
    </row>
    <row r="1695" spans="2:3" ht="11.25" x14ac:dyDescent="0.2">
      <c r="B1695" s="11"/>
      <c r="C1695" s="11"/>
    </row>
    <row r="1696" spans="2:3" ht="11.25" x14ac:dyDescent="0.2">
      <c r="B1696" s="11"/>
      <c r="C1696" s="11"/>
    </row>
    <row r="1697" spans="2:3" ht="11.25" x14ac:dyDescent="0.2">
      <c r="B1697" s="11"/>
      <c r="C1697" s="11"/>
    </row>
    <row r="1698" spans="2:3" ht="11.25" x14ac:dyDescent="0.2">
      <c r="B1698" s="11"/>
      <c r="C1698" s="11"/>
    </row>
    <row r="1699" spans="2:3" ht="11.25" x14ac:dyDescent="0.2">
      <c r="B1699" s="11"/>
      <c r="C1699" s="11"/>
    </row>
    <row r="1700" spans="2:3" ht="11.25" x14ac:dyDescent="0.2">
      <c r="B1700" s="11"/>
      <c r="C1700" s="11"/>
    </row>
    <row r="1701" spans="2:3" ht="11.25" x14ac:dyDescent="0.2">
      <c r="B1701" s="11"/>
      <c r="C1701" s="11"/>
    </row>
    <row r="1702" spans="2:3" ht="11.25" x14ac:dyDescent="0.2">
      <c r="B1702" s="11"/>
      <c r="C1702" s="11"/>
    </row>
    <row r="1703" spans="2:3" ht="11.25" x14ac:dyDescent="0.2">
      <c r="B1703" s="11"/>
      <c r="C1703" s="11"/>
    </row>
    <row r="1704" spans="2:3" ht="11.25" x14ac:dyDescent="0.2">
      <c r="B1704" s="11"/>
      <c r="C1704" s="11"/>
    </row>
    <row r="1705" spans="2:3" ht="11.25" x14ac:dyDescent="0.2">
      <c r="B1705" s="11"/>
      <c r="C1705" s="11"/>
    </row>
    <row r="1706" spans="2:3" ht="11.25" x14ac:dyDescent="0.2">
      <c r="B1706" s="11"/>
      <c r="C1706" s="11"/>
    </row>
    <row r="1707" spans="2:3" ht="11.25" x14ac:dyDescent="0.2">
      <c r="B1707" s="11"/>
      <c r="C1707" s="11"/>
    </row>
    <row r="1708" spans="2:3" ht="11.25" x14ac:dyDescent="0.2">
      <c r="B1708" s="11"/>
      <c r="C1708" s="11"/>
    </row>
    <row r="1709" spans="2:3" ht="11.25" x14ac:dyDescent="0.2">
      <c r="B1709" s="11"/>
      <c r="C1709" s="11"/>
    </row>
    <row r="1710" spans="2:3" ht="11.25" x14ac:dyDescent="0.2">
      <c r="B1710" s="11"/>
      <c r="C1710" s="11"/>
    </row>
    <row r="1711" spans="2:3" ht="11.25" x14ac:dyDescent="0.2">
      <c r="B1711" s="11"/>
      <c r="C1711" s="11"/>
    </row>
    <row r="1712" spans="2:3" ht="11.25" x14ac:dyDescent="0.2">
      <c r="B1712" s="11"/>
      <c r="C1712" s="11"/>
    </row>
    <row r="1713" spans="2:3" ht="11.25" x14ac:dyDescent="0.2">
      <c r="B1713" s="11"/>
      <c r="C1713" s="11"/>
    </row>
    <row r="1714" spans="2:3" ht="11.25" x14ac:dyDescent="0.2">
      <c r="B1714" s="11"/>
      <c r="C1714" s="11"/>
    </row>
    <row r="1715" spans="2:3" ht="11.25" x14ac:dyDescent="0.2">
      <c r="B1715" s="11"/>
      <c r="C1715" s="11"/>
    </row>
    <row r="1716" spans="2:3" ht="11.25" x14ac:dyDescent="0.2">
      <c r="B1716" s="11"/>
      <c r="C1716" s="11"/>
    </row>
    <row r="1717" spans="2:3" ht="11.25" x14ac:dyDescent="0.2">
      <c r="B1717" s="11"/>
      <c r="C1717" s="11"/>
    </row>
    <row r="1718" spans="2:3" ht="11.25" x14ac:dyDescent="0.2">
      <c r="B1718" s="11"/>
      <c r="C1718" s="11"/>
    </row>
    <row r="1719" spans="2:3" ht="11.25" x14ac:dyDescent="0.2">
      <c r="B1719" s="11"/>
      <c r="C1719" s="11"/>
    </row>
    <row r="1720" spans="2:3" ht="11.25" x14ac:dyDescent="0.2">
      <c r="B1720" s="11"/>
      <c r="C1720" s="11"/>
    </row>
    <row r="1721" spans="2:3" ht="11.25" x14ac:dyDescent="0.2">
      <c r="B1721" s="11"/>
      <c r="C1721" s="11"/>
    </row>
    <row r="1722" spans="2:3" ht="11.25" x14ac:dyDescent="0.2">
      <c r="B1722" s="11"/>
      <c r="C1722" s="11"/>
    </row>
    <row r="1723" spans="2:3" ht="11.25" x14ac:dyDescent="0.2">
      <c r="B1723" s="11"/>
      <c r="C1723" s="11"/>
    </row>
    <row r="1724" spans="2:3" ht="11.25" x14ac:dyDescent="0.2">
      <c r="B1724" s="11"/>
      <c r="C1724" s="11"/>
    </row>
    <row r="1725" spans="2:3" ht="11.25" x14ac:dyDescent="0.2">
      <c r="B1725" s="11"/>
      <c r="C1725" s="11"/>
    </row>
    <row r="1726" spans="2:3" ht="11.25" x14ac:dyDescent="0.2">
      <c r="B1726" s="11"/>
      <c r="C1726" s="11"/>
    </row>
    <row r="1727" spans="2:3" ht="11.25" x14ac:dyDescent="0.2">
      <c r="B1727" s="11"/>
      <c r="C1727" s="11"/>
    </row>
    <row r="1728" spans="2:3" ht="11.25" x14ac:dyDescent="0.2">
      <c r="B1728" s="11"/>
      <c r="C1728" s="11"/>
    </row>
    <row r="1729" spans="2:3" ht="11.25" x14ac:dyDescent="0.2">
      <c r="B1729" s="11"/>
      <c r="C1729" s="11"/>
    </row>
    <row r="1730" spans="2:3" ht="11.25" x14ac:dyDescent="0.2">
      <c r="B1730" s="11"/>
      <c r="C1730" s="11"/>
    </row>
    <row r="1731" spans="2:3" ht="11.25" x14ac:dyDescent="0.2">
      <c r="B1731" s="11"/>
      <c r="C1731" s="11"/>
    </row>
    <row r="1732" spans="2:3" ht="11.25" x14ac:dyDescent="0.2">
      <c r="B1732" s="11"/>
      <c r="C1732" s="11"/>
    </row>
    <row r="1733" spans="2:3" ht="11.25" x14ac:dyDescent="0.2">
      <c r="B1733" s="11"/>
      <c r="C1733" s="11"/>
    </row>
    <row r="1734" spans="2:3" ht="11.25" x14ac:dyDescent="0.2">
      <c r="B1734" s="11"/>
      <c r="C1734" s="11"/>
    </row>
    <row r="1735" spans="2:3" ht="11.25" x14ac:dyDescent="0.2">
      <c r="B1735" s="11"/>
      <c r="C1735" s="11"/>
    </row>
    <row r="1736" spans="2:3" ht="11.25" x14ac:dyDescent="0.2">
      <c r="B1736" s="11"/>
      <c r="C1736" s="11"/>
    </row>
    <row r="1737" spans="2:3" ht="11.25" x14ac:dyDescent="0.2">
      <c r="B1737" s="11"/>
      <c r="C1737" s="11"/>
    </row>
    <row r="1738" spans="2:3" ht="11.25" x14ac:dyDescent="0.2">
      <c r="B1738" s="11"/>
      <c r="C1738" s="11"/>
    </row>
    <row r="1739" spans="2:3" ht="11.25" x14ac:dyDescent="0.2">
      <c r="B1739" s="11"/>
      <c r="C1739" s="11"/>
    </row>
    <row r="1740" spans="2:3" ht="11.25" x14ac:dyDescent="0.2">
      <c r="B1740" s="11"/>
      <c r="C1740" s="11"/>
    </row>
    <row r="1741" spans="2:3" ht="11.25" x14ac:dyDescent="0.2">
      <c r="B1741" s="11"/>
      <c r="C1741" s="11"/>
    </row>
    <row r="1742" spans="2:3" ht="11.25" x14ac:dyDescent="0.2">
      <c r="B1742" s="11"/>
      <c r="C1742" s="11"/>
    </row>
    <row r="1743" spans="2:3" ht="11.25" x14ac:dyDescent="0.2">
      <c r="B1743" s="11"/>
      <c r="C1743" s="11"/>
    </row>
    <row r="1744" spans="2:3" ht="11.25" x14ac:dyDescent="0.2">
      <c r="B1744" s="11"/>
      <c r="C1744" s="11"/>
    </row>
    <row r="1745" spans="2:3" ht="11.25" x14ac:dyDescent="0.2">
      <c r="B1745" s="11"/>
      <c r="C1745" s="11"/>
    </row>
    <row r="1746" spans="2:3" ht="11.25" x14ac:dyDescent="0.2">
      <c r="B1746" s="11"/>
      <c r="C1746" s="11"/>
    </row>
    <row r="1747" spans="2:3" ht="11.25" x14ac:dyDescent="0.2">
      <c r="B1747" s="11"/>
      <c r="C1747" s="11"/>
    </row>
    <row r="1748" spans="2:3" ht="11.25" x14ac:dyDescent="0.2">
      <c r="B1748" s="11"/>
      <c r="C1748" s="11"/>
    </row>
    <row r="1749" spans="2:3" ht="11.25" x14ac:dyDescent="0.2">
      <c r="B1749" s="11"/>
      <c r="C1749" s="11"/>
    </row>
    <row r="1750" spans="2:3" ht="11.25" x14ac:dyDescent="0.2">
      <c r="B1750" s="11"/>
      <c r="C1750" s="11"/>
    </row>
    <row r="1751" spans="2:3" ht="11.25" x14ac:dyDescent="0.2">
      <c r="B1751" s="11"/>
      <c r="C1751" s="11"/>
    </row>
    <row r="1752" spans="2:3" ht="11.25" x14ac:dyDescent="0.2">
      <c r="B1752" s="11"/>
      <c r="C1752" s="11"/>
    </row>
    <row r="1753" spans="2:3" ht="11.25" x14ac:dyDescent="0.2">
      <c r="B1753" s="11"/>
      <c r="C1753" s="11"/>
    </row>
    <row r="1754" spans="2:3" ht="11.25" x14ac:dyDescent="0.2">
      <c r="B1754" s="11"/>
      <c r="C1754" s="11"/>
    </row>
    <row r="1755" spans="2:3" ht="11.25" x14ac:dyDescent="0.2">
      <c r="B1755" s="11"/>
      <c r="C1755" s="11"/>
    </row>
    <row r="1756" spans="2:3" ht="11.25" x14ac:dyDescent="0.2">
      <c r="B1756" s="11"/>
      <c r="C1756" s="11"/>
    </row>
    <row r="1757" spans="2:3" ht="11.25" x14ac:dyDescent="0.2">
      <c r="B1757" s="11"/>
      <c r="C1757" s="11"/>
    </row>
    <row r="1758" spans="2:3" ht="11.25" x14ac:dyDescent="0.2">
      <c r="B1758" s="11"/>
      <c r="C1758" s="11"/>
    </row>
    <row r="1759" spans="2:3" ht="11.25" x14ac:dyDescent="0.2">
      <c r="B1759" s="11"/>
      <c r="C1759" s="11"/>
    </row>
    <row r="1760" spans="2:3" ht="11.25" x14ac:dyDescent="0.2">
      <c r="B1760" s="11"/>
      <c r="C1760" s="11"/>
    </row>
    <row r="1761" spans="2:3" ht="11.25" x14ac:dyDescent="0.2">
      <c r="B1761" s="11"/>
      <c r="C1761" s="11"/>
    </row>
    <row r="1762" spans="2:3" ht="11.25" x14ac:dyDescent="0.2">
      <c r="B1762" s="11"/>
      <c r="C1762" s="11"/>
    </row>
    <row r="1763" spans="2:3" ht="11.25" x14ac:dyDescent="0.2">
      <c r="B1763" s="11"/>
      <c r="C1763" s="11"/>
    </row>
    <row r="1764" spans="2:3" ht="11.25" x14ac:dyDescent="0.2">
      <c r="B1764" s="11"/>
      <c r="C1764" s="11"/>
    </row>
    <row r="1765" spans="2:3" ht="11.25" x14ac:dyDescent="0.2">
      <c r="B1765" s="11"/>
      <c r="C1765" s="11"/>
    </row>
    <row r="1766" spans="2:3" ht="11.25" x14ac:dyDescent="0.2">
      <c r="B1766" s="11"/>
      <c r="C1766" s="11"/>
    </row>
    <row r="1767" spans="2:3" ht="11.25" x14ac:dyDescent="0.2">
      <c r="B1767" s="11"/>
      <c r="C1767" s="11"/>
    </row>
    <row r="1768" spans="2:3" ht="11.25" x14ac:dyDescent="0.2">
      <c r="B1768" s="11"/>
      <c r="C1768" s="11"/>
    </row>
    <row r="1769" spans="2:3" ht="11.25" x14ac:dyDescent="0.2">
      <c r="B1769" s="11"/>
      <c r="C1769" s="11"/>
    </row>
    <row r="1770" spans="2:3" ht="11.25" x14ac:dyDescent="0.2">
      <c r="B1770" s="11"/>
      <c r="C1770" s="11"/>
    </row>
    <row r="1771" spans="2:3" ht="11.25" x14ac:dyDescent="0.2">
      <c r="B1771" s="11"/>
      <c r="C1771" s="11"/>
    </row>
    <row r="1772" spans="2:3" ht="11.25" x14ac:dyDescent="0.2">
      <c r="B1772" s="11"/>
      <c r="C1772" s="11"/>
    </row>
    <row r="1773" spans="2:3" ht="11.25" x14ac:dyDescent="0.2">
      <c r="B1773" s="11"/>
      <c r="C1773" s="11"/>
    </row>
    <row r="1774" spans="2:3" ht="11.25" x14ac:dyDescent="0.2">
      <c r="B1774" s="11"/>
      <c r="C1774" s="11"/>
    </row>
    <row r="1775" spans="2:3" ht="11.25" x14ac:dyDescent="0.2">
      <c r="B1775" s="11"/>
      <c r="C1775" s="11"/>
    </row>
    <row r="1776" spans="2:3" ht="11.25" x14ac:dyDescent="0.2">
      <c r="B1776" s="11"/>
      <c r="C1776" s="11"/>
    </row>
    <row r="1777" spans="2:3" ht="11.25" x14ac:dyDescent="0.2">
      <c r="B1777" s="11"/>
      <c r="C1777" s="11"/>
    </row>
    <row r="1778" spans="2:3" ht="11.25" x14ac:dyDescent="0.2">
      <c r="B1778" s="11"/>
      <c r="C1778" s="11"/>
    </row>
    <row r="1779" spans="2:3" ht="11.25" x14ac:dyDescent="0.2">
      <c r="B1779" s="11"/>
      <c r="C1779" s="11"/>
    </row>
    <row r="1780" spans="2:3" ht="11.25" x14ac:dyDescent="0.2">
      <c r="B1780" s="11"/>
      <c r="C1780" s="11"/>
    </row>
    <row r="1781" spans="2:3" ht="11.25" x14ac:dyDescent="0.2">
      <c r="B1781" s="11"/>
      <c r="C1781" s="11"/>
    </row>
    <row r="1782" spans="2:3" ht="11.25" x14ac:dyDescent="0.2">
      <c r="B1782" s="11"/>
      <c r="C1782" s="11"/>
    </row>
    <row r="1783" spans="2:3" ht="11.25" x14ac:dyDescent="0.2">
      <c r="B1783" s="11"/>
      <c r="C1783" s="11"/>
    </row>
    <row r="1784" spans="2:3" ht="11.25" x14ac:dyDescent="0.2">
      <c r="B1784" s="11"/>
      <c r="C1784" s="11"/>
    </row>
    <row r="1785" spans="2:3" ht="11.25" x14ac:dyDescent="0.2">
      <c r="B1785" s="11"/>
      <c r="C1785" s="11"/>
    </row>
    <row r="1786" spans="2:3" ht="11.25" x14ac:dyDescent="0.2">
      <c r="B1786" s="11"/>
      <c r="C1786" s="11"/>
    </row>
    <row r="1787" spans="2:3" ht="11.25" x14ac:dyDescent="0.2">
      <c r="B1787" s="11"/>
      <c r="C1787" s="11"/>
    </row>
    <row r="1788" spans="2:3" ht="11.25" x14ac:dyDescent="0.2">
      <c r="B1788" s="11"/>
      <c r="C1788" s="11"/>
    </row>
    <row r="1789" spans="2:3" ht="11.25" x14ac:dyDescent="0.2">
      <c r="B1789" s="11"/>
      <c r="C1789" s="11"/>
    </row>
    <row r="1790" spans="2:3" ht="11.25" x14ac:dyDescent="0.2">
      <c r="B1790" s="11"/>
      <c r="C1790" s="11"/>
    </row>
    <row r="1791" spans="2:3" ht="11.25" x14ac:dyDescent="0.2">
      <c r="B1791" s="11"/>
      <c r="C1791" s="11"/>
    </row>
    <row r="1792" spans="2:3" ht="11.25" x14ac:dyDescent="0.2">
      <c r="B1792" s="11"/>
      <c r="C1792" s="11"/>
    </row>
    <row r="1793" spans="2:3" ht="11.25" x14ac:dyDescent="0.2">
      <c r="B1793" s="11"/>
      <c r="C1793" s="11"/>
    </row>
    <row r="1794" spans="2:3" ht="11.25" x14ac:dyDescent="0.2">
      <c r="B1794" s="11"/>
      <c r="C1794" s="11"/>
    </row>
    <row r="1795" spans="2:3" ht="11.25" x14ac:dyDescent="0.2">
      <c r="B1795" s="11"/>
      <c r="C1795" s="11"/>
    </row>
    <row r="1796" spans="2:3" ht="11.25" x14ac:dyDescent="0.2">
      <c r="B1796" s="11"/>
      <c r="C1796" s="11"/>
    </row>
    <row r="1797" spans="2:3" ht="11.25" x14ac:dyDescent="0.2">
      <c r="B1797" s="11"/>
      <c r="C1797" s="11"/>
    </row>
    <row r="1798" spans="2:3" ht="11.25" x14ac:dyDescent="0.2">
      <c r="B1798" s="11"/>
      <c r="C1798" s="11"/>
    </row>
    <row r="1799" spans="2:3" ht="11.25" x14ac:dyDescent="0.2">
      <c r="B1799" s="11"/>
      <c r="C1799" s="11"/>
    </row>
    <row r="1800" spans="2:3" ht="11.25" x14ac:dyDescent="0.2">
      <c r="B1800" s="11"/>
      <c r="C1800" s="11"/>
    </row>
    <row r="1801" spans="2:3" ht="11.25" x14ac:dyDescent="0.2">
      <c r="B1801" s="11"/>
      <c r="C1801" s="11"/>
    </row>
    <row r="1802" spans="2:3" ht="11.25" x14ac:dyDescent="0.2">
      <c r="B1802" s="11"/>
      <c r="C1802" s="11"/>
    </row>
    <row r="1803" spans="2:3" ht="11.25" x14ac:dyDescent="0.2">
      <c r="B1803" s="11"/>
      <c r="C1803" s="11"/>
    </row>
    <row r="1804" spans="2:3" ht="11.25" x14ac:dyDescent="0.2">
      <c r="B1804" s="11"/>
      <c r="C1804" s="11"/>
    </row>
    <row r="1805" spans="2:3" ht="11.25" x14ac:dyDescent="0.2">
      <c r="B1805" s="11"/>
      <c r="C1805" s="11"/>
    </row>
    <row r="1806" spans="2:3" ht="11.25" x14ac:dyDescent="0.2">
      <c r="B1806" s="11"/>
      <c r="C1806" s="11"/>
    </row>
    <row r="1807" spans="2:3" ht="11.25" x14ac:dyDescent="0.2">
      <c r="B1807" s="11"/>
      <c r="C1807" s="11"/>
    </row>
    <row r="1808" spans="2:3" ht="11.25" x14ac:dyDescent="0.2">
      <c r="B1808" s="11"/>
      <c r="C1808" s="11"/>
    </row>
    <row r="1809" spans="2:3" ht="11.25" x14ac:dyDescent="0.2">
      <c r="B1809" s="11"/>
      <c r="C1809" s="11"/>
    </row>
    <row r="1810" spans="2:3" ht="11.25" x14ac:dyDescent="0.2">
      <c r="B1810" s="11"/>
      <c r="C1810" s="11"/>
    </row>
    <row r="1811" spans="2:3" ht="11.25" x14ac:dyDescent="0.2">
      <c r="B1811" s="11"/>
      <c r="C1811" s="11"/>
    </row>
    <row r="1812" spans="2:3" ht="11.25" x14ac:dyDescent="0.2">
      <c r="B1812" s="11"/>
      <c r="C1812" s="11"/>
    </row>
    <row r="1813" spans="2:3" ht="11.25" x14ac:dyDescent="0.2">
      <c r="B1813" s="11"/>
      <c r="C1813" s="11"/>
    </row>
    <row r="1814" spans="2:3" ht="11.25" x14ac:dyDescent="0.2">
      <c r="B1814" s="11"/>
      <c r="C1814" s="11"/>
    </row>
    <row r="1815" spans="2:3" ht="11.25" x14ac:dyDescent="0.2">
      <c r="B1815" s="11"/>
      <c r="C1815" s="11"/>
    </row>
    <row r="1816" spans="2:3" ht="11.25" x14ac:dyDescent="0.2">
      <c r="B1816" s="11"/>
      <c r="C1816" s="11"/>
    </row>
    <row r="1817" spans="2:3" ht="11.25" x14ac:dyDescent="0.2">
      <c r="B1817" s="11"/>
      <c r="C1817" s="11"/>
    </row>
    <row r="1818" spans="2:3" ht="11.25" x14ac:dyDescent="0.2">
      <c r="B1818" s="11"/>
      <c r="C1818" s="11"/>
    </row>
    <row r="1819" spans="2:3" ht="11.25" x14ac:dyDescent="0.2">
      <c r="B1819" s="11"/>
      <c r="C1819" s="11"/>
    </row>
    <row r="1820" spans="2:3" ht="11.25" x14ac:dyDescent="0.2">
      <c r="B1820" s="11"/>
      <c r="C1820" s="11"/>
    </row>
    <row r="1821" spans="2:3" ht="11.25" x14ac:dyDescent="0.2">
      <c r="B1821" s="11"/>
      <c r="C1821" s="11"/>
    </row>
    <row r="1822" spans="2:3" ht="11.25" x14ac:dyDescent="0.2">
      <c r="B1822" s="11"/>
      <c r="C1822" s="11"/>
    </row>
    <row r="1823" spans="2:3" ht="11.25" x14ac:dyDescent="0.2">
      <c r="B1823" s="11"/>
      <c r="C1823" s="11"/>
    </row>
    <row r="1824" spans="2:3" ht="11.25" x14ac:dyDescent="0.2">
      <c r="B1824" s="11"/>
      <c r="C1824" s="11"/>
    </row>
    <row r="1825" spans="2:3" ht="11.25" x14ac:dyDescent="0.2">
      <c r="B1825" s="11"/>
      <c r="C1825" s="11"/>
    </row>
    <row r="1826" spans="2:3" ht="11.25" x14ac:dyDescent="0.2">
      <c r="B1826" s="11"/>
      <c r="C1826" s="11"/>
    </row>
    <row r="1827" spans="2:3" ht="11.25" x14ac:dyDescent="0.2">
      <c r="B1827" s="11"/>
      <c r="C1827" s="11"/>
    </row>
    <row r="1828" spans="2:3" ht="11.25" x14ac:dyDescent="0.2">
      <c r="B1828" s="11"/>
      <c r="C1828" s="11"/>
    </row>
    <row r="1829" spans="2:3" ht="11.25" x14ac:dyDescent="0.2">
      <c r="B1829" s="11"/>
      <c r="C1829" s="11"/>
    </row>
    <row r="1830" spans="2:3" ht="11.25" x14ac:dyDescent="0.2">
      <c r="B1830" s="11"/>
      <c r="C1830" s="11"/>
    </row>
    <row r="1831" spans="2:3" ht="11.25" x14ac:dyDescent="0.2">
      <c r="B1831" s="11"/>
      <c r="C1831" s="11"/>
    </row>
    <row r="1832" spans="2:3" ht="11.25" x14ac:dyDescent="0.2">
      <c r="B1832" s="11"/>
      <c r="C1832" s="11"/>
    </row>
    <row r="1833" spans="2:3" ht="11.25" x14ac:dyDescent="0.2">
      <c r="B1833" s="11"/>
      <c r="C1833" s="11"/>
    </row>
    <row r="1834" spans="2:3" ht="11.25" x14ac:dyDescent="0.2">
      <c r="B1834" s="11"/>
      <c r="C1834" s="11"/>
    </row>
    <row r="1835" spans="2:3" ht="11.25" x14ac:dyDescent="0.2">
      <c r="B1835" s="11"/>
      <c r="C1835" s="11"/>
    </row>
    <row r="1836" spans="2:3" ht="11.25" x14ac:dyDescent="0.2">
      <c r="B1836" s="11"/>
      <c r="C1836" s="11"/>
    </row>
    <row r="1837" spans="2:3" ht="11.25" x14ac:dyDescent="0.2">
      <c r="B1837" s="11"/>
      <c r="C1837" s="11"/>
    </row>
    <row r="1838" spans="2:3" ht="11.25" x14ac:dyDescent="0.2">
      <c r="B1838" s="11"/>
      <c r="C1838" s="11"/>
    </row>
    <row r="1839" spans="2:3" ht="11.25" x14ac:dyDescent="0.2">
      <c r="B1839" s="11"/>
      <c r="C1839" s="11"/>
    </row>
    <row r="1840" spans="2:3" ht="11.25" x14ac:dyDescent="0.2">
      <c r="B1840" s="11"/>
      <c r="C1840" s="11"/>
    </row>
    <row r="1841" spans="2:3" ht="11.25" x14ac:dyDescent="0.2">
      <c r="B1841" s="11"/>
      <c r="C1841" s="11"/>
    </row>
    <row r="1842" spans="2:3" ht="11.25" x14ac:dyDescent="0.2">
      <c r="B1842" s="11"/>
      <c r="C1842" s="11"/>
    </row>
    <row r="1843" spans="2:3" ht="11.25" x14ac:dyDescent="0.2">
      <c r="B1843" s="11"/>
      <c r="C1843" s="11"/>
    </row>
    <row r="1844" spans="2:3" ht="11.25" x14ac:dyDescent="0.2">
      <c r="B1844" s="11"/>
      <c r="C1844" s="11"/>
    </row>
    <row r="1845" spans="2:3" ht="11.25" x14ac:dyDescent="0.2">
      <c r="B1845" s="11"/>
      <c r="C1845" s="11"/>
    </row>
    <row r="1846" spans="2:3" ht="11.25" x14ac:dyDescent="0.2">
      <c r="B1846" s="11"/>
      <c r="C1846" s="11"/>
    </row>
    <row r="1847" spans="2:3" ht="11.25" x14ac:dyDescent="0.2">
      <c r="B1847" s="11"/>
      <c r="C1847" s="11"/>
    </row>
    <row r="1848" spans="2:3" ht="11.25" x14ac:dyDescent="0.2">
      <c r="B1848" s="11"/>
      <c r="C1848" s="11"/>
    </row>
    <row r="1849" spans="2:3" ht="11.25" x14ac:dyDescent="0.2">
      <c r="B1849" s="11"/>
      <c r="C1849" s="11"/>
    </row>
    <row r="1850" spans="2:3" ht="11.25" x14ac:dyDescent="0.2">
      <c r="B1850" s="11"/>
      <c r="C1850" s="11"/>
    </row>
    <row r="1851" spans="2:3" ht="11.25" x14ac:dyDescent="0.2">
      <c r="B1851" s="11"/>
      <c r="C1851" s="11"/>
    </row>
    <row r="1852" spans="2:3" ht="11.25" x14ac:dyDescent="0.2">
      <c r="B1852" s="11"/>
      <c r="C1852" s="11"/>
    </row>
    <row r="1853" spans="2:3" ht="11.25" x14ac:dyDescent="0.2">
      <c r="B1853" s="11"/>
      <c r="C1853" s="11"/>
    </row>
    <row r="1854" spans="2:3" ht="11.25" x14ac:dyDescent="0.2">
      <c r="B1854" s="11"/>
      <c r="C1854" s="11"/>
    </row>
    <row r="1855" spans="2:3" ht="11.25" x14ac:dyDescent="0.2">
      <c r="B1855" s="11"/>
      <c r="C1855" s="11"/>
    </row>
    <row r="1856" spans="2:3" ht="11.25" x14ac:dyDescent="0.2">
      <c r="B1856" s="11"/>
      <c r="C1856" s="11"/>
    </row>
    <row r="1857" spans="2:3" ht="11.25" x14ac:dyDescent="0.2">
      <c r="B1857" s="11"/>
      <c r="C1857" s="11"/>
    </row>
    <row r="1858" spans="2:3" ht="11.25" x14ac:dyDescent="0.2">
      <c r="B1858" s="11"/>
      <c r="C1858" s="11"/>
    </row>
    <row r="1859" spans="2:3" ht="11.25" x14ac:dyDescent="0.2">
      <c r="B1859" s="11"/>
      <c r="C1859" s="11"/>
    </row>
    <row r="1860" spans="2:3" ht="11.25" x14ac:dyDescent="0.2">
      <c r="B1860" s="11"/>
      <c r="C1860" s="11"/>
    </row>
    <row r="1861" spans="2:3" ht="11.25" x14ac:dyDescent="0.2">
      <c r="B1861" s="11"/>
      <c r="C1861" s="11"/>
    </row>
    <row r="1862" spans="2:3" ht="11.25" x14ac:dyDescent="0.2">
      <c r="B1862" s="11"/>
      <c r="C1862" s="11"/>
    </row>
    <row r="1863" spans="2:3" ht="11.25" x14ac:dyDescent="0.2">
      <c r="B1863" s="11"/>
      <c r="C1863" s="11"/>
    </row>
    <row r="1864" spans="2:3" ht="11.25" x14ac:dyDescent="0.2">
      <c r="B1864" s="11"/>
      <c r="C1864" s="11"/>
    </row>
    <row r="1865" spans="2:3" ht="11.25" x14ac:dyDescent="0.2">
      <c r="B1865" s="11"/>
      <c r="C1865" s="11"/>
    </row>
    <row r="1866" spans="2:3" ht="11.25" x14ac:dyDescent="0.2">
      <c r="B1866" s="11"/>
      <c r="C1866" s="11"/>
    </row>
    <row r="1867" spans="2:3" ht="11.25" x14ac:dyDescent="0.2">
      <c r="B1867" s="11"/>
      <c r="C1867" s="11"/>
    </row>
    <row r="1868" spans="2:3" ht="11.25" x14ac:dyDescent="0.2">
      <c r="B1868" s="11"/>
      <c r="C1868" s="11"/>
    </row>
    <row r="1869" spans="2:3" ht="11.25" x14ac:dyDescent="0.2">
      <c r="B1869" s="11"/>
      <c r="C1869" s="11"/>
    </row>
    <row r="1870" spans="2:3" ht="11.25" x14ac:dyDescent="0.2">
      <c r="B1870" s="11"/>
      <c r="C1870" s="11"/>
    </row>
    <row r="1871" spans="2:3" ht="11.25" x14ac:dyDescent="0.2">
      <c r="B1871" s="11"/>
      <c r="C1871" s="11"/>
    </row>
    <row r="1872" spans="2:3" ht="11.25" x14ac:dyDescent="0.2">
      <c r="B1872" s="11"/>
      <c r="C1872" s="11"/>
    </row>
    <row r="1873" spans="2:3" ht="11.25" x14ac:dyDescent="0.2">
      <c r="B1873" s="11"/>
      <c r="C1873" s="11"/>
    </row>
    <row r="1874" spans="2:3" ht="11.25" x14ac:dyDescent="0.2">
      <c r="B1874" s="11"/>
      <c r="C1874" s="11"/>
    </row>
    <row r="1875" spans="2:3" ht="11.25" x14ac:dyDescent="0.2">
      <c r="B1875" s="11"/>
      <c r="C1875" s="11"/>
    </row>
    <row r="1876" spans="2:3" ht="11.25" x14ac:dyDescent="0.2">
      <c r="B1876" s="11"/>
      <c r="C1876" s="11"/>
    </row>
    <row r="1877" spans="2:3" ht="11.25" x14ac:dyDescent="0.2">
      <c r="B1877" s="11"/>
      <c r="C1877" s="11"/>
    </row>
    <row r="1878" spans="2:3" ht="11.25" x14ac:dyDescent="0.2">
      <c r="B1878" s="11"/>
      <c r="C1878" s="11"/>
    </row>
    <row r="1879" spans="2:3" ht="11.25" x14ac:dyDescent="0.2">
      <c r="B1879" s="11"/>
      <c r="C1879" s="11"/>
    </row>
    <row r="1880" spans="2:3" ht="11.25" x14ac:dyDescent="0.2">
      <c r="B1880" s="11"/>
      <c r="C1880" s="11"/>
    </row>
    <row r="1881" spans="2:3" ht="11.25" x14ac:dyDescent="0.2">
      <c r="B1881" s="11"/>
      <c r="C1881" s="11"/>
    </row>
    <row r="1882" spans="2:3" ht="11.25" x14ac:dyDescent="0.2">
      <c r="B1882" s="11"/>
      <c r="C1882" s="11"/>
    </row>
    <row r="1883" spans="2:3" ht="11.25" x14ac:dyDescent="0.2">
      <c r="B1883" s="11"/>
      <c r="C1883" s="11"/>
    </row>
    <row r="1884" spans="2:3" ht="11.25" x14ac:dyDescent="0.2">
      <c r="B1884" s="11"/>
      <c r="C1884" s="11"/>
    </row>
    <row r="1885" spans="2:3" ht="11.25" x14ac:dyDescent="0.2">
      <c r="B1885" s="11"/>
      <c r="C1885" s="11"/>
    </row>
    <row r="1886" spans="2:3" ht="11.25" x14ac:dyDescent="0.2">
      <c r="B1886" s="11"/>
      <c r="C1886" s="11"/>
    </row>
    <row r="1887" spans="2:3" ht="11.25" x14ac:dyDescent="0.2">
      <c r="B1887" s="11"/>
      <c r="C1887" s="11"/>
    </row>
    <row r="1888" spans="2:3" ht="11.25" x14ac:dyDescent="0.2">
      <c r="B1888" s="11"/>
      <c r="C1888" s="11"/>
    </row>
    <row r="1889" spans="2:3" ht="11.25" x14ac:dyDescent="0.2">
      <c r="B1889" s="11"/>
      <c r="C1889" s="11"/>
    </row>
    <row r="1890" spans="2:3" ht="11.25" x14ac:dyDescent="0.2">
      <c r="B1890" s="11"/>
      <c r="C1890" s="11"/>
    </row>
    <row r="1891" spans="2:3" ht="11.25" x14ac:dyDescent="0.2">
      <c r="B1891" s="11"/>
      <c r="C1891" s="11"/>
    </row>
    <row r="1892" spans="2:3" ht="11.25" x14ac:dyDescent="0.2">
      <c r="B1892" s="11"/>
      <c r="C1892" s="11"/>
    </row>
    <row r="1893" spans="2:3" ht="11.25" x14ac:dyDescent="0.2">
      <c r="B1893" s="11"/>
      <c r="C1893" s="11"/>
    </row>
    <row r="1894" spans="2:3" ht="11.25" x14ac:dyDescent="0.2">
      <c r="B1894" s="11"/>
      <c r="C1894" s="11"/>
    </row>
    <row r="1895" spans="2:3" ht="11.25" x14ac:dyDescent="0.2">
      <c r="B1895" s="11"/>
      <c r="C1895" s="11"/>
    </row>
    <row r="1896" spans="2:3" ht="11.25" x14ac:dyDescent="0.2">
      <c r="B1896" s="11"/>
      <c r="C1896" s="11"/>
    </row>
    <row r="1897" spans="2:3" ht="11.25" x14ac:dyDescent="0.2">
      <c r="B1897" s="11"/>
      <c r="C1897" s="11"/>
    </row>
    <row r="1898" spans="2:3" ht="11.25" x14ac:dyDescent="0.2">
      <c r="B1898" s="11"/>
      <c r="C1898" s="11"/>
    </row>
    <row r="1899" spans="2:3" ht="11.25" x14ac:dyDescent="0.2">
      <c r="B1899" s="11"/>
      <c r="C1899" s="11"/>
    </row>
    <row r="1900" spans="2:3" ht="11.25" x14ac:dyDescent="0.2">
      <c r="B1900" s="11"/>
      <c r="C1900" s="11"/>
    </row>
    <row r="1901" spans="2:3" ht="11.25" x14ac:dyDescent="0.2">
      <c r="B1901" s="11"/>
      <c r="C1901" s="11"/>
    </row>
    <row r="1902" spans="2:3" ht="11.25" x14ac:dyDescent="0.2">
      <c r="B1902" s="11"/>
      <c r="C1902" s="11"/>
    </row>
    <row r="1903" spans="2:3" ht="11.25" x14ac:dyDescent="0.2">
      <c r="B1903" s="11"/>
      <c r="C1903" s="11"/>
    </row>
    <row r="1904" spans="2:3" ht="11.25" x14ac:dyDescent="0.2">
      <c r="B1904" s="11"/>
      <c r="C1904" s="11"/>
    </row>
    <row r="1905" spans="2:3" ht="11.25" x14ac:dyDescent="0.2">
      <c r="B1905" s="11"/>
      <c r="C1905" s="11"/>
    </row>
    <row r="1906" spans="2:3" ht="11.25" x14ac:dyDescent="0.2">
      <c r="B1906" s="11"/>
      <c r="C1906" s="11"/>
    </row>
    <row r="1907" spans="2:3" ht="11.25" x14ac:dyDescent="0.2">
      <c r="B1907" s="11"/>
      <c r="C1907" s="11"/>
    </row>
    <row r="1908" spans="2:3" ht="11.25" x14ac:dyDescent="0.2">
      <c r="B1908" s="11"/>
      <c r="C1908" s="11"/>
    </row>
    <row r="1909" spans="2:3" ht="11.25" x14ac:dyDescent="0.2">
      <c r="B1909" s="11"/>
      <c r="C1909" s="11"/>
    </row>
    <row r="1910" spans="2:3" ht="11.25" x14ac:dyDescent="0.2">
      <c r="B1910" s="11"/>
      <c r="C1910" s="11"/>
    </row>
    <row r="1911" spans="2:3" ht="11.25" x14ac:dyDescent="0.2">
      <c r="B1911" s="11"/>
      <c r="C1911" s="11"/>
    </row>
    <row r="1912" spans="2:3" ht="11.25" x14ac:dyDescent="0.2">
      <c r="B1912" s="11"/>
      <c r="C1912" s="11"/>
    </row>
    <row r="1913" spans="2:3" ht="11.25" x14ac:dyDescent="0.2">
      <c r="B1913" s="11"/>
      <c r="C1913" s="11"/>
    </row>
    <row r="1914" spans="2:3" ht="11.25" x14ac:dyDescent="0.2">
      <c r="B1914" s="11"/>
      <c r="C1914" s="11"/>
    </row>
    <row r="1915" spans="2:3" ht="11.25" x14ac:dyDescent="0.2">
      <c r="B1915" s="11"/>
      <c r="C1915" s="11"/>
    </row>
    <row r="1916" spans="2:3" ht="11.25" x14ac:dyDescent="0.2">
      <c r="B1916" s="11"/>
      <c r="C1916" s="11"/>
    </row>
    <row r="1917" spans="2:3" ht="11.25" x14ac:dyDescent="0.2">
      <c r="B1917" s="11"/>
      <c r="C1917" s="11"/>
    </row>
    <row r="1918" spans="2:3" ht="11.25" x14ac:dyDescent="0.2">
      <c r="B1918" s="11"/>
      <c r="C1918" s="11"/>
    </row>
    <row r="1919" spans="2:3" ht="11.25" x14ac:dyDescent="0.2">
      <c r="B1919" s="11"/>
      <c r="C1919" s="11"/>
    </row>
    <row r="1920" spans="2:3" ht="11.25" x14ac:dyDescent="0.2">
      <c r="B1920" s="11"/>
      <c r="C1920" s="11"/>
    </row>
    <row r="1921" spans="2:3" ht="11.25" x14ac:dyDescent="0.2">
      <c r="B1921" s="11"/>
      <c r="C1921" s="11"/>
    </row>
    <row r="1922" spans="2:3" ht="11.25" x14ac:dyDescent="0.2">
      <c r="B1922" s="11"/>
      <c r="C1922" s="11"/>
    </row>
    <row r="1923" spans="2:3" ht="11.25" x14ac:dyDescent="0.2">
      <c r="B1923" s="11"/>
      <c r="C1923" s="11"/>
    </row>
    <row r="1924" spans="2:3" ht="11.25" x14ac:dyDescent="0.2">
      <c r="B1924" s="11"/>
      <c r="C1924" s="11"/>
    </row>
    <row r="1925" spans="2:3" ht="11.25" x14ac:dyDescent="0.2">
      <c r="B1925" s="11"/>
      <c r="C1925" s="11"/>
    </row>
    <row r="1926" spans="2:3" ht="11.25" x14ac:dyDescent="0.2">
      <c r="B1926" s="11"/>
      <c r="C1926" s="11"/>
    </row>
    <row r="1927" spans="2:3" ht="11.25" x14ac:dyDescent="0.2">
      <c r="B1927" s="11"/>
      <c r="C1927" s="11"/>
    </row>
    <row r="1928" spans="2:3" ht="11.25" x14ac:dyDescent="0.2">
      <c r="B1928" s="11"/>
      <c r="C1928" s="11"/>
    </row>
    <row r="1929" spans="2:3" ht="11.25" x14ac:dyDescent="0.2">
      <c r="B1929" s="11"/>
      <c r="C1929" s="11"/>
    </row>
    <row r="1930" spans="2:3" ht="11.25" x14ac:dyDescent="0.2">
      <c r="B1930" s="11"/>
      <c r="C1930" s="11"/>
    </row>
    <row r="1931" spans="2:3" ht="11.25" x14ac:dyDescent="0.2">
      <c r="B1931" s="11"/>
      <c r="C1931" s="11"/>
    </row>
    <row r="1932" spans="2:3" ht="11.25" x14ac:dyDescent="0.2">
      <c r="B1932" s="11"/>
      <c r="C1932" s="11"/>
    </row>
    <row r="1933" spans="2:3" ht="11.25" x14ac:dyDescent="0.2">
      <c r="B1933" s="11"/>
      <c r="C1933" s="11"/>
    </row>
    <row r="1934" spans="2:3" ht="11.25" x14ac:dyDescent="0.2">
      <c r="B1934" s="11"/>
      <c r="C1934" s="11"/>
    </row>
    <row r="1935" spans="2:3" ht="11.25" x14ac:dyDescent="0.2">
      <c r="B1935" s="11"/>
      <c r="C1935" s="11"/>
    </row>
    <row r="1936" spans="2:3" ht="11.25" x14ac:dyDescent="0.2">
      <c r="B1936" s="11"/>
      <c r="C1936" s="11"/>
    </row>
    <row r="1937" spans="2:3" ht="11.25" x14ac:dyDescent="0.2">
      <c r="B1937" s="11"/>
      <c r="C1937" s="11"/>
    </row>
    <row r="1938" spans="2:3" ht="11.25" x14ac:dyDescent="0.2">
      <c r="B1938" s="11"/>
      <c r="C1938" s="11"/>
    </row>
    <row r="1939" spans="2:3" ht="11.25" x14ac:dyDescent="0.2">
      <c r="B1939" s="11"/>
      <c r="C1939" s="11"/>
    </row>
    <row r="1940" spans="2:3" ht="11.25" x14ac:dyDescent="0.2">
      <c r="B1940" s="11"/>
      <c r="C1940" s="11"/>
    </row>
    <row r="1941" spans="2:3" ht="11.25" x14ac:dyDescent="0.2">
      <c r="B1941" s="11"/>
      <c r="C1941" s="11"/>
    </row>
    <row r="1942" spans="2:3" ht="11.25" x14ac:dyDescent="0.2">
      <c r="B1942" s="11"/>
      <c r="C1942" s="11"/>
    </row>
    <row r="1943" spans="2:3" ht="11.25" x14ac:dyDescent="0.2">
      <c r="B1943" s="11"/>
      <c r="C1943" s="11"/>
    </row>
    <row r="1944" spans="2:3" ht="11.25" x14ac:dyDescent="0.2">
      <c r="B1944" s="11"/>
      <c r="C1944" s="11"/>
    </row>
    <row r="1945" spans="2:3" ht="11.25" x14ac:dyDescent="0.2">
      <c r="B1945" s="11"/>
      <c r="C1945" s="11"/>
    </row>
    <row r="1946" spans="2:3" ht="11.25" x14ac:dyDescent="0.2">
      <c r="B1946" s="11"/>
      <c r="C1946" s="11"/>
    </row>
    <row r="1947" spans="2:3" ht="11.25" x14ac:dyDescent="0.2">
      <c r="B1947" s="11"/>
      <c r="C1947" s="11"/>
    </row>
    <row r="1948" spans="2:3" ht="11.25" x14ac:dyDescent="0.2">
      <c r="B1948" s="11"/>
      <c r="C1948" s="11"/>
    </row>
    <row r="1949" spans="2:3" ht="11.25" x14ac:dyDescent="0.2">
      <c r="B1949" s="11"/>
      <c r="C1949" s="11"/>
    </row>
    <row r="1950" spans="2:3" ht="11.25" x14ac:dyDescent="0.2">
      <c r="B1950" s="11"/>
      <c r="C1950" s="11"/>
    </row>
    <row r="1951" spans="2:3" ht="11.25" x14ac:dyDescent="0.2">
      <c r="B1951" s="11"/>
      <c r="C1951" s="11"/>
    </row>
    <row r="1952" spans="2:3" ht="11.25" x14ac:dyDescent="0.2">
      <c r="B1952" s="11"/>
      <c r="C1952" s="11"/>
    </row>
    <row r="1953" spans="2:3" ht="11.25" x14ac:dyDescent="0.2">
      <c r="B1953" s="11"/>
      <c r="C1953" s="11"/>
    </row>
    <row r="1954" spans="2:3" ht="11.25" x14ac:dyDescent="0.2">
      <c r="B1954" s="11"/>
      <c r="C1954" s="11"/>
    </row>
    <row r="1955" spans="2:3" ht="11.25" x14ac:dyDescent="0.2">
      <c r="B1955" s="11"/>
      <c r="C1955" s="11"/>
    </row>
    <row r="1956" spans="2:3" ht="11.25" x14ac:dyDescent="0.2">
      <c r="B1956" s="11"/>
      <c r="C1956" s="11"/>
    </row>
    <row r="1957" spans="2:3" ht="11.25" x14ac:dyDescent="0.2">
      <c r="B1957" s="11"/>
      <c r="C1957" s="11"/>
    </row>
    <row r="1958" spans="2:3" ht="11.25" x14ac:dyDescent="0.2">
      <c r="B1958" s="11"/>
      <c r="C1958" s="11"/>
    </row>
    <row r="1959" spans="2:3" ht="11.25" x14ac:dyDescent="0.2">
      <c r="B1959" s="11"/>
      <c r="C1959" s="11"/>
    </row>
    <row r="1960" spans="2:3" ht="11.25" x14ac:dyDescent="0.2">
      <c r="B1960" s="11"/>
      <c r="C1960" s="11"/>
    </row>
    <row r="1961" spans="2:3" ht="11.25" x14ac:dyDescent="0.2">
      <c r="B1961" s="11"/>
      <c r="C1961" s="11"/>
    </row>
    <row r="1962" spans="2:3" ht="11.25" x14ac:dyDescent="0.2">
      <c r="B1962" s="11"/>
      <c r="C1962" s="11"/>
    </row>
    <row r="1963" spans="2:3" ht="11.25" x14ac:dyDescent="0.2">
      <c r="B1963" s="11"/>
      <c r="C1963" s="11"/>
    </row>
    <row r="1964" spans="2:3" ht="11.25" x14ac:dyDescent="0.2">
      <c r="B1964" s="11"/>
      <c r="C1964" s="11"/>
    </row>
    <row r="1965" spans="2:3" ht="11.25" x14ac:dyDescent="0.2">
      <c r="B1965" s="11"/>
      <c r="C1965" s="11"/>
    </row>
    <row r="1966" spans="2:3" ht="11.25" x14ac:dyDescent="0.2">
      <c r="B1966" s="11"/>
      <c r="C1966" s="11"/>
    </row>
    <row r="1967" spans="2:3" ht="11.25" x14ac:dyDescent="0.2">
      <c r="B1967" s="11"/>
      <c r="C1967" s="11"/>
    </row>
    <row r="1968" spans="2:3" ht="11.25" x14ac:dyDescent="0.2">
      <c r="B1968" s="11"/>
      <c r="C1968" s="11"/>
    </row>
    <row r="1969" spans="2:3" ht="11.25" x14ac:dyDescent="0.2">
      <c r="B1969" s="11"/>
      <c r="C1969" s="11"/>
    </row>
    <row r="1970" spans="2:3" ht="11.25" x14ac:dyDescent="0.2">
      <c r="B1970" s="11"/>
      <c r="C1970" s="11"/>
    </row>
    <row r="1971" spans="2:3" ht="11.25" x14ac:dyDescent="0.2">
      <c r="B1971" s="11"/>
      <c r="C1971" s="11"/>
    </row>
    <row r="1972" spans="2:3" ht="11.25" x14ac:dyDescent="0.2">
      <c r="B1972" s="11"/>
      <c r="C1972" s="11"/>
    </row>
    <row r="1973" spans="2:3" ht="11.25" x14ac:dyDescent="0.2">
      <c r="B1973" s="11"/>
      <c r="C1973" s="11"/>
    </row>
    <row r="1974" spans="2:3" ht="11.25" x14ac:dyDescent="0.2">
      <c r="B1974" s="11"/>
      <c r="C1974" s="11"/>
    </row>
    <row r="1975" spans="2:3" ht="11.25" x14ac:dyDescent="0.2">
      <c r="B1975" s="11"/>
      <c r="C1975" s="11"/>
    </row>
    <row r="1976" spans="2:3" ht="11.25" x14ac:dyDescent="0.2">
      <c r="B1976" s="11"/>
      <c r="C1976" s="11"/>
    </row>
    <row r="1977" spans="2:3" ht="11.25" x14ac:dyDescent="0.2">
      <c r="B1977" s="11"/>
      <c r="C1977" s="11"/>
    </row>
    <row r="1978" spans="2:3" ht="11.25" x14ac:dyDescent="0.2">
      <c r="B1978" s="11"/>
      <c r="C1978" s="11"/>
    </row>
    <row r="1979" spans="2:3" ht="11.25" x14ac:dyDescent="0.2">
      <c r="B1979" s="11"/>
      <c r="C1979" s="11"/>
    </row>
    <row r="1980" spans="2:3" ht="11.25" x14ac:dyDescent="0.2">
      <c r="B1980" s="11"/>
      <c r="C1980" s="11"/>
    </row>
    <row r="1981" spans="2:3" ht="11.25" x14ac:dyDescent="0.2">
      <c r="B1981" s="11"/>
      <c r="C1981" s="11"/>
    </row>
    <row r="1982" spans="2:3" ht="11.25" x14ac:dyDescent="0.2">
      <c r="B1982" s="11"/>
      <c r="C1982" s="11"/>
    </row>
    <row r="1983" spans="2:3" ht="11.25" x14ac:dyDescent="0.2">
      <c r="B1983" s="11"/>
      <c r="C1983" s="11"/>
    </row>
    <row r="1984" spans="2:3" ht="11.25" x14ac:dyDescent="0.2">
      <c r="B1984" s="11"/>
      <c r="C1984" s="11"/>
    </row>
    <row r="1985" spans="2:3" ht="11.25" x14ac:dyDescent="0.2">
      <c r="B1985" s="11"/>
      <c r="C1985" s="11"/>
    </row>
    <row r="1986" spans="2:3" ht="11.25" x14ac:dyDescent="0.2">
      <c r="B1986" s="11"/>
      <c r="C1986" s="11"/>
    </row>
    <row r="1987" spans="2:3" ht="11.25" x14ac:dyDescent="0.2">
      <c r="B1987" s="11"/>
      <c r="C1987" s="11"/>
    </row>
    <row r="1988" spans="2:3" ht="11.25" x14ac:dyDescent="0.2">
      <c r="B1988" s="11"/>
      <c r="C1988" s="11"/>
    </row>
    <row r="1989" spans="2:3" ht="11.25" x14ac:dyDescent="0.2">
      <c r="B1989" s="11"/>
      <c r="C1989" s="11"/>
    </row>
    <row r="1990" spans="2:3" ht="11.25" x14ac:dyDescent="0.2">
      <c r="B1990" s="11"/>
      <c r="C1990" s="11"/>
    </row>
    <row r="1991" spans="2:3" ht="11.25" x14ac:dyDescent="0.2">
      <c r="B1991" s="11"/>
      <c r="C1991" s="11"/>
    </row>
    <row r="1992" spans="2:3" ht="11.25" x14ac:dyDescent="0.2">
      <c r="B1992" s="11"/>
      <c r="C1992" s="11"/>
    </row>
    <row r="1993" spans="2:3" ht="11.25" x14ac:dyDescent="0.2">
      <c r="B1993" s="11"/>
      <c r="C1993" s="11"/>
    </row>
    <row r="1994" spans="2:3" ht="11.25" x14ac:dyDescent="0.2">
      <c r="B1994" s="11"/>
      <c r="C1994" s="11"/>
    </row>
    <row r="1995" spans="2:3" ht="11.25" x14ac:dyDescent="0.2">
      <c r="B1995" s="11"/>
      <c r="C1995" s="11"/>
    </row>
    <row r="1996" spans="2:3" ht="11.25" x14ac:dyDescent="0.2">
      <c r="B1996" s="11"/>
      <c r="C1996" s="11"/>
    </row>
    <row r="1997" spans="2:3" ht="11.25" x14ac:dyDescent="0.2">
      <c r="B1997" s="11"/>
      <c r="C1997" s="11"/>
    </row>
    <row r="1998" spans="2:3" ht="11.25" x14ac:dyDescent="0.2">
      <c r="B1998" s="11"/>
      <c r="C1998" s="11"/>
    </row>
    <row r="1999" spans="2:3" ht="11.25" x14ac:dyDescent="0.2">
      <c r="B1999" s="11"/>
      <c r="C1999" s="11"/>
    </row>
    <row r="2000" spans="2:3" ht="11.25" x14ac:dyDescent="0.2">
      <c r="B2000" s="11"/>
      <c r="C2000" s="11"/>
    </row>
    <row r="2001" spans="2:3" ht="11.25" x14ac:dyDescent="0.2">
      <c r="B2001" s="11"/>
      <c r="C2001" s="11"/>
    </row>
    <row r="2002" spans="2:3" ht="11.25" x14ac:dyDescent="0.2">
      <c r="B2002" s="11"/>
      <c r="C2002" s="11"/>
    </row>
    <row r="2003" spans="2:3" ht="11.25" x14ac:dyDescent="0.2">
      <c r="B2003" s="11"/>
      <c r="C2003" s="11"/>
    </row>
    <row r="2004" spans="2:3" ht="11.25" x14ac:dyDescent="0.2">
      <c r="B2004" s="11"/>
      <c r="C2004" s="11"/>
    </row>
    <row r="2005" spans="2:3" ht="11.25" x14ac:dyDescent="0.2">
      <c r="B2005" s="11"/>
      <c r="C2005" s="11"/>
    </row>
    <row r="2006" spans="2:3" ht="11.25" x14ac:dyDescent="0.2">
      <c r="B2006" s="11"/>
      <c r="C2006" s="11"/>
    </row>
    <row r="2007" spans="2:3" ht="11.25" x14ac:dyDescent="0.2">
      <c r="B2007" s="11"/>
      <c r="C2007" s="11"/>
    </row>
    <row r="2008" spans="2:3" ht="11.25" x14ac:dyDescent="0.2">
      <c r="B2008" s="11"/>
      <c r="C2008" s="11"/>
    </row>
    <row r="2009" spans="2:3" ht="11.25" x14ac:dyDescent="0.2">
      <c r="B2009" s="11"/>
      <c r="C2009" s="11"/>
    </row>
    <row r="2010" spans="2:3" ht="11.25" x14ac:dyDescent="0.2">
      <c r="B2010" s="11"/>
      <c r="C2010" s="11"/>
    </row>
    <row r="2011" spans="2:3" ht="11.25" x14ac:dyDescent="0.2">
      <c r="B2011" s="11"/>
      <c r="C2011" s="11"/>
    </row>
    <row r="2012" spans="2:3" ht="11.25" x14ac:dyDescent="0.2">
      <c r="B2012" s="11"/>
      <c r="C2012" s="11"/>
    </row>
    <row r="2013" spans="2:3" ht="11.25" x14ac:dyDescent="0.2">
      <c r="B2013" s="11"/>
      <c r="C2013" s="11"/>
    </row>
    <row r="2014" spans="2:3" ht="11.25" x14ac:dyDescent="0.2">
      <c r="B2014" s="11"/>
      <c r="C2014" s="11"/>
    </row>
    <row r="2015" spans="2:3" ht="11.25" x14ac:dyDescent="0.2">
      <c r="B2015" s="11"/>
      <c r="C2015" s="11"/>
    </row>
    <row r="2016" spans="2:3" ht="11.25" x14ac:dyDescent="0.2">
      <c r="B2016" s="11"/>
      <c r="C2016" s="11"/>
    </row>
    <row r="2017" spans="2:3" ht="11.25" x14ac:dyDescent="0.2">
      <c r="B2017" s="11"/>
      <c r="C2017" s="11"/>
    </row>
    <row r="2018" spans="2:3" ht="11.25" x14ac:dyDescent="0.2">
      <c r="B2018" s="11"/>
      <c r="C2018" s="11"/>
    </row>
    <row r="2019" spans="2:3" ht="11.25" x14ac:dyDescent="0.2">
      <c r="B2019" s="11"/>
      <c r="C2019" s="11"/>
    </row>
    <row r="2020" spans="2:3" ht="11.25" x14ac:dyDescent="0.2">
      <c r="B2020" s="11"/>
      <c r="C2020" s="11"/>
    </row>
    <row r="2021" spans="2:3" ht="11.25" x14ac:dyDescent="0.2">
      <c r="B2021" s="11"/>
      <c r="C2021" s="11"/>
    </row>
    <row r="2022" spans="2:3" ht="11.25" x14ac:dyDescent="0.2">
      <c r="B2022" s="11"/>
      <c r="C2022" s="11"/>
    </row>
    <row r="2023" spans="2:3" ht="11.25" x14ac:dyDescent="0.2">
      <c r="B2023" s="11"/>
      <c r="C2023" s="11"/>
    </row>
    <row r="2024" spans="2:3" ht="11.25" x14ac:dyDescent="0.2">
      <c r="B2024" s="11"/>
      <c r="C2024" s="11"/>
    </row>
    <row r="2025" spans="2:3" ht="11.25" x14ac:dyDescent="0.2">
      <c r="B2025" s="11"/>
      <c r="C2025" s="11"/>
    </row>
    <row r="2026" spans="2:3" ht="11.25" x14ac:dyDescent="0.2">
      <c r="B2026" s="11"/>
      <c r="C2026" s="11"/>
    </row>
    <row r="2027" spans="2:3" ht="11.25" x14ac:dyDescent="0.2">
      <c r="B2027" s="11"/>
      <c r="C2027" s="11"/>
    </row>
    <row r="2028" spans="2:3" ht="11.25" x14ac:dyDescent="0.2">
      <c r="B2028" s="11"/>
      <c r="C2028" s="11"/>
    </row>
    <row r="2029" spans="2:3" ht="11.25" x14ac:dyDescent="0.2">
      <c r="B2029" s="11"/>
      <c r="C2029" s="11"/>
    </row>
    <row r="2030" spans="2:3" ht="11.25" x14ac:dyDescent="0.2">
      <c r="B2030" s="11"/>
      <c r="C2030" s="11"/>
    </row>
    <row r="2031" spans="2:3" ht="11.25" x14ac:dyDescent="0.2">
      <c r="B2031" s="11"/>
      <c r="C2031" s="11"/>
    </row>
    <row r="2032" spans="2:3" ht="11.25" x14ac:dyDescent="0.2">
      <c r="B2032" s="11"/>
      <c r="C2032" s="11"/>
    </row>
    <row r="2033" spans="2:3" ht="11.25" x14ac:dyDescent="0.2">
      <c r="B2033" s="11"/>
      <c r="C2033" s="11"/>
    </row>
    <row r="2034" spans="2:3" ht="11.25" x14ac:dyDescent="0.2">
      <c r="B2034" s="11"/>
      <c r="C2034" s="11"/>
    </row>
    <row r="2035" spans="2:3" ht="11.25" x14ac:dyDescent="0.2">
      <c r="B2035" s="11"/>
      <c r="C2035" s="11"/>
    </row>
    <row r="2036" spans="2:3" ht="11.25" x14ac:dyDescent="0.2">
      <c r="B2036" s="11"/>
      <c r="C2036" s="11"/>
    </row>
    <row r="2037" spans="2:3" ht="11.25" x14ac:dyDescent="0.2">
      <c r="B2037" s="11"/>
      <c r="C2037" s="11"/>
    </row>
    <row r="2038" spans="2:3" ht="11.25" x14ac:dyDescent="0.2">
      <c r="B2038" s="11"/>
      <c r="C2038" s="11"/>
    </row>
    <row r="2039" spans="2:3" ht="11.25" x14ac:dyDescent="0.2">
      <c r="B2039" s="11"/>
      <c r="C2039" s="11"/>
    </row>
    <row r="2040" spans="2:3" ht="11.25" x14ac:dyDescent="0.2">
      <c r="B2040" s="11"/>
      <c r="C2040" s="11"/>
    </row>
    <row r="2041" spans="2:3" ht="11.25" x14ac:dyDescent="0.2">
      <c r="B2041" s="11"/>
      <c r="C2041" s="11"/>
    </row>
    <row r="2042" spans="2:3" ht="11.25" x14ac:dyDescent="0.2">
      <c r="B2042" s="11"/>
      <c r="C2042" s="11"/>
    </row>
    <row r="2043" spans="2:3" ht="11.25" x14ac:dyDescent="0.2">
      <c r="B2043" s="11"/>
      <c r="C2043" s="11"/>
    </row>
    <row r="2044" spans="2:3" ht="11.25" x14ac:dyDescent="0.2">
      <c r="B2044" s="11"/>
      <c r="C2044" s="11"/>
    </row>
    <row r="2045" spans="2:3" ht="11.25" x14ac:dyDescent="0.2">
      <c r="B2045" s="11"/>
      <c r="C2045" s="11"/>
    </row>
    <row r="2046" spans="2:3" ht="11.25" x14ac:dyDescent="0.2">
      <c r="B2046" s="11"/>
      <c r="C2046" s="11"/>
    </row>
    <row r="2047" spans="2:3" ht="11.25" x14ac:dyDescent="0.2">
      <c r="B2047" s="11"/>
      <c r="C2047" s="11"/>
    </row>
    <row r="2048" spans="2:3" ht="11.25" x14ac:dyDescent="0.2">
      <c r="B2048" s="11"/>
      <c r="C2048" s="11"/>
    </row>
    <row r="2049" spans="2:3" ht="11.25" x14ac:dyDescent="0.2">
      <c r="B2049" s="11"/>
      <c r="C2049" s="11"/>
    </row>
    <row r="2050" spans="2:3" ht="11.25" x14ac:dyDescent="0.2">
      <c r="B2050" s="11"/>
      <c r="C2050" s="11"/>
    </row>
    <row r="2051" spans="2:3" ht="11.25" x14ac:dyDescent="0.2">
      <c r="B2051" s="11"/>
      <c r="C2051" s="11"/>
    </row>
    <row r="2052" spans="2:3" ht="11.25" x14ac:dyDescent="0.2">
      <c r="B2052" s="11"/>
      <c r="C2052" s="11"/>
    </row>
    <row r="2053" spans="2:3" ht="11.25" x14ac:dyDescent="0.2">
      <c r="B2053" s="11"/>
      <c r="C2053" s="11"/>
    </row>
    <row r="2054" spans="2:3" ht="11.25" x14ac:dyDescent="0.2">
      <c r="B2054" s="11"/>
      <c r="C2054" s="11"/>
    </row>
    <row r="2055" spans="2:3" ht="11.25" x14ac:dyDescent="0.2">
      <c r="B2055" s="11"/>
      <c r="C2055" s="11"/>
    </row>
    <row r="2056" spans="2:3" ht="11.25" x14ac:dyDescent="0.2">
      <c r="B2056" s="11"/>
      <c r="C2056" s="11"/>
    </row>
    <row r="2057" spans="2:3" ht="11.25" x14ac:dyDescent="0.2">
      <c r="B2057" s="11"/>
      <c r="C2057" s="11"/>
    </row>
    <row r="2058" spans="2:3" ht="11.25" x14ac:dyDescent="0.2">
      <c r="B2058" s="11"/>
      <c r="C2058" s="11"/>
    </row>
    <row r="2059" spans="2:3" ht="11.25" x14ac:dyDescent="0.2">
      <c r="B2059" s="11"/>
      <c r="C2059" s="11"/>
    </row>
    <row r="2060" spans="2:3" ht="11.25" x14ac:dyDescent="0.2">
      <c r="B2060" s="11"/>
      <c r="C2060" s="11"/>
    </row>
    <row r="2061" spans="2:3" ht="11.25" x14ac:dyDescent="0.2">
      <c r="B2061" s="11"/>
      <c r="C2061" s="11"/>
    </row>
    <row r="2062" spans="2:3" ht="11.25" x14ac:dyDescent="0.2">
      <c r="B2062" s="11"/>
      <c r="C2062" s="11"/>
    </row>
    <row r="2063" spans="2:3" ht="11.25" x14ac:dyDescent="0.2">
      <c r="B2063" s="11"/>
      <c r="C2063" s="11"/>
    </row>
    <row r="2064" spans="2:3" ht="11.25" x14ac:dyDescent="0.2">
      <c r="B2064" s="11"/>
      <c r="C2064" s="11"/>
    </row>
    <row r="2065" spans="2:3" ht="11.25" x14ac:dyDescent="0.2">
      <c r="B2065" s="11"/>
      <c r="C2065" s="11"/>
    </row>
    <row r="2066" spans="2:3" ht="11.25" x14ac:dyDescent="0.2">
      <c r="B2066" s="11"/>
      <c r="C2066" s="11"/>
    </row>
    <row r="2067" spans="2:3" ht="11.25" x14ac:dyDescent="0.2">
      <c r="B2067" s="11"/>
      <c r="C2067" s="11"/>
    </row>
    <row r="2068" spans="2:3" ht="11.25" x14ac:dyDescent="0.2">
      <c r="B2068" s="11"/>
      <c r="C2068" s="11"/>
    </row>
    <row r="2069" spans="2:3" ht="11.25" x14ac:dyDescent="0.2">
      <c r="B2069" s="11"/>
      <c r="C2069" s="11"/>
    </row>
    <row r="2070" spans="2:3" ht="11.25" x14ac:dyDescent="0.2">
      <c r="B2070" s="11"/>
      <c r="C2070" s="11"/>
    </row>
    <row r="2071" spans="2:3" ht="11.25" x14ac:dyDescent="0.2">
      <c r="B2071" s="11"/>
      <c r="C2071" s="11"/>
    </row>
    <row r="2072" spans="2:3" ht="11.25" x14ac:dyDescent="0.2">
      <c r="B2072" s="11"/>
      <c r="C2072" s="11"/>
    </row>
    <row r="2073" spans="2:3" ht="11.25" x14ac:dyDescent="0.2">
      <c r="B2073" s="11"/>
      <c r="C2073" s="11"/>
    </row>
    <row r="2074" spans="2:3" ht="11.25" x14ac:dyDescent="0.2">
      <c r="B2074" s="11"/>
      <c r="C2074" s="11"/>
    </row>
    <row r="2075" spans="2:3" ht="11.25" x14ac:dyDescent="0.2">
      <c r="B2075" s="11"/>
      <c r="C2075" s="11"/>
    </row>
    <row r="2076" spans="2:3" ht="11.25" x14ac:dyDescent="0.2">
      <c r="B2076" s="11"/>
      <c r="C2076" s="11"/>
    </row>
    <row r="2077" spans="2:3" ht="11.25" x14ac:dyDescent="0.2">
      <c r="B2077" s="11"/>
      <c r="C2077" s="11"/>
    </row>
    <row r="2078" spans="2:3" ht="11.25" x14ac:dyDescent="0.2">
      <c r="B2078" s="11"/>
      <c r="C2078" s="11"/>
    </row>
    <row r="2079" spans="2:3" ht="11.25" x14ac:dyDescent="0.2">
      <c r="B2079" s="11"/>
      <c r="C2079" s="11"/>
    </row>
    <row r="2080" spans="2:3" ht="11.25" x14ac:dyDescent="0.2">
      <c r="B2080" s="11"/>
      <c r="C2080" s="11"/>
    </row>
    <row r="2081" spans="2:3" ht="11.25" x14ac:dyDescent="0.2">
      <c r="B2081" s="11"/>
      <c r="C2081" s="11"/>
    </row>
    <row r="2082" spans="2:3" ht="11.25" x14ac:dyDescent="0.2">
      <c r="B2082" s="11"/>
      <c r="C2082" s="11"/>
    </row>
    <row r="2083" spans="2:3" ht="11.25" x14ac:dyDescent="0.2">
      <c r="B2083" s="11"/>
      <c r="C2083" s="11"/>
    </row>
    <row r="2084" spans="2:3" ht="11.25" x14ac:dyDescent="0.2">
      <c r="B2084" s="11"/>
      <c r="C2084" s="11"/>
    </row>
    <row r="2085" spans="2:3" ht="11.25" x14ac:dyDescent="0.2">
      <c r="B2085" s="11"/>
      <c r="C2085" s="11"/>
    </row>
    <row r="2086" spans="2:3" ht="11.25" x14ac:dyDescent="0.2">
      <c r="B2086" s="11"/>
      <c r="C2086" s="11"/>
    </row>
    <row r="2087" spans="2:3" ht="11.25" x14ac:dyDescent="0.2">
      <c r="B2087" s="11"/>
      <c r="C2087" s="11"/>
    </row>
    <row r="2088" spans="2:3" ht="11.25" x14ac:dyDescent="0.2">
      <c r="B2088" s="11"/>
      <c r="C2088" s="11"/>
    </row>
    <row r="2089" spans="2:3" ht="11.25" x14ac:dyDescent="0.2">
      <c r="B2089" s="11"/>
      <c r="C2089" s="11"/>
    </row>
    <row r="2090" spans="2:3" ht="11.25" x14ac:dyDescent="0.2">
      <c r="B2090" s="11"/>
      <c r="C2090" s="11"/>
    </row>
    <row r="2091" spans="2:3" ht="11.25" x14ac:dyDescent="0.2">
      <c r="B2091" s="11"/>
      <c r="C2091" s="11"/>
    </row>
    <row r="2092" spans="2:3" ht="11.25" x14ac:dyDescent="0.2">
      <c r="B2092" s="11"/>
      <c r="C2092" s="11"/>
    </row>
    <row r="2093" spans="2:3" ht="11.25" x14ac:dyDescent="0.2">
      <c r="B2093" s="11"/>
      <c r="C2093" s="11"/>
    </row>
    <row r="2094" spans="2:3" ht="11.25" x14ac:dyDescent="0.2">
      <c r="B2094" s="11"/>
      <c r="C2094" s="11"/>
    </row>
    <row r="2095" spans="2:3" ht="11.25" x14ac:dyDescent="0.2">
      <c r="B2095" s="11"/>
      <c r="C2095" s="11"/>
    </row>
    <row r="2096" spans="2:3" ht="11.25" x14ac:dyDescent="0.2">
      <c r="B2096" s="11"/>
      <c r="C2096" s="11"/>
    </row>
    <row r="2097" spans="2:3" ht="11.25" x14ac:dyDescent="0.2">
      <c r="B2097" s="11"/>
      <c r="C2097" s="11"/>
    </row>
    <row r="2098" spans="2:3" ht="11.25" x14ac:dyDescent="0.2">
      <c r="B2098" s="11"/>
      <c r="C2098" s="11"/>
    </row>
    <row r="2099" spans="2:3" ht="11.25" x14ac:dyDescent="0.2">
      <c r="B2099" s="11"/>
      <c r="C2099" s="11"/>
    </row>
    <row r="2100" spans="2:3" ht="11.25" x14ac:dyDescent="0.2">
      <c r="B2100" s="11"/>
      <c r="C2100" s="11"/>
    </row>
    <row r="2101" spans="2:3" ht="11.25" x14ac:dyDescent="0.2">
      <c r="B2101" s="11"/>
      <c r="C2101" s="11"/>
    </row>
    <row r="2102" spans="2:3" ht="11.25" x14ac:dyDescent="0.2">
      <c r="B2102" s="11"/>
      <c r="C2102" s="11"/>
    </row>
    <row r="2103" spans="2:3" ht="11.25" x14ac:dyDescent="0.2">
      <c r="B2103" s="11"/>
      <c r="C2103" s="11"/>
    </row>
    <row r="2104" spans="2:3" ht="11.25" x14ac:dyDescent="0.2">
      <c r="B2104" s="11"/>
      <c r="C2104" s="11"/>
    </row>
    <row r="2105" spans="2:3" ht="11.25" x14ac:dyDescent="0.2">
      <c r="B2105" s="11"/>
      <c r="C2105" s="11"/>
    </row>
    <row r="2106" spans="2:3" ht="11.25" x14ac:dyDescent="0.2">
      <c r="B2106" s="11"/>
      <c r="C2106" s="11"/>
    </row>
    <row r="2107" spans="2:3" ht="11.25" x14ac:dyDescent="0.2">
      <c r="B2107" s="11"/>
      <c r="C2107" s="11"/>
    </row>
    <row r="2108" spans="2:3" ht="11.25" x14ac:dyDescent="0.2">
      <c r="B2108" s="11"/>
      <c r="C2108" s="11"/>
    </row>
    <row r="2109" spans="2:3" ht="11.25" x14ac:dyDescent="0.2">
      <c r="B2109" s="11"/>
      <c r="C2109" s="11"/>
    </row>
    <row r="2110" spans="2:3" ht="11.25" x14ac:dyDescent="0.2">
      <c r="B2110" s="11"/>
      <c r="C2110" s="11"/>
    </row>
    <row r="2111" spans="2:3" ht="11.25" x14ac:dyDescent="0.2">
      <c r="B2111" s="11"/>
      <c r="C2111" s="11"/>
    </row>
    <row r="2112" spans="2:3" ht="11.25" x14ac:dyDescent="0.2">
      <c r="B2112" s="11"/>
      <c r="C2112" s="11"/>
    </row>
    <row r="2113" spans="2:3" ht="11.25" x14ac:dyDescent="0.2">
      <c r="B2113" s="11"/>
      <c r="C2113" s="11"/>
    </row>
    <row r="2114" spans="2:3" ht="11.25" x14ac:dyDescent="0.2">
      <c r="B2114" s="11"/>
      <c r="C2114" s="11"/>
    </row>
    <row r="2115" spans="2:3" ht="11.25" x14ac:dyDescent="0.2">
      <c r="B2115" s="11"/>
      <c r="C2115" s="11"/>
    </row>
    <row r="2116" spans="2:3" ht="11.25" x14ac:dyDescent="0.2">
      <c r="B2116" s="11"/>
      <c r="C2116" s="11"/>
    </row>
    <row r="2117" spans="2:3" ht="11.25" x14ac:dyDescent="0.2">
      <c r="B2117" s="11"/>
      <c r="C2117" s="11"/>
    </row>
    <row r="2118" spans="2:3" ht="11.25" x14ac:dyDescent="0.2">
      <c r="B2118" s="11"/>
      <c r="C2118" s="11"/>
    </row>
    <row r="2119" spans="2:3" ht="11.25" x14ac:dyDescent="0.2">
      <c r="B2119" s="11"/>
      <c r="C2119" s="11"/>
    </row>
    <row r="2120" spans="2:3" ht="11.25" x14ac:dyDescent="0.2">
      <c r="B2120" s="11"/>
      <c r="C2120" s="11"/>
    </row>
    <row r="2121" spans="2:3" ht="11.25" x14ac:dyDescent="0.2">
      <c r="B2121" s="11"/>
      <c r="C2121" s="11"/>
    </row>
    <row r="2122" spans="2:3" ht="11.25" x14ac:dyDescent="0.2">
      <c r="B2122" s="11"/>
      <c r="C2122" s="11"/>
    </row>
    <row r="2123" spans="2:3" ht="11.25" x14ac:dyDescent="0.2">
      <c r="B2123" s="11"/>
      <c r="C2123" s="11"/>
    </row>
    <row r="2124" spans="2:3" ht="11.25" x14ac:dyDescent="0.2">
      <c r="B2124" s="11"/>
      <c r="C2124" s="11"/>
    </row>
    <row r="2125" spans="2:3" ht="11.25" x14ac:dyDescent="0.2">
      <c r="B2125" s="11"/>
      <c r="C2125" s="11"/>
    </row>
    <row r="2126" spans="2:3" ht="11.25" x14ac:dyDescent="0.2">
      <c r="B2126" s="11"/>
      <c r="C2126" s="11"/>
    </row>
    <row r="2127" spans="2:3" ht="11.25" x14ac:dyDescent="0.2">
      <c r="B2127" s="11"/>
      <c r="C2127" s="11"/>
    </row>
    <row r="2128" spans="2:3" ht="11.25" x14ac:dyDescent="0.2">
      <c r="B2128" s="11"/>
      <c r="C2128" s="11"/>
    </row>
    <row r="2129" spans="2:3" ht="11.25" x14ac:dyDescent="0.2">
      <c r="B2129" s="11"/>
      <c r="C2129" s="11"/>
    </row>
    <row r="2130" spans="2:3" ht="11.25" x14ac:dyDescent="0.2">
      <c r="B2130" s="11"/>
      <c r="C2130" s="11"/>
    </row>
    <row r="2131" spans="2:3" ht="11.25" x14ac:dyDescent="0.2">
      <c r="B2131" s="11"/>
      <c r="C2131" s="11"/>
    </row>
    <row r="2132" spans="2:3" ht="11.25" x14ac:dyDescent="0.2">
      <c r="B2132" s="11"/>
      <c r="C2132" s="11"/>
    </row>
    <row r="2133" spans="2:3" ht="11.25" x14ac:dyDescent="0.2">
      <c r="B2133" s="11"/>
      <c r="C2133" s="11"/>
    </row>
    <row r="2134" spans="2:3" ht="11.25" x14ac:dyDescent="0.2">
      <c r="B2134" s="11"/>
      <c r="C2134" s="11"/>
    </row>
    <row r="2135" spans="2:3" ht="11.25" x14ac:dyDescent="0.2">
      <c r="B2135" s="11"/>
      <c r="C2135" s="11"/>
    </row>
    <row r="2136" spans="2:3" ht="11.25" x14ac:dyDescent="0.2">
      <c r="B2136" s="11"/>
      <c r="C2136" s="11"/>
    </row>
    <row r="2137" spans="2:3" ht="11.25" x14ac:dyDescent="0.2">
      <c r="B2137" s="11"/>
      <c r="C2137" s="11"/>
    </row>
    <row r="2138" spans="2:3" ht="11.25" x14ac:dyDescent="0.2">
      <c r="B2138" s="11"/>
      <c r="C2138" s="11"/>
    </row>
    <row r="2139" spans="2:3" ht="11.25" x14ac:dyDescent="0.2">
      <c r="B2139" s="11"/>
      <c r="C2139" s="11"/>
    </row>
    <row r="2140" spans="2:3" ht="11.25" x14ac:dyDescent="0.2">
      <c r="B2140" s="11"/>
      <c r="C2140" s="11"/>
    </row>
    <row r="2141" spans="2:3" ht="11.25" x14ac:dyDescent="0.2">
      <c r="B2141" s="11"/>
      <c r="C2141" s="11"/>
    </row>
    <row r="2142" spans="2:3" ht="11.25" x14ac:dyDescent="0.2">
      <c r="B2142" s="11"/>
      <c r="C2142" s="11"/>
    </row>
    <row r="2143" spans="2:3" ht="11.25" x14ac:dyDescent="0.2">
      <c r="B2143" s="11"/>
      <c r="C2143" s="11"/>
    </row>
    <row r="2144" spans="2:3" ht="11.25" x14ac:dyDescent="0.2">
      <c r="B2144" s="11"/>
      <c r="C2144" s="11"/>
    </row>
    <row r="2145" spans="2:3" ht="11.25" x14ac:dyDescent="0.2">
      <c r="B2145" s="11"/>
      <c r="C2145" s="11"/>
    </row>
    <row r="2146" spans="2:3" ht="11.25" x14ac:dyDescent="0.2">
      <c r="B2146" s="11"/>
      <c r="C2146" s="11"/>
    </row>
    <row r="2147" spans="2:3" ht="11.25" x14ac:dyDescent="0.2">
      <c r="B2147" s="11"/>
      <c r="C2147" s="11"/>
    </row>
    <row r="2148" spans="2:3" ht="11.25" x14ac:dyDescent="0.2">
      <c r="B2148" s="11"/>
      <c r="C2148" s="11"/>
    </row>
    <row r="2149" spans="2:3" ht="11.25" x14ac:dyDescent="0.2">
      <c r="B2149" s="11"/>
      <c r="C2149" s="11"/>
    </row>
    <row r="2150" spans="2:3" ht="11.25" x14ac:dyDescent="0.2">
      <c r="B2150" s="11"/>
      <c r="C2150" s="11"/>
    </row>
    <row r="2151" spans="2:3" ht="11.25" x14ac:dyDescent="0.2">
      <c r="B2151" s="11"/>
      <c r="C2151" s="11"/>
    </row>
    <row r="2152" spans="2:3" ht="11.25" x14ac:dyDescent="0.2">
      <c r="B2152" s="11"/>
      <c r="C2152" s="11"/>
    </row>
    <row r="2153" spans="2:3" ht="11.25" x14ac:dyDescent="0.2">
      <c r="B2153" s="11"/>
      <c r="C2153" s="11"/>
    </row>
    <row r="2154" spans="2:3" ht="11.25" x14ac:dyDescent="0.2">
      <c r="B2154" s="11"/>
      <c r="C2154" s="11"/>
    </row>
    <row r="2155" spans="2:3" ht="11.25" x14ac:dyDescent="0.2">
      <c r="B2155" s="11"/>
      <c r="C2155" s="11"/>
    </row>
    <row r="2156" spans="2:3" ht="11.25" x14ac:dyDescent="0.2">
      <c r="B2156" s="11"/>
      <c r="C2156" s="11"/>
    </row>
    <row r="2157" spans="2:3" ht="11.25" x14ac:dyDescent="0.2">
      <c r="B2157" s="11"/>
      <c r="C2157" s="11"/>
    </row>
    <row r="2158" spans="2:3" ht="11.25" x14ac:dyDescent="0.2">
      <c r="B2158" s="11"/>
      <c r="C2158" s="11"/>
    </row>
    <row r="2159" spans="2:3" ht="11.25" x14ac:dyDescent="0.2">
      <c r="B2159" s="11"/>
      <c r="C2159" s="11"/>
    </row>
    <row r="2160" spans="2:3" ht="11.25" x14ac:dyDescent="0.2">
      <c r="B2160" s="11"/>
      <c r="C2160" s="11"/>
    </row>
    <row r="2161" spans="2:3" ht="11.25" x14ac:dyDescent="0.2">
      <c r="B2161" s="11"/>
      <c r="C2161" s="11"/>
    </row>
    <row r="2162" spans="2:3" ht="11.25" x14ac:dyDescent="0.2">
      <c r="B2162" s="11"/>
      <c r="C2162" s="11"/>
    </row>
    <row r="2163" spans="2:3" ht="11.25" x14ac:dyDescent="0.2">
      <c r="B2163" s="11"/>
      <c r="C2163" s="11"/>
    </row>
    <row r="2164" spans="2:3" ht="11.25" x14ac:dyDescent="0.2">
      <c r="B2164" s="11"/>
      <c r="C2164" s="11"/>
    </row>
    <row r="2165" spans="2:3" ht="11.25" x14ac:dyDescent="0.2">
      <c r="B2165" s="11"/>
      <c r="C2165" s="11"/>
    </row>
    <row r="2166" spans="2:3" ht="11.25" x14ac:dyDescent="0.2">
      <c r="B2166" s="11"/>
      <c r="C2166" s="11"/>
    </row>
    <row r="2167" spans="2:3" ht="11.25" x14ac:dyDescent="0.2">
      <c r="B2167" s="11"/>
      <c r="C2167" s="11"/>
    </row>
    <row r="2168" spans="2:3" ht="11.25" x14ac:dyDescent="0.2">
      <c r="B2168" s="11"/>
      <c r="C2168" s="11"/>
    </row>
    <row r="2169" spans="2:3" ht="11.25" x14ac:dyDescent="0.2">
      <c r="B2169" s="11"/>
      <c r="C2169" s="11"/>
    </row>
    <row r="2170" spans="2:3" ht="11.25" x14ac:dyDescent="0.2">
      <c r="B2170" s="11"/>
      <c r="C2170" s="11"/>
    </row>
    <row r="2171" spans="2:3" ht="11.25" x14ac:dyDescent="0.2">
      <c r="B2171" s="11"/>
      <c r="C2171" s="11"/>
    </row>
    <row r="2172" spans="2:3" ht="11.25" x14ac:dyDescent="0.2">
      <c r="B2172" s="11"/>
      <c r="C2172" s="11"/>
    </row>
    <row r="2173" spans="2:3" ht="11.25" x14ac:dyDescent="0.2">
      <c r="B2173" s="11"/>
      <c r="C2173" s="11"/>
    </row>
    <row r="2174" spans="2:3" ht="11.25" x14ac:dyDescent="0.2">
      <c r="B2174" s="11"/>
      <c r="C2174" s="11"/>
    </row>
    <row r="2175" spans="2:3" ht="11.25" x14ac:dyDescent="0.2">
      <c r="B2175" s="11"/>
      <c r="C2175" s="11"/>
    </row>
    <row r="2176" spans="2:3" ht="11.25" x14ac:dyDescent="0.2">
      <c r="B2176" s="11"/>
      <c r="C2176" s="11"/>
    </row>
    <row r="2177" spans="2:3" ht="11.25" x14ac:dyDescent="0.2">
      <c r="B2177" s="11"/>
      <c r="C2177" s="11"/>
    </row>
    <row r="2178" spans="2:3" ht="11.25" x14ac:dyDescent="0.2">
      <c r="B2178" s="11"/>
      <c r="C2178" s="11"/>
    </row>
    <row r="2179" spans="2:3" ht="11.25" x14ac:dyDescent="0.2">
      <c r="B2179" s="11"/>
      <c r="C2179" s="11"/>
    </row>
    <row r="2180" spans="2:3" ht="11.25" x14ac:dyDescent="0.2">
      <c r="B2180" s="11"/>
      <c r="C2180" s="11"/>
    </row>
    <row r="2181" spans="2:3" ht="11.25" x14ac:dyDescent="0.2">
      <c r="B2181" s="11"/>
      <c r="C2181" s="11"/>
    </row>
    <row r="2182" spans="2:3" ht="11.25" x14ac:dyDescent="0.2">
      <c r="B2182" s="11"/>
      <c r="C2182" s="11"/>
    </row>
    <row r="2183" spans="2:3" ht="11.25" x14ac:dyDescent="0.2">
      <c r="B2183" s="11"/>
      <c r="C2183" s="11"/>
    </row>
    <row r="2184" spans="2:3" ht="11.25" x14ac:dyDescent="0.2">
      <c r="B2184" s="11"/>
      <c r="C2184" s="11"/>
    </row>
    <row r="2185" spans="2:3" ht="11.25" x14ac:dyDescent="0.2">
      <c r="B2185" s="11"/>
      <c r="C2185" s="11"/>
    </row>
    <row r="2186" spans="2:3" ht="11.25" x14ac:dyDescent="0.2">
      <c r="B2186" s="11"/>
      <c r="C2186" s="11"/>
    </row>
    <row r="2187" spans="2:3" ht="11.25" x14ac:dyDescent="0.2">
      <c r="B2187" s="11"/>
      <c r="C2187" s="11"/>
    </row>
    <row r="2188" spans="2:3" ht="11.25" x14ac:dyDescent="0.2">
      <c r="B2188" s="11"/>
      <c r="C2188" s="11"/>
    </row>
    <row r="2189" spans="2:3" ht="11.25" x14ac:dyDescent="0.2">
      <c r="B2189" s="11"/>
      <c r="C2189" s="11"/>
    </row>
    <row r="2190" spans="2:3" ht="11.25" x14ac:dyDescent="0.2">
      <c r="B2190" s="11"/>
      <c r="C2190" s="11"/>
    </row>
    <row r="2191" spans="2:3" ht="11.25" x14ac:dyDescent="0.2">
      <c r="B2191" s="11"/>
      <c r="C2191" s="11"/>
    </row>
    <row r="2192" spans="2:3" ht="11.25" x14ac:dyDescent="0.2">
      <c r="B2192" s="11"/>
      <c r="C2192" s="11"/>
    </row>
    <row r="2193" spans="2:3" ht="11.25" x14ac:dyDescent="0.2">
      <c r="B2193" s="11"/>
      <c r="C2193" s="11"/>
    </row>
    <row r="2194" spans="2:3" ht="11.25" x14ac:dyDescent="0.2">
      <c r="B2194" s="11"/>
      <c r="C2194" s="11"/>
    </row>
    <row r="2195" spans="2:3" ht="11.25" x14ac:dyDescent="0.2">
      <c r="B2195" s="11"/>
      <c r="C2195" s="11"/>
    </row>
    <row r="2196" spans="2:3" ht="11.25" x14ac:dyDescent="0.2">
      <c r="B2196" s="11"/>
      <c r="C2196" s="11"/>
    </row>
    <row r="2197" spans="2:3" ht="11.25" x14ac:dyDescent="0.2">
      <c r="B2197" s="11"/>
      <c r="C2197" s="11"/>
    </row>
    <row r="2198" spans="2:3" ht="11.25" x14ac:dyDescent="0.2">
      <c r="B2198" s="11"/>
      <c r="C2198" s="11"/>
    </row>
    <row r="2199" spans="2:3" ht="11.25" x14ac:dyDescent="0.2">
      <c r="B2199" s="11"/>
      <c r="C2199" s="11"/>
    </row>
    <row r="2200" spans="2:3" ht="11.25" x14ac:dyDescent="0.2">
      <c r="B2200" s="11"/>
      <c r="C2200" s="11"/>
    </row>
    <row r="2201" spans="2:3" ht="11.25" x14ac:dyDescent="0.2">
      <c r="B2201" s="11"/>
      <c r="C2201" s="11"/>
    </row>
    <row r="2202" spans="2:3" ht="11.25" x14ac:dyDescent="0.2">
      <c r="B2202" s="11"/>
      <c r="C2202" s="11"/>
    </row>
    <row r="2203" spans="2:3" ht="11.25" x14ac:dyDescent="0.2">
      <c r="B2203" s="11"/>
      <c r="C2203" s="11"/>
    </row>
    <row r="2204" spans="2:3" ht="11.25" x14ac:dyDescent="0.2">
      <c r="B2204" s="11"/>
      <c r="C2204" s="11"/>
    </row>
    <row r="2205" spans="2:3" ht="11.25" x14ac:dyDescent="0.2">
      <c r="B2205" s="11"/>
      <c r="C2205" s="11"/>
    </row>
    <row r="2206" spans="2:3" ht="11.25" x14ac:dyDescent="0.2">
      <c r="B2206" s="11"/>
      <c r="C2206" s="11"/>
    </row>
    <row r="2207" spans="2:3" ht="11.25" x14ac:dyDescent="0.2">
      <c r="B2207" s="11"/>
      <c r="C2207" s="11"/>
    </row>
    <row r="2208" spans="2:3" ht="11.25" x14ac:dyDescent="0.2">
      <c r="B2208" s="11"/>
      <c r="C2208" s="11"/>
    </row>
    <row r="2209" spans="2:3" ht="11.25" x14ac:dyDescent="0.2">
      <c r="B2209" s="11"/>
      <c r="C2209" s="11"/>
    </row>
    <row r="2210" spans="2:3" ht="11.25" x14ac:dyDescent="0.2">
      <c r="B2210" s="11"/>
      <c r="C2210" s="11"/>
    </row>
    <row r="2211" spans="2:3" ht="11.25" x14ac:dyDescent="0.2">
      <c r="B2211" s="11"/>
      <c r="C2211" s="11"/>
    </row>
    <row r="2212" spans="2:3" ht="11.25" x14ac:dyDescent="0.2">
      <c r="B2212" s="11"/>
      <c r="C2212" s="11"/>
    </row>
    <row r="2213" spans="2:3" ht="11.25" x14ac:dyDescent="0.2">
      <c r="B2213" s="11"/>
      <c r="C2213" s="11"/>
    </row>
    <row r="2214" spans="2:3" ht="11.25" x14ac:dyDescent="0.2">
      <c r="B2214" s="11"/>
      <c r="C2214" s="11"/>
    </row>
    <row r="2215" spans="2:3" ht="11.25" x14ac:dyDescent="0.2">
      <c r="B2215" s="11"/>
      <c r="C2215" s="11"/>
    </row>
    <row r="2216" spans="2:3" ht="11.25" x14ac:dyDescent="0.2">
      <c r="B2216" s="11"/>
      <c r="C2216" s="11"/>
    </row>
    <row r="2217" spans="2:3" ht="11.25" x14ac:dyDescent="0.2">
      <c r="B2217" s="11"/>
      <c r="C2217" s="11"/>
    </row>
    <row r="2218" spans="2:3" ht="11.25" x14ac:dyDescent="0.2">
      <c r="B2218" s="11"/>
      <c r="C2218" s="11"/>
    </row>
    <row r="2219" spans="2:3" ht="11.25" x14ac:dyDescent="0.2">
      <c r="B2219" s="11"/>
      <c r="C2219" s="11"/>
    </row>
    <row r="2220" spans="2:3" ht="11.25" x14ac:dyDescent="0.2">
      <c r="B2220" s="11"/>
      <c r="C2220" s="11"/>
    </row>
    <row r="2221" spans="2:3" ht="11.25" x14ac:dyDescent="0.2">
      <c r="B2221" s="11"/>
      <c r="C2221" s="11"/>
    </row>
    <row r="2222" spans="2:3" ht="11.25" x14ac:dyDescent="0.2">
      <c r="B2222" s="11"/>
      <c r="C2222" s="11"/>
    </row>
    <row r="2223" spans="2:3" ht="11.25" x14ac:dyDescent="0.2">
      <c r="B2223" s="11"/>
      <c r="C2223" s="11"/>
    </row>
    <row r="2224" spans="2:3" ht="11.25" x14ac:dyDescent="0.2">
      <c r="B2224" s="11"/>
      <c r="C2224" s="11"/>
    </row>
    <row r="2225" spans="2:3" ht="11.25" x14ac:dyDescent="0.2">
      <c r="B2225" s="11"/>
      <c r="C2225" s="11"/>
    </row>
    <row r="2226" spans="2:3" ht="11.25" x14ac:dyDescent="0.2">
      <c r="B2226" s="11"/>
      <c r="C2226" s="11"/>
    </row>
    <row r="2227" spans="2:3" ht="11.25" x14ac:dyDescent="0.2">
      <c r="B2227" s="11"/>
      <c r="C2227" s="11"/>
    </row>
    <row r="2228" spans="2:3" ht="11.25" x14ac:dyDescent="0.2">
      <c r="B2228" s="11"/>
      <c r="C2228" s="11"/>
    </row>
    <row r="2229" spans="2:3" ht="11.25" x14ac:dyDescent="0.2">
      <c r="B2229" s="11"/>
      <c r="C2229" s="11"/>
    </row>
    <row r="2230" spans="2:3" ht="11.25" x14ac:dyDescent="0.2">
      <c r="B2230" s="11"/>
      <c r="C2230" s="11"/>
    </row>
    <row r="2231" spans="2:3" ht="11.25" x14ac:dyDescent="0.2">
      <c r="B2231" s="11"/>
      <c r="C2231" s="11"/>
    </row>
    <row r="2232" spans="2:3" ht="11.25" x14ac:dyDescent="0.2">
      <c r="B2232" s="11"/>
      <c r="C2232" s="11"/>
    </row>
    <row r="2233" spans="2:3" ht="11.25" x14ac:dyDescent="0.2">
      <c r="B2233" s="11"/>
      <c r="C2233" s="11"/>
    </row>
    <row r="2234" spans="2:3" ht="11.25" x14ac:dyDescent="0.2">
      <c r="B2234" s="11"/>
      <c r="C2234" s="11"/>
    </row>
    <row r="2235" spans="2:3" ht="11.25" x14ac:dyDescent="0.2">
      <c r="B2235" s="11"/>
      <c r="C2235" s="11"/>
    </row>
    <row r="2236" spans="2:3" ht="11.25" x14ac:dyDescent="0.2">
      <c r="B2236" s="11"/>
      <c r="C2236" s="11"/>
    </row>
    <row r="2237" spans="2:3" ht="11.25" x14ac:dyDescent="0.2">
      <c r="B2237" s="11"/>
      <c r="C2237" s="11"/>
    </row>
    <row r="2238" spans="2:3" ht="11.25" x14ac:dyDescent="0.2">
      <c r="B2238" s="11"/>
      <c r="C2238" s="11"/>
    </row>
    <row r="2239" spans="2:3" ht="11.25" x14ac:dyDescent="0.2">
      <c r="B2239" s="11"/>
      <c r="C2239" s="11"/>
    </row>
    <row r="2240" spans="2:3" ht="11.25" x14ac:dyDescent="0.2">
      <c r="B2240" s="11"/>
      <c r="C2240" s="11"/>
    </row>
    <row r="2241" spans="2:3" ht="11.25" x14ac:dyDescent="0.2">
      <c r="B2241" s="11"/>
      <c r="C2241" s="11"/>
    </row>
    <row r="2242" spans="2:3" ht="11.25" x14ac:dyDescent="0.2">
      <c r="B2242" s="11"/>
      <c r="C2242" s="11"/>
    </row>
    <row r="2243" spans="2:3" ht="11.25" x14ac:dyDescent="0.2">
      <c r="B2243" s="11"/>
      <c r="C2243" s="11"/>
    </row>
    <row r="2244" spans="2:3" ht="11.25" x14ac:dyDescent="0.2">
      <c r="B2244" s="11"/>
      <c r="C2244" s="11"/>
    </row>
    <row r="2245" spans="2:3" ht="11.25" x14ac:dyDescent="0.2">
      <c r="B2245" s="11"/>
      <c r="C2245" s="11"/>
    </row>
    <row r="2246" spans="2:3" ht="11.25" x14ac:dyDescent="0.2">
      <c r="B2246" s="11"/>
      <c r="C2246" s="11"/>
    </row>
    <row r="2247" spans="2:3" ht="11.25" x14ac:dyDescent="0.2">
      <c r="B2247" s="11"/>
      <c r="C2247" s="11"/>
    </row>
    <row r="2248" spans="2:3" ht="11.25" x14ac:dyDescent="0.2">
      <c r="B2248" s="11"/>
      <c r="C2248" s="11"/>
    </row>
    <row r="2249" spans="2:3" ht="11.25" x14ac:dyDescent="0.2">
      <c r="B2249" s="11"/>
      <c r="C2249" s="11"/>
    </row>
    <row r="2250" spans="2:3" ht="11.25" x14ac:dyDescent="0.2">
      <c r="B2250" s="11"/>
      <c r="C2250" s="11"/>
    </row>
    <row r="2251" spans="2:3" ht="11.25" x14ac:dyDescent="0.2">
      <c r="B2251" s="11"/>
      <c r="C2251" s="11"/>
    </row>
    <row r="2252" spans="2:3" ht="11.25" x14ac:dyDescent="0.2">
      <c r="B2252" s="11"/>
      <c r="C2252" s="11"/>
    </row>
    <row r="2253" spans="2:3" ht="11.25" x14ac:dyDescent="0.2">
      <c r="B2253" s="11"/>
      <c r="C2253" s="11"/>
    </row>
    <row r="2254" spans="2:3" ht="11.25" x14ac:dyDescent="0.2">
      <c r="B2254" s="11"/>
      <c r="C2254" s="11"/>
    </row>
    <row r="2255" spans="2:3" ht="11.25" x14ac:dyDescent="0.2">
      <c r="B2255" s="11"/>
      <c r="C2255" s="11"/>
    </row>
    <row r="2256" spans="2:3" ht="11.25" x14ac:dyDescent="0.2">
      <c r="B2256" s="11"/>
      <c r="C2256" s="11"/>
    </row>
    <row r="2257" spans="2:3" ht="11.25" x14ac:dyDescent="0.2">
      <c r="B2257" s="11"/>
      <c r="C2257" s="11"/>
    </row>
    <row r="2258" spans="2:3" ht="11.25" x14ac:dyDescent="0.2">
      <c r="B2258" s="11"/>
      <c r="C2258" s="11"/>
    </row>
    <row r="2259" spans="2:3" ht="11.25" x14ac:dyDescent="0.2">
      <c r="B2259" s="11"/>
      <c r="C2259" s="11"/>
    </row>
    <row r="2260" spans="2:3" ht="11.25" x14ac:dyDescent="0.2">
      <c r="B2260" s="11"/>
      <c r="C2260" s="11"/>
    </row>
    <row r="2261" spans="2:3" ht="11.25" x14ac:dyDescent="0.2">
      <c r="B2261" s="11"/>
      <c r="C2261" s="11"/>
    </row>
    <row r="2262" spans="2:3" ht="11.25" x14ac:dyDescent="0.2">
      <c r="B2262" s="11"/>
      <c r="C2262" s="11"/>
    </row>
    <row r="2263" spans="2:3" ht="11.25" x14ac:dyDescent="0.2">
      <c r="B2263" s="11"/>
      <c r="C2263" s="11"/>
    </row>
    <row r="2264" spans="2:3" ht="11.25" x14ac:dyDescent="0.2">
      <c r="B2264" s="11"/>
      <c r="C2264" s="11"/>
    </row>
    <row r="2265" spans="2:3" ht="11.25" x14ac:dyDescent="0.2">
      <c r="B2265" s="11"/>
      <c r="C2265" s="11"/>
    </row>
    <row r="2266" spans="2:3" ht="11.25" x14ac:dyDescent="0.2">
      <c r="B2266" s="11"/>
      <c r="C2266" s="11"/>
    </row>
    <row r="2267" spans="2:3" ht="11.25" x14ac:dyDescent="0.2">
      <c r="B2267" s="11"/>
      <c r="C2267" s="11"/>
    </row>
    <row r="2268" spans="2:3" ht="11.25" x14ac:dyDescent="0.2">
      <c r="B2268" s="11"/>
      <c r="C2268" s="11"/>
    </row>
    <row r="2269" spans="2:3" ht="11.25" x14ac:dyDescent="0.2">
      <c r="B2269" s="11"/>
      <c r="C2269" s="11"/>
    </row>
    <row r="2270" spans="2:3" ht="11.25" x14ac:dyDescent="0.2">
      <c r="B2270" s="11"/>
      <c r="C2270" s="11"/>
    </row>
    <row r="2271" spans="2:3" ht="11.25" x14ac:dyDescent="0.2">
      <c r="B2271" s="11"/>
      <c r="C2271" s="11"/>
    </row>
    <row r="2272" spans="2:3" ht="11.25" x14ac:dyDescent="0.2">
      <c r="B2272" s="11"/>
      <c r="C2272" s="11"/>
    </row>
    <row r="2273" spans="2:3" ht="11.25" x14ac:dyDescent="0.2">
      <c r="B2273" s="11"/>
      <c r="C2273" s="11"/>
    </row>
    <row r="2274" spans="2:3" ht="11.25" x14ac:dyDescent="0.2">
      <c r="B2274" s="11"/>
      <c r="C2274" s="11"/>
    </row>
    <row r="2275" spans="2:3" ht="11.25" x14ac:dyDescent="0.2">
      <c r="B2275" s="11"/>
      <c r="C2275" s="11"/>
    </row>
    <row r="2276" spans="2:3" ht="11.25" x14ac:dyDescent="0.2">
      <c r="B2276" s="11"/>
      <c r="C2276" s="11"/>
    </row>
    <row r="2277" spans="2:3" ht="11.25" x14ac:dyDescent="0.2">
      <c r="B2277" s="11"/>
      <c r="C2277" s="11"/>
    </row>
    <row r="2278" spans="2:3" ht="11.25" x14ac:dyDescent="0.2">
      <c r="B2278" s="11"/>
      <c r="C2278" s="11"/>
    </row>
    <row r="2279" spans="2:3" ht="11.25" x14ac:dyDescent="0.2">
      <c r="B2279" s="11"/>
      <c r="C2279" s="11"/>
    </row>
    <row r="2280" spans="2:3" ht="11.25" x14ac:dyDescent="0.2">
      <c r="B2280" s="11"/>
      <c r="C2280" s="11"/>
    </row>
    <row r="2281" spans="2:3" ht="11.25" x14ac:dyDescent="0.2">
      <c r="B2281" s="11"/>
      <c r="C2281" s="11"/>
    </row>
    <row r="2282" spans="2:3" ht="11.25" x14ac:dyDescent="0.2">
      <c r="B2282" s="11"/>
      <c r="C2282" s="11"/>
    </row>
    <row r="2283" spans="2:3" ht="11.25" x14ac:dyDescent="0.2">
      <c r="B2283" s="11"/>
      <c r="C2283" s="11"/>
    </row>
    <row r="2284" spans="2:3" ht="11.25" x14ac:dyDescent="0.2">
      <c r="B2284" s="11"/>
      <c r="C2284" s="11"/>
    </row>
    <row r="2285" spans="2:3" ht="11.25" x14ac:dyDescent="0.2">
      <c r="B2285" s="11"/>
      <c r="C2285" s="11"/>
    </row>
    <row r="2286" spans="2:3" ht="11.25" x14ac:dyDescent="0.2">
      <c r="B2286" s="11"/>
      <c r="C2286" s="11"/>
    </row>
    <row r="2287" spans="2:3" ht="11.25" x14ac:dyDescent="0.2">
      <c r="B2287" s="11"/>
      <c r="C2287" s="11"/>
    </row>
    <row r="2288" spans="2:3" ht="11.25" x14ac:dyDescent="0.2">
      <c r="B2288" s="11"/>
      <c r="C2288" s="11"/>
    </row>
    <row r="2289" spans="2:3" ht="11.25" x14ac:dyDescent="0.2">
      <c r="B2289" s="11"/>
      <c r="C2289" s="11"/>
    </row>
    <row r="2290" spans="2:3" ht="11.25" x14ac:dyDescent="0.2">
      <c r="B2290" s="11"/>
      <c r="C2290" s="11"/>
    </row>
    <row r="2291" spans="2:3" ht="11.25" x14ac:dyDescent="0.2">
      <c r="B2291" s="11"/>
      <c r="C2291" s="11"/>
    </row>
    <row r="2292" spans="2:3" ht="11.25" x14ac:dyDescent="0.2">
      <c r="B2292" s="11"/>
      <c r="C2292" s="11"/>
    </row>
    <row r="2293" spans="2:3" ht="11.25" x14ac:dyDescent="0.2">
      <c r="B2293" s="11"/>
      <c r="C2293" s="11"/>
    </row>
    <row r="2294" spans="2:3" ht="11.25" x14ac:dyDescent="0.2">
      <c r="B2294" s="11"/>
      <c r="C2294" s="11"/>
    </row>
    <row r="2295" spans="2:3" ht="11.25" x14ac:dyDescent="0.2">
      <c r="B2295" s="11"/>
      <c r="C2295" s="11"/>
    </row>
    <row r="2296" spans="2:3" ht="11.25" x14ac:dyDescent="0.2">
      <c r="B2296" s="11"/>
      <c r="C2296" s="11"/>
    </row>
    <row r="2297" spans="2:3" ht="11.25" x14ac:dyDescent="0.2">
      <c r="B2297" s="11"/>
      <c r="C2297" s="11"/>
    </row>
    <row r="2298" spans="2:3" ht="11.25" x14ac:dyDescent="0.2">
      <c r="B2298" s="11"/>
      <c r="C2298" s="11"/>
    </row>
    <row r="2299" spans="2:3" ht="11.25" x14ac:dyDescent="0.2">
      <c r="B2299" s="11"/>
      <c r="C2299" s="11"/>
    </row>
    <row r="2300" spans="2:3" ht="11.25" x14ac:dyDescent="0.2">
      <c r="B2300" s="11"/>
      <c r="C2300" s="11"/>
    </row>
    <row r="2301" spans="2:3" ht="11.25" x14ac:dyDescent="0.2">
      <c r="B2301" s="11"/>
      <c r="C2301" s="11"/>
    </row>
    <row r="2302" spans="2:3" ht="11.25" x14ac:dyDescent="0.2">
      <c r="B2302" s="11"/>
      <c r="C2302" s="11"/>
    </row>
    <row r="2303" spans="2:3" ht="11.25" x14ac:dyDescent="0.2">
      <c r="B2303" s="11"/>
      <c r="C2303" s="11"/>
    </row>
    <row r="2304" spans="2:3" ht="11.25" x14ac:dyDescent="0.2">
      <c r="B2304" s="11"/>
      <c r="C2304" s="11"/>
    </row>
    <row r="2305" spans="2:3" ht="11.25" x14ac:dyDescent="0.2">
      <c r="B2305" s="11"/>
      <c r="C2305" s="11"/>
    </row>
    <row r="2306" spans="2:3" ht="11.25" x14ac:dyDescent="0.2">
      <c r="B2306" s="11"/>
      <c r="C2306" s="11"/>
    </row>
    <row r="2307" spans="2:3" ht="11.25" x14ac:dyDescent="0.2">
      <c r="B2307" s="11"/>
      <c r="C2307" s="11"/>
    </row>
    <row r="2308" spans="2:3" ht="11.25" x14ac:dyDescent="0.2">
      <c r="B2308" s="11"/>
      <c r="C2308" s="11"/>
    </row>
    <row r="2309" spans="2:3" ht="11.25" x14ac:dyDescent="0.2">
      <c r="B2309" s="11"/>
      <c r="C2309" s="11"/>
    </row>
    <row r="2310" spans="2:3" ht="11.25" x14ac:dyDescent="0.2">
      <c r="B2310" s="11"/>
      <c r="C2310" s="11"/>
    </row>
    <row r="2311" spans="2:3" ht="11.25" x14ac:dyDescent="0.2">
      <c r="B2311" s="11"/>
      <c r="C2311" s="11"/>
    </row>
    <row r="2312" spans="2:3" ht="11.25" x14ac:dyDescent="0.2">
      <c r="B2312" s="11"/>
      <c r="C2312" s="11"/>
    </row>
    <row r="2313" spans="2:3" ht="11.25" x14ac:dyDescent="0.2">
      <c r="B2313" s="11"/>
      <c r="C2313" s="11"/>
    </row>
    <row r="2314" spans="2:3" ht="11.25" x14ac:dyDescent="0.2">
      <c r="B2314" s="11"/>
      <c r="C2314" s="11"/>
    </row>
    <row r="2315" spans="2:3" ht="11.25" x14ac:dyDescent="0.2">
      <c r="B2315" s="11"/>
      <c r="C2315" s="11"/>
    </row>
    <row r="2316" spans="2:3" ht="11.25" x14ac:dyDescent="0.2">
      <c r="B2316" s="11"/>
      <c r="C2316" s="11"/>
    </row>
    <row r="2317" spans="2:3" ht="11.25" x14ac:dyDescent="0.2">
      <c r="B2317" s="11"/>
      <c r="C2317" s="11"/>
    </row>
    <row r="2318" spans="2:3" ht="11.25" x14ac:dyDescent="0.2">
      <c r="B2318" s="11"/>
      <c r="C2318" s="11"/>
    </row>
    <row r="2319" spans="2:3" ht="11.25" x14ac:dyDescent="0.2">
      <c r="B2319" s="11"/>
      <c r="C2319" s="11"/>
    </row>
    <row r="2320" spans="2:3" ht="11.25" x14ac:dyDescent="0.2">
      <c r="B2320" s="11"/>
      <c r="C2320" s="11"/>
    </row>
    <row r="2321" spans="2:3" ht="11.25" x14ac:dyDescent="0.2">
      <c r="B2321" s="11"/>
      <c r="C2321" s="11"/>
    </row>
    <row r="2322" spans="2:3" ht="11.25" x14ac:dyDescent="0.2">
      <c r="B2322" s="11"/>
      <c r="C2322" s="11"/>
    </row>
    <row r="2323" spans="2:3" ht="11.25" x14ac:dyDescent="0.2">
      <c r="B2323" s="11"/>
      <c r="C2323" s="11"/>
    </row>
    <row r="2324" spans="2:3" ht="11.25" x14ac:dyDescent="0.2">
      <c r="B2324" s="11"/>
      <c r="C2324" s="11"/>
    </row>
    <row r="2325" spans="2:3" ht="11.25" x14ac:dyDescent="0.2">
      <c r="B2325" s="11"/>
      <c r="C2325" s="11"/>
    </row>
    <row r="2326" spans="2:3" ht="11.25" x14ac:dyDescent="0.2">
      <c r="B2326" s="11"/>
      <c r="C2326" s="11"/>
    </row>
    <row r="2327" spans="2:3" ht="11.25" x14ac:dyDescent="0.2">
      <c r="B2327" s="11"/>
      <c r="C2327" s="11"/>
    </row>
    <row r="2328" spans="2:3" ht="11.25" x14ac:dyDescent="0.2">
      <c r="B2328" s="11"/>
      <c r="C2328" s="11"/>
    </row>
    <row r="2329" spans="2:3" ht="11.25" x14ac:dyDescent="0.2">
      <c r="B2329" s="11"/>
      <c r="C2329" s="11"/>
    </row>
    <row r="2330" spans="2:3" ht="11.25" x14ac:dyDescent="0.2">
      <c r="B2330" s="11"/>
      <c r="C2330" s="11"/>
    </row>
    <row r="2331" spans="2:3" ht="11.25" x14ac:dyDescent="0.2">
      <c r="B2331" s="11"/>
      <c r="C2331" s="11"/>
    </row>
    <row r="2332" spans="2:3" ht="11.25" x14ac:dyDescent="0.2">
      <c r="B2332" s="11"/>
      <c r="C2332" s="11"/>
    </row>
    <row r="2333" spans="2:3" ht="11.25" x14ac:dyDescent="0.2">
      <c r="B2333" s="11"/>
      <c r="C2333" s="11"/>
    </row>
    <row r="2334" spans="2:3" ht="11.25" x14ac:dyDescent="0.2">
      <c r="B2334" s="11"/>
      <c r="C2334" s="11"/>
    </row>
    <row r="2335" spans="2:3" ht="11.25" x14ac:dyDescent="0.2">
      <c r="B2335" s="11"/>
      <c r="C2335" s="11"/>
    </row>
    <row r="2336" spans="2:3" ht="11.25" x14ac:dyDescent="0.2">
      <c r="B2336" s="11"/>
      <c r="C2336" s="11"/>
    </row>
    <row r="2337" spans="2:3" ht="11.25" x14ac:dyDescent="0.2">
      <c r="B2337" s="11"/>
      <c r="C2337" s="11"/>
    </row>
    <row r="2338" spans="2:3" ht="11.25" x14ac:dyDescent="0.2">
      <c r="B2338" s="11"/>
      <c r="C2338" s="11"/>
    </row>
    <row r="2339" spans="2:3" ht="11.25" x14ac:dyDescent="0.2">
      <c r="B2339" s="11"/>
      <c r="C2339" s="11"/>
    </row>
    <row r="2340" spans="2:3" ht="11.25" x14ac:dyDescent="0.2">
      <c r="B2340" s="11"/>
      <c r="C2340" s="11"/>
    </row>
    <row r="2341" spans="2:3" ht="11.25" x14ac:dyDescent="0.2">
      <c r="B2341" s="11"/>
      <c r="C2341" s="11"/>
    </row>
    <row r="2342" spans="2:3" ht="11.25" x14ac:dyDescent="0.2">
      <c r="B2342" s="11"/>
      <c r="C2342" s="11"/>
    </row>
    <row r="2343" spans="2:3" ht="11.25" x14ac:dyDescent="0.2">
      <c r="B2343" s="11"/>
      <c r="C2343" s="11"/>
    </row>
    <row r="2344" spans="2:3" ht="11.25" x14ac:dyDescent="0.2">
      <c r="B2344" s="11"/>
      <c r="C2344" s="11"/>
    </row>
    <row r="2345" spans="2:3" ht="11.25" x14ac:dyDescent="0.2">
      <c r="B2345" s="11"/>
      <c r="C2345" s="11"/>
    </row>
    <row r="2346" spans="2:3" ht="11.25" x14ac:dyDescent="0.2">
      <c r="B2346" s="11"/>
      <c r="C2346" s="11"/>
    </row>
    <row r="2347" spans="2:3" ht="11.25" x14ac:dyDescent="0.2">
      <c r="B2347" s="11"/>
      <c r="C2347" s="11"/>
    </row>
    <row r="2348" spans="2:3" ht="11.25" x14ac:dyDescent="0.2">
      <c r="B2348" s="11"/>
      <c r="C2348" s="11"/>
    </row>
    <row r="2349" spans="2:3" ht="11.25" x14ac:dyDescent="0.2">
      <c r="B2349" s="11"/>
      <c r="C2349" s="11"/>
    </row>
    <row r="2350" spans="2:3" ht="11.25" x14ac:dyDescent="0.2">
      <c r="B2350" s="11"/>
      <c r="C2350" s="11"/>
    </row>
    <row r="2351" spans="2:3" ht="11.25" x14ac:dyDescent="0.2">
      <c r="B2351" s="11"/>
      <c r="C2351" s="11"/>
    </row>
    <row r="2352" spans="2:3" ht="11.25" x14ac:dyDescent="0.2">
      <c r="B2352" s="11"/>
      <c r="C2352" s="11"/>
    </row>
    <row r="2353" spans="2:3" ht="11.25" x14ac:dyDescent="0.2">
      <c r="B2353" s="11"/>
      <c r="C2353" s="11"/>
    </row>
    <row r="2354" spans="2:3" ht="11.25" x14ac:dyDescent="0.2">
      <c r="B2354" s="11"/>
      <c r="C2354" s="11"/>
    </row>
    <row r="2355" spans="2:3" ht="11.25" x14ac:dyDescent="0.2">
      <c r="B2355" s="11"/>
      <c r="C2355" s="11"/>
    </row>
    <row r="2356" spans="2:3" ht="11.25" x14ac:dyDescent="0.2">
      <c r="B2356" s="11"/>
      <c r="C2356" s="11"/>
    </row>
    <row r="2357" spans="2:3" ht="11.25" x14ac:dyDescent="0.2">
      <c r="B2357" s="11"/>
      <c r="C2357" s="11"/>
    </row>
    <row r="2358" spans="2:3" ht="11.25" x14ac:dyDescent="0.2">
      <c r="B2358" s="11"/>
      <c r="C2358" s="11"/>
    </row>
    <row r="2359" spans="2:3" ht="11.25" x14ac:dyDescent="0.2">
      <c r="B2359" s="11"/>
      <c r="C2359" s="11"/>
    </row>
    <row r="2360" spans="2:3" ht="11.25" x14ac:dyDescent="0.2">
      <c r="B2360" s="11"/>
      <c r="C2360" s="11"/>
    </row>
    <row r="2361" spans="2:3" ht="11.25" x14ac:dyDescent="0.2">
      <c r="B2361" s="11"/>
      <c r="C2361" s="11"/>
    </row>
    <row r="2362" spans="2:3" ht="11.25" x14ac:dyDescent="0.2">
      <c r="B2362" s="11"/>
      <c r="C2362" s="11"/>
    </row>
    <row r="2363" spans="2:3" ht="11.25" x14ac:dyDescent="0.2">
      <c r="B2363" s="11"/>
      <c r="C2363" s="11"/>
    </row>
    <row r="2364" spans="2:3" ht="11.25" x14ac:dyDescent="0.2">
      <c r="B2364" s="11"/>
      <c r="C2364" s="11"/>
    </row>
    <row r="2365" spans="2:3" ht="11.25" x14ac:dyDescent="0.2">
      <c r="B2365" s="11"/>
      <c r="C2365" s="11"/>
    </row>
    <row r="2366" spans="2:3" ht="11.25" x14ac:dyDescent="0.2">
      <c r="B2366" s="11"/>
      <c r="C2366" s="11"/>
    </row>
    <row r="2367" spans="2:3" ht="11.25" x14ac:dyDescent="0.2">
      <c r="B2367" s="11"/>
      <c r="C2367" s="11"/>
    </row>
    <row r="2368" spans="2:3" ht="11.25" x14ac:dyDescent="0.2">
      <c r="B2368" s="11"/>
      <c r="C2368" s="11"/>
    </row>
    <row r="2369" spans="2:3" ht="11.25" x14ac:dyDescent="0.2">
      <c r="B2369" s="11"/>
      <c r="C2369" s="11"/>
    </row>
    <row r="2370" spans="2:3" ht="11.25" x14ac:dyDescent="0.2">
      <c r="B2370" s="11"/>
      <c r="C2370" s="11"/>
    </row>
    <row r="2371" spans="2:3" ht="11.25" x14ac:dyDescent="0.2">
      <c r="B2371" s="11"/>
      <c r="C2371" s="11"/>
    </row>
    <row r="2372" spans="2:3" ht="11.25" x14ac:dyDescent="0.2">
      <c r="B2372" s="11"/>
      <c r="C2372" s="11"/>
    </row>
    <row r="2373" spans="2:3" ht="11.25" x14ac:dyDescent="0.2">
      <c r="B2373" s="11"/>
      <c r="C2373" s="11"/>
    </row>
    <row r="2374" spans="2:3" ht="11.25" x14ac:dyDescent="0.2">
      <c r="B2374" s="11"/>
      <c r="C2374" s="11"/>
    </row>
    <row r="2375" spans="2:3" ht="11.25" x14ac:dyDescent="0.2">
      <c r="B2375" s="11"/>
      <c r="C2375" s="11"/>
    </row>
    <row r="2376" spans="2:3" ht="11.25" x14ac:dyDescent="0.2">
      <c r="B2376" s="11"/>
      <c r="C2376" s="11"/>
    </row>
    <row r="2377" spans="2:3" ht="11.25" x14ac:dyDescent="0.2">
      <c r="B2377" s="11"/>
      <c r="C2377" s="11"/>
    </row>
    <row r="2378" spans="2:3" ht="11.25" x14ac:dyDescent="0.2">
      <c r="B2378" s="11"/>
      <c r="C2378" s="11"/>
    </row>
    <row r="2379" spans="2:3" ht="11.25" x14ac:dyDescent="0.2">
      <c r="B2379" s="11"/>
      <c r="C2379" s="11"/>
    </row>
    <row r="2380" spans="2:3" ht="11.25" x14ac:dyDescent="0.2">
      <c r="B2380" s="11"/>
      <c r="C2380" s="11"/>
    </row>
    <row r="2381" spans="2:3" ht="11.25" x14ac:dyDescent="0.2">
      <c r="B2381" s="11"/>
      <c r="C2381" s="11"/>
    </row>
    <row r="2382" spans="2:3" ht="11.25" x14ac:dyDescent="0.2">
      <c r="B2382" s="11"/>
      <c r="C2382" s="11"/>
    </row>
    <row r="2383" spans="2:3" ht="11.25" x14ac:dyDescent="0.2">
      <c r="B2383" s="11"/>
      <c r="C2383" s="11"/>
    </row>
    <row r="2384" spans="2:3" ht="11.25" x14ac:dyDescent="0.2">
      <c r="B2384" s="11"/>
      <c r="C2384" s="11"/>
    </row>
    <row r="2385" spans="2:3" ht="11.25" x14ac:dyDescent="0.2">
      <c r="B2385" s="11"/>
      <c r="C2385" s="11"/>
    </row>
    <row r="2386" spans="2:3" ht="11.25" x14ac:dyDescent="0.2">
      <c r="B2386" s="11"/>
      <c r="C2386" s="11"/>
    </row>
    <row r="2387" spans="2:3" ht="11.25" x14ac:dyDescent="0.2">
      <c r="B2387" s="11"/>
      <c r="C2387" s="11"/>
    </row>
    <row r="2388" spans="2:3" ht="11.25" x14ac:dyDescent="0.2">
      <c r="B2388" s="11"/>
      <c r="C2388" s="11"/>
    </row>
    <row r="2389" spans="2:3" ht="11.25" x14ac:dyDescent="0.2">
      <c r="B2389" s="11"/>
      <c r="C2389" s="11"/>
    </row>
    <row r="2390" spans="2:3" ht="11.25" x14ac:dyDescent="0.2">
      <c r="B2390" s="11"/>
      <c r="C2390" s="11"/>
    </row>
    <row r="2391" spans="2:3" ht="11.25" x14ac:dyDescent="0.2">
      <c r="B2391" s="11"/>
      <c r="C2391" s="11"/>
    </row>
    <row r="2392" spans="2:3" ht="11.25" x14ac:dyDescent="0.2">
      <c r="B2392" s="11"/>
      <c r="C2392" s="11"/>
    </row>
    <row r="2393" spans="2:3" ht="11.25" x14ac:dyDescent="0.2">
      <c r="B2393" s="11"/>
      <c r="C2393" s="11"/>
    </row>
    <row r="2394" spans="2:3" ht="11.25" x14ac:dyDescent="0.2">
      <c r="B2394" s="11"/>
      <c r="C2394" s="11"/>
    </row>
    <row r="2395" spans="2:3" ht="11.25" x14ac:dyDescent="0.2">
      <c r="B2395" s="11"/>
      <c r="C2395" s="11"/>
    </row>
    <row r="2396" spans="2:3" ht="11.25" x14ac:dyDescent="0.2">
      <c r="B2396" s="11"/>
      <c r="C2396" s="11"/>
    </row>
    <row r="2397" spans="2:3" ht="11.25" x14ac:dyDescent="0.2">
      <c r="B2397" s="11"/>
      <c r="C2397" s="11"/>
    </row>
    <row r="2398" spans="2:3" ht="11.25" x14ac:dyDescent="0.2">
      <c r="B2398" s="11"/>
      <c r="C2398" s="11"/>
    </row>
    <row r="2399" spans="2:3" ht="11.25" x14ac:dyDescent="0.2">
      <c r="B2399" s="11"/>
      <c r="C2399" s="11"/>
    </row>
    <row r="2400" spans="2:3" ht="11.25" x14ac:dyDescent="0.2">
      <c r="B2400" s="11"/>
      <c r="C2400" s="11"/>
    </row>
    <row r="2401" spans="2:3" ht="11.25" x14ac:dyDescent="0.2">
      <c r="B2401" s="11"/>
      <c r="C2401" s="11"/>
    </row>
    <row r="2402" spans="2:3" ht="11.25" x14ac:dyDescent="0.2">
      <c r="B2402" s="11"/>
      <c r="C2402" s="11"/>
    </row>
    <row r="2403" spans="2:3" ht="11.25" x14ac:dyDescent="0.2">
      <c r="B2403" s="11"/>
      <c r="C2403" s="11"/>
    </row>
    <row r="2404" spans="2:3" ht="11.25" x14ac:dyDescent="0.2">
      <c r="B2404" s="11"/>
      <c r="C2404" s="11"/>
    </row>
    <row r="2405" spans="2:3" ht="11.25" x14ac:dyDescent="0.2">
      <c r="B2405" s="11"/>
      <c r="C2405" s="11"/>
    </row>
    <row r="2406" spans="2:3" ht="11.25" x14ac:dyDescent="0.2">
      <c r="B2406" s="11"/>
      <c r="C2406" s="11"/>
    </row>
    <row r="2407" spans="2:3" ht="11.25" x14ac:dyDescent="0.2">
      <c r="B2407" s="11"/>
      <c r="C2407" s="11"/>
    </row>
    <row r="2408" spans="2:3" ht="11.25" x14ac:dyDescent="0.2">
      <c r="B2408" s="11"/>
      <c r="C2408" s="11"/>
    </row>
    <row r="2409" spans="2:3" ht="11.25" x14ac:dyDescent="0.2">
      <c r="B2409" s="11"/>
      <c r="C2409" s="11"/>
    </row>
    <row r="2410" spans="2:3" ht="11.25" x14ac:dyDescent="0.2">
      <c r="B2410" s="11"/>
      <c r="C2410" s="11"/>
    </row>
    <row r="2411" spans="2:3" ht="11.25" x14ac:dyDescent="0.2">
      <c r="B2411" s="11"/>
      <c r="C2411" s="11"/>
    </row>
    <row r="2412" spans="2:3" ht="11.25" x14ac:dyDescent="0.2">
      <c r="B2412" s="11"/>
      <c r="C2412" s="11"/>
    </row>
    <row r="2413" spans="2:3" ht="11.25" x14ac:dyDescent="0.2">
      <c r="B2413" s="11"/>
      <c r="C2413" s="11"/>
    </row>
    <row r="2414" spans="2:3" ht="11.25" x14ac:dyDescent="0.2">
      <c r="B2414" s="11"/>
      <c r="C2414" s="11"/>
    </row>
    <row r="2415" spans="2:3" ht="11.25" x14ac:dyDescent="0.2">
      <c r="B2415" s="11"/>
      <c r="C2415" s="11"/>
    </row>
    <row r="2416" spans="2:3" ht="11.25" x14ac:dyDescent="0.2">
      <c r="B2416" s="11"/>
      <c r="C2416" s="11"/>
    </row>
    <row r="2417" spans="2:3" ht="11.25" x14ac:dyDescent="0.2">
      <c r="B2417" s="11"/>
      <c r="C2417" s="11"/>
    </row>
    <row r="2418" spans="2:3" ht="11.25" x14ac:dyDescent="0.2">
      <c r="B2418" s="11"/>
      <c r="C2418" s="11"/>
    </row>
    <row r="2419" spans="2:3" ht="11.25" x14ac:dyDescent="0.2">
      <c r="B2419" s="11"/>
      <c r="C2419" s="11"/>
    </row>
    <row r="2420" spans="2:3" ht="11.25" x14ac:dyDescent="0.2">
      <c r="B2420" s="11"/>
      <c r="C2420" s="11"/>
    </row>
    <row r="2421" spans="2:3" ht="11.25" x14ac:dyDescent="0.2">
      <c r="B2421" s="11"/>
      <c r="C2421" s="11"/>
    </row>
    <row r="2422" spans="2:3" ht="11.25" x14ac:dyDescent="0.2">
      <c r="B2422" s="11"/>
      <c r="C2422" s="11"/>
    </row>
    <row r="2423" spans="2:3" ht="11.25" x14ac:dyDescent="0.2">
      <c r="B2423" s="11"/>
      <c r="C2423" s="11"/>
    </row>
    <row r="2424" spans="2:3" ht="11.25" x14ac:dyDescent="0.2">
      <c r="B2424" s="11"/>
      <c r="C2424" s="11"/>
    </row>
    <row r="2425" spans="2:3" ht="11.25" x14ac:dyDescent="0.2">
      <c r="B2425" s="11"/>
      <c r="C2425" s="11"/>
    </row>
    <row r="2426" spans="2:3" ht="11.25" x14ac:dyDescent="0.2">
      <c r="B2426" s="11"/>
      <c r="C2426" s="11"/>
    </row>
    <row r="2427" spans="2:3" ht="11.25" x14ac:dyDescent="0.2">
      <c r="B2427" s="11"/>
      <c r="C2427" s="11"/>
    </row>
    <row r="2428" spans="2:3" ht="11.25" x14ac:dyDescent="0.2">
      <c r="B2428" s="11"/>
      <c r="C2428" s="11"/>
    </row>
    <row r="2429" spans="2:3" ht="11.25" x14ac:dyDescent="0.2">
      <c r="B2429" s="11"/>
      <c r="C2429" s="11"/>
    </row>
    <row r="2430" spans="2:3" ht="11.25" x14ac:dyDescent="0.2">
      <c r="B2430" s="11"/>
      <c r="C2430" s="11"/>
    </row>
    <row r="2431" spans="2:3" ht="11.25" x14ac:dyDescent="0.2">
      <c r="B2431" s="11"/>
      <c r="C2431" s="11"/>
    </row>
    <row r="2432" spans="2:3" ht="11.25" x14ac:dyDescent="0.2">
      <c r="B2432" s="11"/>
      <c r="C2432" s="11"/>
    </row>
    <row r="2433" spans="2:3" ht="11.25" x14ac:dyDescent="0.2">
      <c r="B2433" s="11"/>
      <c r="C2433" s="11"/>
    </row>
    <row r="2434" spans="2:3" ht="11.25" x14ac:dyDescent="0.2">
      <c r="B2434" s="11"/>
      <c r="C2434" s="11"/>
    </row>
    <row r="2435" spans="2:3" ht="11.25" x14ac:dyDescent="0.2">
      <c r="B2435" s="11"/>
      <c r="C2435" s="11"/>
    </row>
    <row r="2436" spans="2:3" ht="11.25" x14ac:dyDescent="0.2">
      <c r="B2436" s="11"/>
      <c r="C2436" s="11"/>
    </row>
    <row r="2437" spans="2:3" ht="11.25" x14ac:dyDescent="0.2">
      <c r="B2437" s="11"/>
      <c r="C2437" s="11"/>
    </row>
    <row r="2438" spans="2:3" ht="11.25" x14ac:dyDescent="0.2">
      <c r="B2438" s="11"/>
      <c r="C2438" s="11"/>
    </row>
    <row r="2439" spans="2:3" ht="11.25" x14ac:dyDescent="0.2">
      <c r="B2439" s="11"/>
      <c r="C2439" s="11"/>
    </row>
    <row r="2440" spans="2:3" ht="11.25" x14ac:dyDescent="0.2">
      <c r="B2440" s="11"/>
      <c r="C2440" s="11"/>
    </row>
    <row r="2441" spans="2:3" ht="11.25" x14ac:dyDescent="0.2">
      <c r="B2441" s="11"/>
      <c r="C2441" s="11"/>
    </row>
    <row r="2442" spans="2:3" ht="11.25" x14ac:dyDescent="0.2">
      <c r="B2442" s="11"/>
      <c r="C2442" s="11"/>
    </row>
    <row r="2443" spans="2:3" ht="11.25" x14ac:dyDescent="0.2">
      <c r="B2443" s="11"/>
      <c r="C2443" s="11"/>
    </row>
    <row r="2444" spans="2:3" ht="11.25" x14ac:dyDescent="0.2">
      <c r="B2444" s="11"/>
      <c r="C2444" s="11"/>
    </row>
    <row r="2445" spans="2:3" ht="11.25" x14ac:dyDescent="0.2">
      <c r="B2445" s="11"/>
      <c r="C2445" s="11"/>
    </row>
    <row r="2446" spans="2:3" ht="11.25" x14ac:dyDescent="0.2">
      <c r="B2446" s="11"/>
      <c r="C2446" s="11"/>
    </row>
    <row r="2447" spans="2:3" ht="11.25" x14ac:dyDescent="0.2">
      <c r="B2447" s="11"/>
      <c r="C2447" s="11"/>
    </row>
    <row r="2448" spans="2:3" ht="11.25" x14ac:dyDescent="0.2">
      <c r="B2448" s="11"/>
      <c r="C2448" s="11"/>
    </row>
    <row r="2449" spans="2:3" ht="11.25" x14ac:dyDescent="0.2">
      <c r="B2449" s="11"/>
      <c r="C2449" s="11"/>
    </row>
    <row r="2450" spans="2:3" ht="11.25" x14ac:dyDescent="0.2">
      <c r="B2450" s="11"/>
      <c r="C2450" s="11"/>
    </row>
    <row r="2451" spans="2:3" ht="11.25" x14ac:dyDescent="0.2">
      <c r="B2451" s="11"/>
      <c r="C2451" s="11"/>
    </row>
    <row r="2452" spans="2:3" ht="11.25" x14ac:dyDescent="0.2">
      <c r="B2452" s="11"/>
      <c r="C2452" s="11"/>
    </row>
    <row r="2453" spans="2:3" ht="11.25" x14ac:dyDescent="0.2">
      <c r="B2453" s="11"/>
      <c r="C2453" s="11"/>
    </row>
    <row r="2454" spans="2:3" ht="11.25" x14ac:dyDescent="0.2">
      <c r="B2454" s="11"/>
      <c r="C2454" s="11"/>
    </row>
    <row r="2455" spans="2:3" ht="11.25" x14ac:dyDescent="0.2">
      <c r="B2455" s="11"/>
      <c r="C2455" s="11"/>
    </row>
    <row r="2456" spans="2:3" ht="11.25" x14ac:dyDescent="0.2">
      <c r="B2456" s="11"/>
      <c r="C2456" s="11"/>
    </row>
    <row r="2457" spans="2:3" ht="11.25" x14ac:dyDescent="0.2">
      <c r="B2457" s="11"/>
      <c r="C2457" s="11"/>
    </row>
    <row r="2458" spans="2:3" ht="11.25" x14ac:dyDescent="0.2">
      <c r="B2458" s="11"/>
      <c r="C2458" s="11"/>
    </row>
    <row r="2459" spans="2:3" ht="11.25" x14ac:dyDescent="0.2">
      <c r="B2459" s="11"/>
      <c r="C2459" s="11"/>
    </row>
    <row r="2460" spans="2:3" ht="11.25" x14ac:dyDescent="0.2">
      <c r="B2460" s="11"/>
      <c r="C2460" s="11"/>
    </row>
    <row r="2461" spans="2:3" ht="11.25" x14ac:dyDescent="0.2">
      <c r="B2461" s="11"/>
      <c r="C2461" s="11"/>
    </row>
    <row r="2462" spans="2:3" ht="11.25" x14ac:dyDescent="0.2">
      <c r="B2462" s="11"/>
      <c r="C2462" s="11"/>
    </row>
    <row r="2463" spans="2:3" ht="11.25" x14ac:dyDescent="0.2">
      <c r="B2463" s="11"/>
      <c r="C2463" s="11"/>
    </row>
    <row r="2464" spans="2:3" ht="11.25" x14ac:dyDescent="0.2">
      <c r="B2464" s="11"/>
      <c r="C2464" s="11"/>
    </row>
    <row r="2465" spans="2:3" ht="11.25" x14ac:dyDescent="0.2">
      <c r="B2465" s="11"/>
      <c r="C2465" s="11"/>
    </row>
    <row r="2466" spans="2:3" ht="11.25" x14ac:dyDescent="0.2">
      <c r="B2466" s="11"/>
      <c r="C2466" s="11"/>
    </row>
    <row r="2467" spans="2:3" ht="11.25" x14ac:dyDescent="0.2">
      <c r="B2467" s="11"/>
      <c r="C2467" s="11"/>
    </row>
    <row r="2468" spans="2:3" ht="11.25" x14ac:dyDescent="0.2">
      <c r="B2468" s="11"/>
      <c r="C2468" s="11"/>
    </row>
    <row r="2469" spans="2:3" ht="11.25" x14ac:dyDescent="0.2">
      <c r="B2469" s="11"/>
      <c r="C2469" s="11"/>
    </row>
    <row r="2470" spans="2:3" ht="11.25" x14ac:dyDescent="0.2">
      <c r="B2470" s="11"/>
      <c r="C2470" s="11"/>
    </row>
    <row r="2471" spans="2:3" ht="11.25" x14ac:dyDescent="0.2">
      <c r="B2471" s="11"/>
      <c r="C2471" s="11"/>
    </row>
    <row r="2472" spans="2:3" ht="11.25" x14ac:dyDescent="0.2">
      <c r="B2472" s="11"/>
      <c r="C2472" s="11"/>
    </row>
    <row r="2473" spans="2:3" ht="11.25" x14ac:dyDescent="0.2">
      <c r="B2473" s="11"/>
      <c r="C2473" s="11"/>
    </row>
    <row r="2474" spans="2:3" ht="11.25" x14ac:dyDescent="0.2">
      <c r="B2474" s="11"/>
      <c r="C2474" s="11"/>
    </row>
    <row r="2475" spans="2:3" ht="11.25" x14ac:dyDescent="0.2">
      <c r="B2475" s="11"/>
      <c r="C2475" s="11"/>
    </row>
    <row r="2476" spans="2:3" ht="11.25" x14ac:dyDescent="0.2">
      <c r="B2476" s="11"/>
      <c r="C2476" s="11"/>
    </row>
    <row r="2477" spans="2:3" ht="11.25" x14ac:dyDescent="0.2">
      <c r="B2477" s="11"/>
      <c r="C2477" s="11"/>
    </row>
    <row r="2478" spans="2:3" ht="11.25" x14ac:dyDescent="0.2">
      <c r="B2478" s="11"/>
      <c r="C2478" s="11"/>
    </row>
    <row r="2479" spans="2:3" ht="11.25" x14ac:dyDescent="0.2">
      <c r="B2479" s="11"/>
      <c r="C2479" s="11"/>
    </row>
    <row r="2480" spans="2:3" ht="11.25" x14ac:dyDescent="0.2">
      <c r="B2480" s="11"/>
      <c r="C2480" s="11"/>
    </row>
    <row r="2481" spans="2:3" ht="11.25" x14ac:dyDescent="0.2">
      <c r="B2481" s="11"/>
      <c r="C2481" s="11"/>
    </row>
    <row r="2482" spans="2:3" ht="11.25" x14ac:dyDescent="0.2">
      <c r="B2482" s="11"/>
      <c r="C2482" s="11"/>
    </row>
    <row r="2483" spans="2:3" ht="11.25" x14ac:dyDescent="0.2">
      <c r="B2483" s="11"/>
      <c r="C2483" s="11"/>
    </row>
    <row r="2484" spans="2:3" ht="11.25" x14ac:dyDescent="0.2">
      <c r="B2484" s="11"/>
      <c r="C2484" s="11"/>
    </row>
    <row r="2485" spans="2:3" ht="11.25" x14ac:dyDescent="0.2">
      <c r="B2485" s="11"/>
      <c r="C2485" s="11"/>
    </row>
    <row r="2486" spans="2:3" ht="11.25" x14ac:dyDescent="0.2">
      <c r="B2486" s="11"/>
      <c r="C2486" s="11"/>
    </row>
    <row r="2487" spans="2:3" ht="11.25" x14ac:dyDescent="0.2">
      <c r="B2487" s="11"/>
      <c r="C2487" s="11"/>
    </row>
    <row r="2488" spans="2:3" ht="11.25" x14ac:dyDescent="0.2">
      <c r="B2488" s="11"/>
      <c r="C2488" s="11"/>
    </row>
    <row r="2489" spans="2:3" ht="11.25" x14ac:dyDescent="0.2">
      <c r="B2489" s="11"/>
      <c r="C2489" s="11"/>
    </row>
    <row r="2490" spans="2:3" ht="11.25" x14ac:dyDescent="0.2">
      <c r="B2490" s="11"/>
      <c r="C2490" s="11"/>
    </row>
    <row r="2491" spans="2:3" ht="11.25" x14ac:dyDescent="0.2">
      <c r="B2491" s="11"/>
      <c r="C2491" s="11"/>
    </row>
    <row r="2492" spans="2:3" ht="11.25" x14ac:dyDescent="0.2">
      <c r="B2492" s="11"/>
      <c r="C2492" s="11"/>
    </row>
    <row r="2493" spans="2:3" ht="11.25" x14ac:dyDescent="0.2">
      <c r="B2493" s="11"/>
      <c r="C2493" s="11"/>
    </row>
    <row r="2494" spans="2:3" ht="11.25" x14ac:dyDescent="0.2">
      <c r="B2494" s="11"/>
      <c r="C2494" s="11"/>
    </row>
    <row r="2495" spans="2:3" ht="11.25" x14ac:dyDescent="0.2">
      <c r="B2495" s="11"/>
      <c r="C2495" s="11"/>
    </row>
    <row r="2496" spans="2:3" ht="11.25" x14ac:dyDescent="0.2">
      <c r="B2496" s="11"/>
      <c r="C2496" s="11"/>
    </row>
    <row r="2497" spans="2:3" ht="11.25" x14ac:dyDescent="0.2">
      <c r="B2497" s="11"/>
      <c r="C2497" s="11"/>
    </row>
    <row r="2498" spans="2:3" ht="11.25" x14ac:dyDescent="0.2">
      <c r="B2498" s="11"/>
      <c r="C2498" s="11"/>
    </row>
    <row r="2499" spans="2:3" ht="11.25" x14ac:dyDescent="0.2">
      <c r="B2499" s="11"/>
      <c r="C2499" s="11"/>
    </row>
    <row r="2500" spans="2:3" ht="11.25" x14ac:dyDescent="0.2">
      <c r="B2500" s="11"/>
      <c r="C2500" s="11"/>
    </row>
    <row r="2501" spans="2:3" ht="11.25" x14ac:dyDescent="0.2">
      <c r="B2501" s="11"/>
      <c r="C2501" s="11"/>
    </row>
    <row r="2502" spans="2:3" ht="11.25" x14ac:dyDescent="0.2">
      <c r="B2502" s="11"/>
      <c r="C2502" s="11"/>
    </row>
    <row r="2503" spans="2:3" ht="11.25" x14ac:dyDescent="0.2">
      <c r="B2503" s="11"/>
      <c r="C2503" s="11"/>
    </row>
    <row r="2504" spans="2:3" ht="11.25" x14ac:dyDescent="0.2">
      <c r="B2504" s="11"/>
      <c r="C2504" s="11"/>
    </row>
    <row r="2505" spans="2:3" ht="11.25" x14ac:dyDescent="0.2">
      <c r="B2505" s="11"/>
      <c r="C2505" s="11"/>
    </row>
    <row r="2506" spans="2:3" ht="11.25" x14ac:dyDescent="0.2">
      <c r="B2506" s="11"/>
      <c r="C2506" s="11"/>
    </row>
    <row r="2507" spans="2:3" ht="11.25" x14ac:dyDescent="0.2">
      <c r="B2507" s="11"/>
      <c r="C2507" s="11"/>
    </row>
    <row r="2508" spans="2:3" ht="11.25" x14ac:dyDescent="0.2">
      <c r="B2508" s="11"/>
      <c r="C2508" s="11"/>
    </row>
    <row r="2509" spans="2:3" ht="11.25" x14ac:dyDescent="0.2">
      <c r="B2509" s="11"/>
      <c r="C2509" s="11"/>
    </row>
    <row r="2510" spans="2:3" ht="11.25" x14ac:dyDescent="0.2">
      <c r="B2510" s="11"/>
      <c r="C2510" s="11"/>
    </row>
    <row r="2511" spans="2:3" ht="11.25" x14ac:dyDescent="0.2">
      <c r="B2511" s="11"/>
      <c r="C2511" s="11"/>
    </row>
    <row r="2512" spans="2:3" ht="11.25" x14ac:dyDescent="0.2">
      <c r="B2512" s="11"/>
      <c r="C2512" s="11"/>
    </row>
    <row r="2513" spans="2:3" ht="11.25" x14ac:dyDescent="0.2">
      <c r="B2513" s="11"/>
      <c r="C2513" s="11"/>
    </row>
    <row r="2514" spans="2:3" ht="11.25" x14ac:dyDescent="0.2">
      <c r="B2514" s="11"/>
      <c r="C2514" s="11"/>
    </row>
    <row r="2515" spans="2:3" ht="11.25" x14ac:dyDescent="0.2">
      <c r="B2515" s="11"/>
      <c r="C2515" s="11"/>
    </row>
    <row r="2516" spans="2:3" ht="11.25" x14ac:dyDescent="0.2">
      <c r="B2516" s="11"/>
      <c r="C2516" s="11"/>
    </row>
    <row r="2517" spans="2:3" ht="11.25" x14ac:dyDescent="0.2">
      <c r="B2517" s="11"/>
      <c r="C2517" s="11"/>
    </row>
    <row r="2518" spans="2:3" ht="11.25" x14ac:dyDescent="0.2">
      <c r="B2518" s="11"/>
      <c r="C2518" s="11"/>
    </row>
    <row r="2519" spans="2:3" ht="11.25" x14ac:dyDescent="0.2">
      <c r="B2519" s="11"/>
      <c r="C2519" s="11"/>
    </row>
    <row r="2520" spans="2:3" ht="11.25" x14ac:dyDescent="0.2">
      <c r="B2520" s="11"/>
      <c r="C2520" s="11"/>
    </row>
    <row r="2521" spans="2:3" ht="11.25" x14ac:dyDescent="0.2">
      <c r="B2521" s="11"/>
      <c r="C2521" s="11"/>
    </row>
    <row r="2522" spans="2:3" ht="11.25" x14ac:dyDescent="0.2">
      <c r="B2522" s="11"/>
      <c r="C2522" s="11"/>
    </row>
    <row r="2523" spans="2:3" ht="11.25" x14ac:dyDescent="0.2">
      <c r="B2523" s="11"/>
      <c r="C2523" s="11"/>
    </row>
    <row r="2524" spans="2:3" ht="11.25" x14ac:dyDescent="0.2">
      <c r="B2524" s="11"/>
      <c r="C2524" s="11"/>
    </row>
    <row r="2525" spans="2:3" ht="11.25" x14ac:dyDescent="0.2">
      <c r="B2525" s="11"/>
      <c r="C2525" s="11"/>
    </row>
    <row r="2526" spans="2:3" ht="11.25" x14ac:dyDescent="0.2">
      <c r="B2526" s="11"/>
      <c r="C2526" s="11"/>
    </row>
    <row r="2527" spans="2:3" ht="11.25" x14ac:dyDescent="0.2">
      <c r="B2527" s="11"/>
      <c r="C2527" s="11"/>
    </row>
    <row r="2528" spans="2:3" ht="11.25" x14ac:dyDescent="0.2">
      <c r="B2528" s="11"/>
      <c r="C2528" s="11"/>
    </row>
    <row r="2529" spans="2:3" ht="11.25" x14ac:dyDescent="0.2">
      <c r="B2529" s="11"/>
      <c r="C2529" s="11"/>
    </row>
    <row r="2530" spans="2:3" ht="11.25" x14ac:dyDescent="0.2">
      <c r="B2530" s="11"/>
      <c r="C2530" s="11"/>
    </row>
    <row r="2531" spans="2:3" ht="11.25" x14ac:dyDescent="0.2">
      <c r="B2531" s="11"/>
      <c r="C2531" s="11"/>
    </row>
    <row r="2532" spans="2:3" ht="11.25" x14ac:dyDescent="0.2">
      <c r="B2532" s="11"/>
      <c r="C2532" s="11"/>
    </row>
    <row r="2533" spans="2:3" ht="11.25" x14ac:dyDescent="0.2">
      <c r="B2533" s="11"/>
      <c r="C2533" s="11"/>
    </row>
    <row r="2534" spans="2:3" ht="11.25" x14ac:dyDescent="0.2">
      <c r="B2534" s="11"/>
      <c r="C2534" s="11"/>
    </row>
    <row r="2535" spans="2:3" ht="11.25" x14ac:dyDescent="0.2">
      <c r="B2535" s="11"/>
      <c r="C2535" s="11"/>
    </row>
    <row r="2536" spans="2:3" ht="11.25" x14ac:dyDescent="0.2">
      <c r="B2536" s="11"/>
      <c r="C2536" s="11"/>
    </row>
    <row r="2537" spans="2:3" ht="11.25" x14ac:dyDescent="0.2">
      <c r="B2537" s="11"/>
      <c r="C2537" s="11"/>
    </row>
    <row r="2538" spans="2:3" ht="11.25" x14ac:dyDescent="0.2">
      <c r="B2538" s="11"/>
      <c r="C2538" s="11"/>
    </row>
    <row r="2539" spans="2:3" ht="11.25" x14ac:dyDescent="0.2">
      <c r="B2539" s="11"/>
      <c r="C2539" s="11"/>
    </row>
    <row r="2540" spans="2:3" ht="11.25" x14ac:dyDescent="0.2">
      <c r="B2540" s="11"/>
      <c r="C2540" s="11"/>
    </row>
    <row r="2541" spans="2:3" ht="11.25" x14ac:dyDescent="0.2">
      <c r="B2541" s="11"/>
      <c r="C2541" s="11"/>
    </row>
    <row r="2542" spans="2:3" ht="11.25" x14ac:dyDescent="0.2">
      <c r="B2542" s="11"/>
      <c r="C2542" s="11"/>
    </row>
    <row r="2543" spans="2:3" ht="11.25" x14ac:dyDescent="0.2">
      <c r="B2543" s="11"/>
      <c r="C2543" s="11"/>
    </row>
    <row r="2544" spans="2:3" ht="11.25" x14ac:dyDescent="0.2">
      <c r="B2544" s="11"/>
      <c r="C2544" s="11"/>
    </row>
    <row r="2545" spans="2:3" ht="11.25" x14ac:dyDescent="0.2">
      <c r="B2545" s="11"/>
      <c r="C2545" s="11"/>
    </row>
    <row r="2546" spans="2:3" ht="11.25" x14ac:dyDescent="0.2">
      <c r="B2546" s="11"/>
      <c r="C2546" s="11"/>
    </row>
    <row r="2547" spans="2:3" ht="11.25" x14ac:dyDescent="0.2">
      <c r="B2547" s="11"/>
      <c r="C2547" s="11"/>
    </row>
    <row r="2548" spans="2:3" ht="11.25" x14ac:dyDescent="0.2">
      <c r="B2548" s="11"/>
      <c r="C2548" s="11"/>
    </row>
    <row r="2549" spans="2:3" ht="11.25" x14ac:dyDescent="0.2">
      <c r="B2549" s="11"/>
      <c r="C2549" s="11"/>
    </row>
    <row r="2550" spans="2:3" ht="11.25" x14ac:dyDescent="0.2">
      <c r="B2550" s="11"/>
      <c r="C2550" s="11"/>
    </row>
    <row r="2551" spans="2:3" ht="11.25" x14ac:dyDescent="0.2">
      <c r="B2551" s="11"/>
      <c r="C2551" s="11"/>
    </row>
    <row r="2552" spans="2:3" ht="11.25" x14ac:dyDescent="0.2">
      <c r="B2552" s="11"/>
      <c r="C2552" s="11"/>
    </row>
    <row r="2553" spans="2:3" ht="11.25" x14ac:dyDescent="0.2">
      <c r="B2553" s="11"/>
      <c r="C2553" s="11"/>
    </row>
    <row r="2554" spans="2:3" ht="11.25" x14ac:dyDescent="0.2">
      <c r="B2554" s="11"/>
      <c r="C2554" s="11"/>
    </row>
    <row r="2555" spans="2:3" ht="11.25" x14ac:dyDescent="0.2">
      <c r="B2555" s="11"/>
      <c r="C2555" s="11"/>
    </row>
    <row r="2556" spans="2:3" ht="11.25" x14ac:dyDescent="0.2">
      <c r="B2556" s="11"/>
      <c r="C2556" s="11"/>
    </row>
    <row r="2557" spans="2:3" ht="11.25" x14ac:dyDescent="0.2">
      <c r="B2557" s="11"/>
      <c r="C2557" s="11"/>
    </row>
    <row r="2558" spans="2:3" ht="11.25" x14ac:dyDescent="0.2">
      <c r="B2558" s="11"/>
      <c r="C2558" s="11"/>
    </row>
    <row r="2559" spans="2:3" ht="11.25" x14ac:dyDescent="0.2">
      <c r="B2559" s="11"/>
      <c r="C2559" s="11"/>
    </row>
    <row r="2560" spans="2:3" ht="11.25" x14ac:dyDescent="0.2">
      <c r="B2560" s="11"/>
      <c r="C2560" s="11"/>
    </row>
    <row r="2561" spans="2:3" ht="11.25" x14ac:dyDescent="0.2">
      <c r="B2561" s="11"/>
      <c r="C2561" s="11"/>
    </row>
    <row r="2562" spans="2:3" ht="11.25" x14ac:dyDescent="0.2">
      <c r="B2562" s="11"/>
      <c r="C2562" s="11"/>
    </row>
    <row r="2563" spans="2:3" ht="11.25" x14ac:dyDescent="0.2">
      <c r="B2563" s="11"/>
      <c r="C2563" s="11"/>
    </row>
    <row r="2564" spans="2:3" ht="11.25" x14ac:dyDescent="0.2">
      <c r="B2564" s="11"/>
      <c r="C2564" s="11"/>
    </row>
    <row r="2565" spans="2:3" ht="11.25" x14ac:dyDescent="0.2">
      <c r="B2565" s="11"/>
      <c r="C2565" s="11"/>
    </row>
    <row r="2566" spans="2:3" ht="11.25" x14ac:dyDescent="0.2">
      <c r="B2566" s="11"/>
      <c r="C2566" s="11"/>
    </row>
    <row r="2567" spans="2:3" ht="11.25" x14ac:dyDescent="0.2">
      <c r="B2567" s="11"/>
      <c r="C2567" s="11"/>
    </row>
    <row r="2568" spans="2:3" ht="11.25" x14ac:dyDescent="0.2">
      <c r="B2568" s="11"/>
      <c r="C2568" s="11"/>
    </row>
    <row r="2569" spans="2:3" ht="11.25" x14ac:dyDescent="0.2">
      <c r="B2569" s="11"/>
      <c r="C2569" s="11"/>
    </row>
    <row r="2570" spans="2:3" ht="11.25" x14ac:dyDescent="0.2">
      <c r="B2570" s="11"/>
      <c r="C2570" s="11"/>
    </row>
    <row r="2571" spans="2:3" ht="11.25" x14ac:dyDescent="0.2">
      <c r="B2571" s="11"/>
      <c r="C2571" s="11"/>
    </row>
    <row r="2572" spans="2:3" ht="11.25" x14ac:dyDescent="0.2">
      <c r="B2572" s="11"/>
      <c r="C2572" s="11"/>
    </row>
    <row r="2573" spans="2:3" ht="11.25" x14ac:dyDescent="0.2">
      <c r="B2573" s="11"/>
      <c r="C2573" s="11"/>
    </row>
    <row r="2574" spans="2:3" ht="11.25" x14ac:dyDescent="0.2">
      <c r="B2574" s="11"/>
      <c r="C2574" s="11"/>
    </row>
    <row r="2575" spans="2:3" ht="11.25" x14ac:dyDescent="0.2">
      <c r="B2575" s="11"/>
      <c r="C2575" s="11"/>
    </row>
    <row r="2576" spans="2:3" ht="11.25" x14ac:dyDescent="0.2">
      <c r="B2576" s="11"/>
      <c r="C2576" s="11"/>
    </row>
    <row r="2577" spans="2:3" ht="11.25" x14ac:dyDescent="0.2">
      <c r="B2577" s="11"/>
      <c r="C2577" s="11"/>
    </row>
    <row r="2578" spans="2:3" ht="11.25" x14ac:dyDescent="0.2">
      <c r="B2578" s="11"/>
      <c r="C2578" s="11"/>
    </row>
    <row r="2579" spans="2:3" ht="11.25" x14ac:dyDescent="0.2">
      <c r="B2579" s="11"/>
      <c r="C2579" s="11"/>
    </row>
    <row r="2580" spans="2:3" ht="11.25" x14ac:dyDescent="0.2">
      <c r="B2580" s="11"/>
      <c r="C2580" s="11"/>
    </row>
    <row r="2581" spans="2:3" ht="11.25" x14ac:dyDescent="0.2">
      <c r="B2581" s="11"/>
      <c r="C2581" s="11"/>
    </row>
    <row r="2582" spans="2:3" ht="11.25" x14ac:dyDescent="0.2">
      <c r="B2582" s="11"/>
      <c r="C2582" s="11"/>
    </row>
    <row r="2583" spans="2:3" ht="11.25" x14ac:dyDescent="0.2">
      <c r="B2583" s="11"/>
      <c r="C2583" s="11"/>
    </row>
    <row r="2584" spans="2:3" ht="11.25" x14ac:dyDescent="0.2">
      <c r="B2584" s="11"/>
      <c r="C2584" s="11"/>
    </row>
    <row r="2585" spans="2:3" ht="11.25" x14ac:dyDescent="0.2">
      <c r="B2585" s="11"/>
      <c r="C2585" s="11"/>
    </row>
    <row r="2586" spans="2:3" ht="11.25" x14ac:dyDescent="0.2">
      <c r="B2586" s="11"/>
      <c r="C2586" s="11"/>
    </row>
    <row r="2587" spans="2:3" ht="11.25" x14ac:dyDescent="0.2">
      <c r="B2587" s="11"/>
      <c r="C2587" s="11"/>
    </row>
    <row r="2588" spans="2:3" ht="11.25" x14ac:dyDescent="0.2">
      <c r="B2588" s="11"/>
      <c r="C2588" s="11"/>
    </row>
    <row r="2589" spans="2:3" ht="11.25" x14ac:dyDescent="0.2">
      <c r="B2589" s="11"/>
      <c r="C2589" s="11"/>
    </row>
    <row r="2590" spans="2:3" ht="11.25" x14ac:dyDescent="0.2">
      <c r="B2590" s="11"/>
      <c r="C2590" s="11"/>
    </row>
    <row r="2591" spans="2:3" ht="11.25" x14ac:dyDescent="0.2">
      <c r="B2591" s="11"/>
      <c r="C2591" s="11"/>
    </row>
    <row r="2592" spans="2:3" ht="11.25" x14ac:dyDescent="0.2">
      <c r="B2592" s="11"/>
      <c r="C2592" s="11"/>
    </row>
    <row r="2593" spans="2:3" ht="11.25" x14ac:dyDescent="0.2">
      <c r="B2593" s="11"/>
      <c r="C2593" s="11"/>
    </row>
    <row r="2594" spans="2:3" ht="11.25" x14ac:dyDescent="0.2">
      <c r="B2594" s="11"/>
      <c r="C2594" s="11"/>
    </row>
    <row r="2595" spans="2:3" ht="11.25" x14ac:dyDescent="0.2">
      <c r="B2595" s="11"/>
      <c r="C2595" s="11"/>
    </row>
    <row r="2596" spans="2:3" ht="11.25" x14ac:dyDescent="0.2">
      <c r="B2596" s="11"/>
      <c r="C2596" s="11"/>
    </row>
    <row r="2597" spans="2:3" ht="11.25" x14ac:dyDescent="0.2">
      <c r="B2597" s="11"/>
      <c r="C2597" s="11"/>
    </row>
    <row r="2598" spans="2:3" ht="11.25" x14ac:dyDescent="0.2">
      <c r="B2598" s="11"/>
      <c r="C2598" s="11"/>
    </row>
    <row r="2599" spans="2:3" ht="11.25" x14ac:dyDescent="0.2">
      <c r="B2599" s="11"/>
      <c r="C2599" s="11"/>
    </row>
    <row r="2600" spans="2:3" ht="11.25" x14ac:dyDescent="0.2">
      <c r="B2600" s="11"/>
      <c r="C2600" s="11"/>
    </row>
    <row r="2601" spans="2:3" ht="11.25" x14ac:dyDescent="0.2">
      <c r="B2601" s="11"/>
      <c r="C2601" s="11"/>
    </row>
    <row r="2602" spans="2:3" ht="11.25" x14ac:dyDescent="0.2">
      <c r="B2602" s="11"/>
      <c r="C2602" s="11"/>
    </row>
    <row r="2603" spans="2:3" ht="11.25" x14ac:dyDescent="0.2">
      <c r="B2603" s="11"/>
      <c r="C2603" s="11"/>
    </row>
    <row r="2604" spans="2:3" ht="11.25" x14ac:dyDescent="0.2">
      <c r="B2604" s="11"/>
      <c r="C2604" s="11"/>
    </row>
    <row r="2605" spans="2:3" ht="11.25" x14ac:dyDescent="0.2">
      <c r="B2605" s="11"/>
      <c r="C2605" s="11"/>
    </row>
    <row r="2606" spans="2:3" ht="11.25" x14ac:dyDescent="0.2">
      <c r="B2606" s="11"/>
      <c r="C2606" s="11"/>
    </row>
    <row r="2607" spans="2:3" ht="11.25" x14ac:dyDescent="0.2">
      <c r="B2607" s="11"/>
      <c r="C2607" s="11"/>
    </row>
    <row r="2608" spans="2:3" ht="11.25" x14ac:dyDescent="0.2">
      <c r="B2608" s="11"/>
      <c r="C2608" s="11"/>
    </row>
    <row r="2609" spans="2:3" ht="11.25" x14ac:dyDescent="0.2">
      <c r="B2609" s="11"/>
      <c r="C2609" s="11"/>
    </row>
    <row r="2610" spans="2:3" ht="11.25" x14ac:dyDescent="0.2">
      <c r="B2610" s="11"/>
      <c r="C2610" s="11"/>
    </row>
    <row r="2611" spans="2:3" ht="11.25" x14ac:dyDescent="0.2">
      <c r="B2611" s="11"/>
      <c r="C2611" s="11"/>
    </row>
    <row r="2612" spans="2:3" ht="11.25" x14ac:dyDescent="0.2">
      <c r="B2612" s="11"/>
      <c r="C2612" s="11"/>
    </row>
    <row r="2613" spans="2:3" ht="11.25" x14ac:dyDescent="0.2">
      <c r="B2613" s="11"/>
      <c r="C2613" s="11"/>
    </row>
    <row r="2614" spans="2:3" ht="11.25" x14ac:dyDescent="0.2">
      <c r="B2614" s="11"/>
      <c r="C2614" s="11"/>
    </row>
    <row r="2615" spans="2:3" ht="11.25" x14ac:dyDescent="0.2">
      <c r="B2615" s="11"/>
      <c r="C2615" s="11"/>
    </row>
    <row r="2616" spans="2:3" ht="11.25" x14ac:dyDescent="0.2">
      <c r="B2616" s="11"/>
      <c r="C2616" s="11"/>
    </row>
    <row r="2617" spans="2:3" ht="11.25" x14ac:dyDescent="0.2">
      <c r="B2617" s="11"/>
      <c r="C2617" s="11"/>
    </row>
    <row r="2618" spans="2:3" ht="11.25" x14ac:dyDescent="0.2">
      <c r="B2618" s="11"/>
      <c r="C2618" s="11"/>
    </row>
    <row r="2619" spans="2:3" ht="11.25" x14ac:dyDescent="0.2">
      <c r="B2619" s="11"/>
      <c r="C2619" s="11"/>
    </row>
    <row r="2620" spans="2:3" ht="11.25" x14ac:dyDescent="0.2">
      <c r="B2620" s="11"/>
      <c r="C2620" s="11"/>
    </row>
    <row r="2621" spans="2:3" ht="11.25" x14ac:dyDescent="0.2">
      <c r="B2621" s="11"/>
      <c r="C2621" s="11"/>
    </row>
    <row r="2622" spans="2:3" ht="11.25" x14ac:dyDescent="0.2">
      <c r="B2622" s="11"/>
      <c r="C2622" s="11"/>
    </row>
    <row r="2623" spans="2:3" ht="11.25" x14ac:dyDescent="0.2">
      <c r="B2623" s="11"/>
      <c r="C2623" s="11"/>
    </row>
    <row r="2624" spans="2:3" ht="11.25" x14ac:dyDescent="0.2">
      <c r="B2624" s="11"/>
      <c r="C2624" s="11"/>
    </row>
    <row r="2625" spans="2:3" ht="11.25" x14ac:dyDescent="0.2">
      <c r="B2625" s="11"/>
      <c r="C2625" s="11"/>
    </row>
    <row r="2626" spans="2:3" ht="11.25" x14ac:dyDescent="0.2">
      <c r="B2626" s="11"/>
      <c r="C2626" s="11"/>
    </row>
    <row r="2627" spans="2:3" ht="11.25" x14ac:dyDescent="0.2">
      <c r="B2627" s="11"/>
      <c r="C2627" s="11"/>
    </row>
    <row r="2628" spans="2:3" ht="11.25" x14ac:dyDescent="0.2">
      <c r="B2628" s="11"/>
      <c r="C2628" s="11"/>
    </row>
    <row r="2629" spans="2:3" ht="11.25" x14ac:dyDescent="0.2">
      <c r="B2629" s="11"/>
      <c r="C2629" s="11"/>
    </row>
    <row r="2630" spans="2:3" ht="11.25" x14ac:dyDescent="0.2">
      <c r="B2630" s="11"/>
      <c r="C2630" s="11"/>
    </row>
    <row r="2631" spans="2:3" ht="11.25" x14ac:dyDescent="0.2">
      <c r="B2631" s="11"/>
      <c r="C2631" s="11"/>
    </row>
    <row r="2632" spans="2:3" ht="11.25" x14ac:dyDescent="0.2">
      <c r="B2632" s="11"/>
      <c r="C2632" s="11"/>
    </row>
    <row r="2633" spans="2:3" ht="11.25" x14ac:dyDescent="0.2">
      <c r="B2633" s="11"/>
      <c r="C2633" s="11"/>
    </row>
    <row r="2634" spans="2:3" ht="11.25" x14ac:dyDescent="0.2">
      <c r="B2634" s="11"/>
      <c r="C2634" s="11"/>
    </row>
    <row r="2635" spans="2:3" ht="11.25" x14ac:dyDescent="0.2">
      <c r="B2635" s="11"/>
      <c r="C2635" s="11"/>
    </row>
    <row r="2636" spans="2:3" ht="11.25" x14ac:dyDescent="0.2">
      <c r="B2636" s="11"/>
      <c r="C2636" s="11"/>
    </row>
    <row r="2637" spans="2:3" ht="11.25" x14ac:dyDescent="0.2">
      <c r="B2637" s="11"/>
      <c r="C2637" s="11"/>
    </row>
    <row r="2638" spans="2:3" ht="11.25" x14ac:dyDescent="0.2">
      <c r="B2638" s="11"/>
      <c r="C2638" s="11"/>
    </row>
    <row r="2639" spans="2:3" ht="11.25" x14ac:dyDescent="0.2">
      <c r="B2639" s="11"/>
      <c r="C2639" s="11"/>
    </row>
    <row r="2640" spans="2:3" ht="11.25" x14ac:dyDescent="0.2">
      <c r="B2640" s="11"/>
      <c r="C2640" s="11"/>
    </row>
    <row r="2641" spans="2:3" ht="11.25" x14ac:dyDescent="0.2">
      <c r="B2641" s="11"/>
      <c r="C2641" s="11"/>
    </row>
    <row r="2642" spans="2:3" ht="11.25" x14ac:dyDescent="0.2">
      <c r="B2642" s="11"/>
      <c r="C2642" s="11"/>
    </row>
    <row r="2643" spans="2:3" ht="11.25" x14ac:dyDescent="0.2">
      <c r="B2643" s="11"/>
      <c r="C2643" s="11"/>
    </row>
    <row r="2644" spans="2:3" ht="11.25" x14ac:dyDescent="0.2">
      <c r="B2644" s="11"/>
      <c r="C2644" s="11"/>
    </row>
    <row r="2645" spans="2:3" ht="11.25" x14ac:dyDescent="0.2">
      <c r="B2645" s="11"/>
      <c r="C2645" s="11"/>
    </row>
    <row r="2646" spans="2:3" ht="11.25" x14ac:dyDescent="0.2">
      <c r="B2646" s="11"/>
      <c r="C2646" s="11"/>
    </row>
    <row r="2647" spans="2:3" ht="11.25" x14ac:dyDescent="0.2">
      <c r="B2647" s="11"/>
      <c r="C2647" s="11"/>
    </row>
    <row r="2648" spans="2:3" ht="11.25" x14ac:dyDescent="0.2">
      <c r="B2648" s="11"/>
      <c r="C2648" s="11"/>
    </row>
    <row r="2649" spans="2:3" ht="11.25" x14ac:dyDescent="0.2">
      <c r="B2649" s="11"/>
      <c r="C2649" s="11"/>
    </row>
    <row r="2650" spans="2:3" ht="11.25" x14ac:dyDescent="0.2">
      <c r="B2650" s="11"/>
      <c r="C2650" s="11"/>
    </row>
    <row r="2651" spans="2:3" ht="11.25" x14ac:dyDescent="0.2">
      <c r="B2651" s="11"/>
      <c r="C2651" s="11"/>
    </row>
    <row r="2652" spans="2:3" ht="11.25" x14ac:dyDescent="0.2">
      <c r="B2652" s="11"/>
      <c r="C2652" s="11"/>
    </row>
    <row r="2653" spans="2:3" ht="11.25" x14ac:dyDescent="0.2">
      <c r="B2653" s="11"/>
      <c r="C2653" s="11"/>
    </row>
    <row r="2654" spans="2:3" ht="11.25" x14ac:dyDescent="0.2">
      <c r="B2654" s="11"/>
      <c r="C2654" s="11"/>
    </row>
    <row r="2655" spans="2:3" ht="11.25" x14ac:dyDescent="0.2">
      <c r="B2655" s="11"/>
      <c r="C2655" s="11"/>
    </row>
    <row r="2656" spans="2:3" ht="11.25" x14ac:dyDescent="0.2">
      <c r="B2656" s="11"/>
      <c r="C2656" s="11"/>
    </row>
    <row r="2657" spans="2:3" ht="11.25" x14ac:dyDescent="0.2">
      <c r="B2657" s="11"/>
      <c r="C2657" s="11"/>
    </row>
    <row r="2658" spans="2:3" ht="11.25" x14ac:dyDescent="0.2">
      <c r="B2658" s="11"/>
      <c r="C2658" s="11"/>
    </row>
    <row r="2659" spans="2:3" ht="11.25" x14ac:dyDescent="0.2">
      <c r="B2659" s="11"/>
      <c r="C2659" s="11"/>
    </row>
    <row r="2660" spans="2:3" ht="11.25" x14ac:dyDescent="0.2">
      <c r="B2660" s="11"/>
      <c r="C2660" s="11"/>
    </row>
    <row r="2661" spans="2:3" ht="11.25" x14ac:dyDescent="0.2">
      <c r="B2661" s="11"/>
      <c r="C2661" s="11"/>
    </row>
    <row r="2662" spans="2:3" ht="11.25" x14ac:dyDescent="0.2">
      <c r="B2662" s="11"/>
      <c r="C2662" s="11"/>
    </row>
    <row r="2663" spans="2:3" ht="11.25" x14ac:dyDescent="0.2">
      <c r="B2663" s="11"/>
      <c r="C2663" s="11"/>
    </row>
    <row r="2664" spans="2:3" ht="11.25" x14ac:dyDescent="0.2">
      <c r="B2664" s="11"/>
      <c r="C2664" s="11"/>
    </row>
    <row r="2665" spans="2:3" ht="11.25" x14ac:dyDescent="0.2">
      <c r="B2665" s="11"/>
      <c r="C2665" s="11"/>
    </row>
    <row r="2666" spans="2:3" ht="11.25" x14ac:dyDescent="0.2">
      <c r="B2666" s="11"/>
      <c r="C2666" s="11"/>
    </row>
    <row r="2667" spans="2:3" ht="11.25" x14ac:dyDescent="0.2">
      <c r="B2667" s="11"/>
      <c r="C2667" s="11"/>
    </row>
    <row r="2668" spans="2:3" ht="11.25" x14ac:dyDescent="0.2">
      <c r="B2668" s="11"/>
      <c r="C2668" s="11"/>
    </row>
    <row r="2669" spans="2:3" ht="11.25" x14ac:dyDescent="0.2">
      <c r="B2669" s="11"/>
      <c r="C2669" s="11"/>
    </row>
    <row r="2670" spans="2:3" ht="11.25" x14ac:dyDescent="0.2">
      <c r="B2670" s="11"/>
      <c r="C2670" s="11"/>
    </row>
    <row r="2671" spans="2:3" ht="11.25" x14ac:dyDescent="0.2">
      <c r="B2671" s="11"/>
      <c r="C2671" s="11"/>
    </row>
    <row r="2672" spans="2:3" ht="11.25" x14ac:dyDescent="0.2">
      <c r="B2672" s="11"/>
      <c r="C2672" s="11"/>
    </row>
    <row r="2673" spans="2:3" ht="11.25" x14ac:dyDescent="0.2">
      <c r="B2673" s="11"/>
      <c r="C2673" s="11"/>
    </row>
    <row r="2674" spans="2:3" ht="11.25" x14ac:dyDescent="0.2">
      <c r="B2674" s="11"/>
      <c r="C2674" s="11"/>
    </row>
    <row r="2675" spans="2:3" ht="11.25" x14ac:dyDescent="0.2">
      <c r="B2675" s="11"/>
      <c r="C2675" s="11"/>
    </row>
    <row r="2676" spans="2:3" ht="11.25" x14ac:dyDescent="0.2">
      <c r="B2676" s="11"/>
      <c r="C2676" s="11"/>
    </row>
    <row r="2677" spans="2:3" ht="11.25" x14ac:dyDescent="0.2">
      <c r="B2677" s="11"/>
      <c r="C2677" s="11"/>
    </row>
    <row r="2678" spans="2:3" ht="11.25" x14ac:dyDescent="0.2">
      <c r="B2678" s="11"/>
      <c r="C2678" s="11"/>
    </row>
    <row r="2679" spans="2:3" ht="11.25" x14ac:dyDescent="0.2">
      <c r="B2679" s="11"/>
      <c r="C2679" s="11"/>
    </row>
    <row r="2680" spans="2:3" ht="11.25" x14ac:dyDescent="0.2">
      <c r="B2680" s="11"/>
      <c r="C2680" s="11"/>
    </row>
    <row r="2681" spans="2:3" ht="11.25" x14ac:dyDescent="0.2">
      <c r="B2681" s="11"/>
      <c r="C2681" s="11"/>
    </row>
    <row r="2682" spans="2:3" ht="11.25" x14ac:dyDescent="0.2">
      <c r="B2682" s="11"/>
      <c r="C2682" s="11"/>
    </row>
    <row r="2683" spans="2:3" ht="11.25" x14ac:dyDescent="0.2">
      <c r="B2683" s="11"/>
      <c r="C2683" s="11"/>
    </row>
    <row r="2684" spans="2:3" ht="11.25" x14ac:dyDescent="0.2">
      <c r="B2684" s="11"/>
      <c r="C2684" s="11"/>
    </row>
    <row r="2685" spans="2:3" ht="11.25" x14ac:dyDescent="0.2">
      <c r="B2685" s="11"/>
      <c r="C2685" s="11"/>
    </row>
    <row r="2686" spans="2:3" ht="11.25" x14ac:dyDescent="0.2">
      <c r="B2686" s="11"/>
      <c r="C2686" s="11"/>
    </row>
    <row r="2687" spans="2:3" ht="11.25" x14ac:dyDescent="0.2">
      <c r="B2687" s="11"/>
      <c r="C2687" s="11"/>
    </row>
    <row r="2688" spans="2:3" ht="11.25" x14ac:dyDescent="0.2">
      <c r="B2688" s="11"/>
      <c r="C2688" s="11"/>
    </row>
    <row r="2689" spans="2:3" ht="11.25" x14ac:dyDescent="0.2">
      <c r="B2689" s="11"/>
      <c r="C2689" s="11"/>
    </row>
    <row r="2690" spans="2:3" ht="11.25" x14ac:dyDescent="0.2">
      <c r="B2690" s="11"/>
      <c r="C2690" s="11"/>
    </row>
    <row r="2691" spans="2:3" ht="11.25" x14ac:dyDescent="0.2">
      <c r="B2691" s="11"/>
      <c r="C2691" s="11"/>
    </row>
    <row r="2692" spans="2:3" ht="11.25" x14ac:dyDescent="0.2">
      <c r="B2692" s="11"/>
      <c r="C2692" s="11"/>
    </row>
    <row r="2693" spans="2:3" ht="11.25" x14ac:dyDescent="0.2">
      <c r="B2693" s="11"/>
      <c r="C2693" s="11"/>
    </row>
    <row r="2694" spans="2:3" ht="11.25" x14ac:dyDescent="0.2">
      <c r="B2694" s="11"/>
      <c r="C2694" s="11"/>
    </row>
    <row r="2695" spans="2:3" ht="11.25" x14ac:dyDescent="0.2">
      <c r="B2695" s="11"/>
      <c r="C2695" s="11"/>
    </row>
    <row r="2696" spans="2:3" ht="11.25" x14ac:dyDescent="0.2">
      <c r="B2696" s="11"/>
      <c r="C2696" s="11"/>
    </row>
    <row r="2697" spans="2:3" ht="11.25" x14ac:dyDescent="0.2">
      <c r="B2697" s="11"/>
      <c r="C2697" s="11"/>
    </row>
    <row r="2698" spans="2:3" ht="11.25" x14ac:dyDescent="0.2">
      <c r="B2698" s="11"/>
      <c r="C2698" s="11"/>
    </row>
    <row r="2699" spans="2:3" ht="11.25" x14ac:dyDescent="0.2">
      <c r="B2699" s="11"/>
      <c r="C2699" s="11"/>
    </row>
    <row r="2700" spans="2:3" ht="11.25" x14ac:dyDescent="0.2">
      <c r="B2700" s="11"/>
      <c r="C2700" s="11"/>
    </row>
    <row r="2701" spans="2:3" ht="11.25" x14ac:dyDescent="0.2">
      <c r="B2701" s="11"/>
      <c r="C2701" s="11"/>
    </row>
    <row r="2702" spans="2:3" ht="11.25" x14ac:dyDescent="0.2">
      <c r="B2702" s="11"/>
      <c r="C2702" s="11"/>
    </row>
    <row r="2703" spans="2:3" ht="11.25" x14ac:dyDescent="0.2">
      <c r="B2703" s="11"/>
      <c r="C2703" s="11"/>
    </row>
    <row r="2704" spans="2:3" ht="11.25" x14ac:dyDescent="0.2">
      <c r="B2704" s="11"/>
      <c r="C2704" s="11"/>
    </row>
    <row r="2705" spans="2:3" ht="11.25" x14ac:dyDescent="0.2">
      <c r="B2705" s="11"/>
      <c r="C2705" s="11"/>
    </row>
    <row r="2706" spans="2:3" ht="11.25" x14ac:dyDescent="0.2">
      <c r="B2706" s="11"/>
      <c r="C2706" s="11"/>
    </row>
    <row r="2707" spans="2:3" ht="11.25" x14ac:dyDescent="0.2">
      <c r="B2707" s="11"/>
      <c r="C2707" s="11"/>
    </row>
    <row r="2708" spans="2:3" ht="11.25" x14ac:dyDescent="0.2">
      <c r="B2708" s="11"/>
      <c r="C2708" s="11"/>
    </row>
    <row r="2709" spans="2:3" ht="11.25" x14ac:dyDescent="0.2">
      <c r="B2709" s="11"/>
      <c r="C2709" s="11"/>
    </row>
    <row r="2710" spans="2:3" ht="11.25" x14ac:dyDescent="0.2">
      <c r="B2710" s="11"/>
      <c r="C2710" s="11"/>
    </row>
    <row r="2711" spans="2:3" ht="11.25" x14ac:dyDescent="0.2">
      <c r="B2711" s="11"/>
      <c r="C2711" s="11"/>
    </row>
    <row r="2712" spans="2:3" ht="11.25" x14ac:dyDescent="0.2">
      <c r="B2712" s="11"/>
      <c r="C2712" s="11"/>
    </row>
    <row r="2713" spans="2:3" ht="11.25" x14ac:dyDescent="0.2">
      <c r="B2713" s="11"/>
      <c r="C2713" s="11"/>
    </row>
    <row r="2714" spans="2:3" ht="11.25" x14ac:dyDescent="0.2">
      <c r="B2714" s="11"/>
      <c r="C2714" s="11"/>
    </row>
    <row r="2715" spans="2:3" ht="11.25" x14ac:dyDescent="0.2">
      <c r="B2715" s="11"/>
      <c r="C2715" s="11"/>
    </row>
    <row r="2716" spans="2:3" ht="11.25" x14ac:dyDescent="0.2">
      <c r="B2716" s="11"/>
      <c r="C2716" s="11"/>
    </row>
    <row r="2717" spans="2:3" ht="11.25" x14ac:dyDescent="0.2">
      <c r="B2717" s="11"/>
      <c r="C2717" s="11"/>
    </row>
    <row r="2718" spans="2:3" ht="11.25" x14ac:dyDescent="0.2">
      <c r="B2718" s="11"/>
      <c r="C2718" s="11"/>
    </row>
    <row r="2719" spans="2:3" ht="11.25" x14ac:dyDescent="0.2">
      <c r="B2719" s="11"/>
      <c r="C2719" s="11"/>
    </row>
    <row r="2720" spans="2:3" ht="11.25" x14ac:dyDescent="0.2">
      <c r="B2720" s="11"/>
      <c r="C2720" s="11"/>
    </row>
    <row r="2721" spans="2:3" ht="11.25" x14ac:dyDescent="0.2">
      <c r="B2721" s="11"/>
      <c r="C2721" s="11"/>
    </row>
    <row r="2722" spans="2:3" ht="11.25" x14ac:dyDescent="0.2">
      <c r="B2722" s="11"/>
      <c r="C2722" s="11"/>
    </row>
    <row r="2723" spans="2:3" ht="11.25" x14ac:dyDescent="0.2">
      <c r="B2723" s="11"/>
      <c r="C2723" s="11"/>
    </row>
    <row r="2724" spans="2:3" ht="11.25" x14ac:dyDescent="0.2">
      <c r="B2724" s="11"/>
      <c r="C2724" s="11"/>
    </row>
    <row r="2725" spans="2:3" ht="11.25" x14ac:dyDescent="0.2">
      <c r="B2725" s="11"/>
      <c r="C2725" s="11"/>
    </row>
    <row r="2726" spans="2:3" ht="11.25" x14ac:dyDescent="0.2">
      <c r="B2726" s="11"/>
      <c r="C2726" s="11"/>
    </row>
    <row r="2727" spans="2:3" ht="11.25" x14ac:dyDescent="0.2">
      <c r="B2727" s="11"/>
      <c r="C2727" s="11"/>
    </row>
    <row r="2728" spans="2:3" ht="11.25" x14ac:dyDescent="0.2">
      <c r="B2728" s="11"/>
      <c r="C2728" s="11"/>
    </row>
    <row r="2729" spans="2:3" ht="11.25" x14ac:dyDescent="0.2">
      <c r="B2729" s="11"/>
      <c r="C2729" s="11"/>
    </row>
    <row r="2730" spans="2:3" ht="11.25" x14ac:dyDescent="0.2">
      <c r="B2730" s="11"/>
      <c r="C2730" s="11"/>
    </row>
    <row r="2731" spans="2:3" ht="11.25" x14ac:dyDescent="0.2">
      <c r="B2731" s="11"/>
      <c r="C2731" s="11"/>
    </row>
    <row r="2732" spans="2:3" ht="11.25" x14ac:dyDescent="0.2">
      <c r="B2732" s="11"/>
      <c r="C2732" s="11"/>
    </row>
    <row r="2733" spans="2:3" ht="11.25" x14ac:dyDescent="0.2">
      <c r="B2733" s="11"/>
      <c r="C2733" s="11"/>
    </row>
    <row r="2734" spans="2:3" ht="11.25" x14ac:dyDescent="0.2">
      <c r="B2734" s="11"/>
      <c r="C2734" s="11"/>
    </row>
    <row r="2735" spans="2:3" ht="11.25" x14ac:dyDescent="0.2">
      <c r="B2735" s="11"/>
      <c r="C2735" s="11"/>
    </row>
    <row r="2736" spans="2:3" ht="11.25" x14ac:dyDescent="0.2">
      <c r="B2736" s="11"/>
      <c r="C2736" s="11"/>
    </row>
    <row r="2737" spans="2:3" ht="11.25" x14ac:dyDescent="0.2">
      <c r="B2737" s="11"/>
      <c r="C2737" s="11"/>
    </row>
    <row r="2738" spans="2:3" ht="11.25" x14ac:dyDescent="0.2">
      <c r="B2738" s="11"/>
      <c r="C2738" s="11"/>
    </row>
    <row r="2739" spans="2:3" ht="11.25" x14ac:dyDescent="0.2">
      <c r="B2739" s="11"/>
      <c r="C2739" s="11"/>
    </row>
    <row r="2740" spans="2:3" ht="11.25" x14ac:dyDescent="0.2">
      <c r="B2740" s="11"/>
      <c r="C2740" s="11"/>
    </row>
    <row r="2741" spans="2:3" ht="11.25" x14ac:dyDescent="0.2">
      <c r="B2741" s="11"/>
      <c r="C2741" s="11"/>
    </row>
    <row r="2742" spans="2:3" ht="11.25" x14ac:dyDescent="0.2">
      <c r="B2742" s="11"/>
      <c r="C2742" s="11"/>
    </row>
    <row r="2743" spans="2:3" ht="11.25" x14ac:dyDescent="0.2">
      <c r="B2743" s="11"/>
      <c r="C2743" s="11"/>
    </row>
    <row r="2744" spans="2:3" ht="11.25" x14ac:dyDescent="0.2">
      <c r="B2744" s="11"/>
      <c r="C2744" s="11"/>
    </row>
    <row r="2745" spans="2:3" ht="11.25" x14ac:dyDescent="0.2">
      <c r="B2745" s="11"/>
      <c r="C2745" s="11"/>
    </row>
    <row r="2746" spans="2:3" ht="11.25" x14ac:dyDescent="0.2">
      <c r="B2746" s="11"/>
      <c r="C2746" s="11"/>
    </row>
    <row r="2747" spans="2:3" ht="11.25" x14ac:dyDescent="0.2">
      <c r="B2747" s="11"/>
      <c r="C2747" s="11"/>
    </row>
    <row r="2748" spans="2:3" ht="11.25" x14ac:dyDescent="0.2">
      <c r="B2748" s="11"/>
      <c r="C2748" s="11"/>
    </row>
    <row r="2749" spans="2:3" ht="11.25" x14ac:dyDescent="0.2">
      <c r="B2749" s="11"/>
      <c r="C2749" s="11"/>
    </row>
    <row r="2750" spans="2:3" ht="11.25" x14ac:dyDescent="0.2">
      <c r="B2750" s="11"/>
      <c r="C2750" s="11"/>
    </row>
    <row r="2751" spans="2:3" ht="11.25" x14ac:dyDescent="0.2">
      <c r="B2751" s="11"/>
      <c r="C2751" s="11"/>
    </row>
    <row r="2752" spans="2:3" ht="11.25" x14ac:dyDescent="0.2">
      <c r="B2752" s="11"/>
      <c r="C2752" s="11"/>
    </row>
    <row r="2753" spans="2:3" ht="11.25" x14ac:dyDescent="0.2">
      <c r="B2753" s="11"/>
      <c r="C2753" s="11"/>
    </row>
    <row r="2754" spans="2:3" ht="11.25" x14ac:dyDescent="0.2">
      <c r="B2754" s="11"/>
      <c r="C2754" s="11"/>
    </row>
    <row r="2755" spans="2:3" ht="11.25" x14ac:dyDescent="0.2">
      <c r="B2755" s="11"/>
      <c r="C2755" s="11"/>
    </row>
    <row r="2756" spans="2:3" ht="11.25" x14ac:dyDescent="0.2">
      <c r="B2756" s="11"/>
      <c r="C2756" s="11"/>
    </row>
    <row r="2757" spans="2:3" ht="11.25" x14ac:dyDescent="0.2">
      <c r="B2757" s="11"/>
      <c r="C2757" s="11"/>
    </row>
    <row r="2758" spans="2:3" ht="11.25" x14ac:dyDescent="0.2">
      <c r="B2758" s="11"/>
      <c r="C2758" s="11"/>
    </row>
    <row r="2759" spans="2:3" ht="11.25" x14ac:dyDescent="0.2">
      <c r="B2759" s="11"/>
      <c r="C2759" s="11"/>
    </row>
    <row r="2760" spans="2:3" ht="11.25" x14ac:dyDescent="0.2">
      <c r="B2760" s="11"/>
      <c r="C2760" s="11"/>
    </row>
    <row r="2761" spans="2:3" ht="11.25" x14ac:dyDescent="0.2">
      <c r="B2761" s="11"/>
      <c r="C2761" s="11"/>
    </row>
    <row r="2762" spans="2:3" ht="11.25" x14ac:dyDescent="0.2">
      <c r="B2762" s="11"/>
      <c r="C2762" s="11"/>
    </row>
    <row r="2763" spans="2:3" ht="11.25" x14ac:dyDescent="0.2">
      <c r="B2763" s="11"/>
      <c r="C2763" s="11"/>
    </row>
    <row r="2764" spans="2:3" ht="11.25" x14ac:dyDescent="0.2">
      <c r="B2764" s="11"/>
      <c r="C2764" s="11"/>
    </row>
    <row r="2765" spans="2:3" ht="11.25" x14ac:dyDescent="0.2">
      <c r="B2765" s="11"/>
      <c r="C2765" s="11"/>
    </row>
    <row r="2766" spans="2:3" ht="11.25" x14ac:dyDescent="0.2">
      <c r="B2766" s="11"/>
      <c r="C2766" s="11"/>
    </row>
    <row r="2767" spans="2:3" ht="11.25" x14ac:dyDescent="0.2">
      <c r="B2767" s="11"/>
      <c r="C2767" s="11"/>
    </row>
    <row r="2768" spans="2:3" ht="11.25" x14ac:dyDescent="0.2">
      <c r="B2768" s="11"/>
      <c r="C2768" s="11"/>
    </row>
    <row r="2769" spans="2:3" ht="11.25" x14ac:dyDescent="0.2">
      <c r="B2769" s="11"/>
      <c r="C2769" s="11"/>
    </row>
    <row r="2770" spans="2:3" ht="11.25" x14ac:dyDescent="0.2">
      <c r="B2770" s="11"/>
      <c r="C2770" s="11"/>
    </row>
    <row r="2771" spans="2:3" ht="11.25" x14ac:dyDescent="0.2">
      <c r="B2771" s="11"/>
      <c r="C2771" s="11"/>
    </row>
    <row r="2772" spans="2:3" ht="11.25" x14ac:dyDescent="0.2">
      <c r="B2772" s="11"/>
      <c r="C2772" s="11"/>
    </row>
    <row r="2773" spans="2:3" ht="11.25" x14ac:dyDescent="0.2">
      <c r="B2773" s="11"/>
      <c r="C2773" s="11"/>
    </row>
    <row r="2774" spans="2:3" ht="11.25" x14ac:dyDescent="0.2">
      <c r="B2774" s="11"/>
      <c r="C2774" s="11"/>
    </row>
    <row r="2775" spans="2:3" ht="11.25" x14ac:dyDescent="0.2">
      <c r="B2775" s="11"/>
      <c r="C2775" s="11"/>
    </row>
    <row r="2776" spans="2:3" ht="11.25" x14ac:dyDescent="0.2">
      <c r="B2776" s="11"/>
      <c r="C2776" s="11"/>
    </row>
    <row r="2777" spans="2:3" ht="11.25" x14ac:dyDescent="0.2">
      <c r="B2777" s="11"/>
      <c r="C2777" s="11"/>
    </row>
    <row r="2778" spans="2:3" ht="11.25" x14ac:dyDescent="0.2">
      <c r="B2778" s="11"/>
      <c r="C2778" s="11"/>
    </row>
    <row r="2779" spans="2:3" ht="11.25" x14ac:dyDescent="0.2">
      <c r="B2779" s="11"/>
      <c r="C2779" s="11"/>
    </row>
    <row r="2780" spans="2:3" ht="11.25" x14ac:dyDescent="0.2">
      <c r="B2780" s="11"/>
      <c r="C2780" s="11"/>
    </row>
    <row r="2781" spans="2:3" ht="11.25" x14ac:dyDescent="0.2">
      <c r="B2781" s="11"/>
      <c r="C2781" s="11"/>
    </row>
    <row r="2782" spans="2:3" ht="11.25" x14ac:dyDescent="0.2">
      <c r="B2782" s="11"/>
      <c r="C2782" s="11"/>
    </row>
    <row r="2783" spans="2:3" ht="11.25" x14ac:dyDescent="0.2">
      <c r="B2783" s="11"/>
      <c r="C2783" s="11"/>
    </row>
    <row r="2784" spans="2:3" ht="11.25" x14ac:dyDescent="0.2">
      <c r="B2784" s="11"/>
      <c r="C2784" s="11"/>
    </row>
    <row r="2785" spans="2:3" ht="11.25" x14ac:dyDescent="0.2">
      <c r="B2785" s="11"/>
      <c r="C2785" s="11"/>
    </row>
    <row r="2786" spans="2:3" ht="11.25" x14ac:dyDescent="0.2">
      <c r="B2786" s="11"/>
      <c r="C2786" s="11"/>
    </row>
    <row r="2787" spans="2:3" ht="11.25" x14ac:dyDescent="0.2">
      <c r="B2787" s="11"/>
      <c r="C2787" s="11"/>
    </row>
    <row r="2788" spans="2:3" ht="11.25" x14ac:dyDescent="0.2">
      <c r="B2788" s="11"/>
      <c r="C2788" s="11"/>
    </row>
    <row r="2789" spans="2:3" ht="11.25" x14ac:dyDescent="0.2">
      <c r="B2789" s="11"/>
      <c r="C2789" s="11"/>
    </row>
    <row r="2790" spans="2:3" ht="11.25" x14ac:dyDescent="0.2">
      <c r="B2790" s="11"/>
      <c r="C2790" s="11"/>
    </row>
    <row r="2791" spans="2:3" ht="11.25" x14ac:dyDescent="0.2">
      <c r="B2791" s="11"/>
      <c r="C2791" s="11"/>
    </row>
    <row r="2792" spans="2:3" ht="11.25" x14ac:dyDescent="0.2">
      <c r="B2792" s="11"/>
      <c r="C2792" s="11"/>
    </row>
    <row r="2793" spans="2:3" ht="11.25" x14ac:dyDescent="0.2">
      <c r="B2793" s="11"/>
      <c r="C2793" s="11"/>
    </row>
    <row r="2794" spans="2:3" ht="11.25" x14ac:dyDescent="0.2">
      <c r="B2794" s="11"/>
      <c r="C2794" s="11"/>
    </row>
    <row r="2795" spans="2:3" ht="11.25" x14ac:dyDescent="0.2">
      <c r="B2795" s="11"/>
      <c r="C2795" s="11"/>
    </row>
    <row r="2796" spans="2:3" ht="11.25" x14ac:dyDescent="0.2">
      <c r="B2796" s="11"/>
      <c r="C2796" s="11"/>
    </row>
    <row r="2797" spans="2:3" ht="11.25" x14ac:dyDescent="0.2">
      <c r="B2797" s="11"/>
      <c r="C2797" s="11"/>
    </row>
    <row r="2798" spans="2:3" ht="11.25" x14ac:dyDescent="0.2">
      <c r="B2798" s="11"/>
      <c r="C2798" s="11"/>
    </row>
    <row r="2799" spans="2:3" ht="11.25" x14ac:dyDescent="0.2">
      <c r="B2799" s="11"/>
      <c r="C2799" s="11"/>
    </row>
    <row r="2800" spans="2:3" ht="11.25" x14ac:dyDescent="0.2">
      <c r="B2800" s="11"/>
      <c r="C2800" s="11"/>
    </row>
    <row r="2801" spans="2:3" ht="11.25" x14ac:dyDescent="0.2">
      <c r="B2801" s="11"/>
      <c r="C2801" s="11"/>
    </row>
    <row r="2802" spans="2:3" ht="11.25" x14ac:dyDescent="0.2">
      <c r="B2802" s="11"/>
      <c r="C2802" s="11"/>
    </row>
    <row r="2803" spans="2:3" ht="11.25" x14ac:dyDescent="0.2">
      <c r="B2803" s="11"/>
      <c r="C2803" s="11"/>
    </row>
    <row r="2804" spans="2:3" ht="11.25" x14ac:dyDescent="0.2">
      <c r="B2804" s="11"/>
      <c r="C2804" s="11"/>
    </row>
    <row r="2805" spans="2:3" ht="11.25" x14ac:dyDescent="0.2">
      <c r="B2805" s="11"/>
      <c r="C2805" s="11"/>
    </row>
    <row r="2806" spans="2:3" ht="11.25" x14ac:dyDescent="0.2">
      <c r="B2806" s="11"/>
      <c r="C2806" s="11"/>
    </row>
    <row r="2807" spans="2:3" ht="11.25" x14ac:dyDescent="0.2">
      <c r="B2807" s="11"/>
      <c r="C2807" s="11"/>
    </row>
    <row r="2808" spans="2:3" ht="11.25" x14ac:dyDescent="0.2">
      <c r="B2808" s="11"/>
      <c r="C2808" s="11"/>
    </row>
    <row r="2809" spans="2:3" ht="11.25" x14ac:dyDescent="0.2">
      <c r="B2809" s="11"/>
      <c r="C2809" s="11"/>
    </row>
    <row r="2810" spans="2:3" ht="11.25" x14ac:dyDescent="0.2">
      <c r="B2810" s="11"/>
      <c r="C2810" s="11"/>
    </row>
    <row r="2811" spans="2:3" ht="11.25" x14ac:dyDescent="0.2">
      <c r="B2811" s="11"/>
      <c r="C2811" s="11"/>
    </row>
    <row r="2812" spans="2:3" ht="11.25" x14ac:dyDescent="0.2">
      <c r="B2812" s="11"/>
      <c r="C2812" s="11"/>
    </row>
    <row r="2813" spans="2:3" ht="11.25" x14ac:dyDescent="0.2">
      <c r="B2813" s="11"/>
      <c r="C2813" s="11"/>
    </row>
    <row r="2814" spans="2:3" ht="11.25" x14ac:dyDescent="0.2">
      <c r="B2814" s="11"/>
      <c r="C2814" s="11"/>
    </row>
    <row r="2815" spans="2:3" ht="11.25" x14ac:dyDescent="0.2">
      <c r="B2815" s="11"/>
      <c r="C2815" s="11"/>
    </row>
    <row r="2816" spans="2:3" ht="11.25" x14ac:dyDescent="0.2">
      <c r="B2816" s="11"/>
      <c r="C2816" s="11"/>
    </row>
    <row r="2817" spans="2:3" ht="11.25" x14ac:dyDescent="0.2">
      <c r="B2817" s="11"/>
      <c r="C2817" s="11"/>
    </row>
    <row r="2818" spans="2:3" ht="11.25" x14ac:dyDescent="0.2">
      <c r="B2818" s="11"/>
      <c r="C2818" s="11"/>
    </row>
    <row r="2819" spans="2:3" ht="11.25" x14ac:dyDescent="0.2">
      <c r="B2819" s="11"/>
      <c r="C2819" s="11"/>
    </row>
    <row r="2820" spans="2:3" ht="11.25" x14ac:dyDescent="0.2">
      <c r="B2820" s="11"/>
      <c r="C2820" s="11"/>
    </row>
    <row r="2821" spans="2:3" ht="11.25" x14ac:dyDescent="0.2">
      <c r="B2821" s="11"/>
      <c r="C2821" s="11"/>
    </row>
    <row r="2822" spans="2:3" ht="11.25" x14ac:dyDescent="0.2">
      <c r="B2822" s="11"/>
      <c r="C2822" s="11"/>
    </row>
    <row r="2823" spans="2:3" ht="11.25" x14ac:dyDescent="0.2">
      <c r="B2823" s="11"/>
      <c r="C2823" s="11"/>
    </row>
    <row r="2824" spans="2:3" ht="11.25" x14ac:dyDescent="0.2">
      <c r="B2824" s="11"/>
      <c r="C2824" s="11"/>
    </row>
    <row r="2825" spans="2:3" ht="11.25" x14ac:dyDescent="0.2">
      <c r="B2825" s="11"/>
      <c r="C2825" s="11"/>
    </row>
    <row r="2826" spans="2:3" ht="11.25" x14ac:dyDescent="0.2">
      <c r="B2826" s="11"/>
      <c r="C2826" s="11"/>
    </row>
    <row r="2827" spans="2:3" ht="11.25" x14ac:dyDescent="0.2">
      <c r="B2827" s="11"/>
      <c r="C2827" s="11"/>
    </row>
    <row r="2828" spans="2:3" ht="11.25" x14ac:dyDescent="0.2">
      <c r="B2828" s="11"/>
      <c r="C2828" s="11"/>
    </row>
    <row r="2829" spans="2:3" ht="11.25" x14ac:dyDescent="0.2">
      <c r="B2829" s="11"/>
      <c r="C2829" s="11"/>
    </row>
    <row r="2830" spans="2:3" ht="11.25" x14ac:dyDescent="0.2">
      <c r="B2830" s="11"/>
      <c r="C2830" s="11"/>
    </row>
    <row r="2831" spans="2:3" ht="11.25" x14ac:dyDescent="0.2">
      <c r="B2831" s="11"/>
      <c r="C2831" s="11"/>
    </row>
    <row r="2832" spans="2:3" ht="11.25" x14ac:dyDescent="0.2">
      <c r="B2832" s="11"/>
      <c r="C2832" s="11"/>
    </row>
    <row r="2833" spans="2:3" ht="11.25" x14ac:dyDescent="0.2">
      <c r="B2833" s="11"/>
      <c r="C2833" s="11"/>
    </row>
    <row r="2834" spans="2:3" ht="11.25" x14ac:dyDescent="0.2">
      <c r="B2834" s="11"/>
      <c r="C2834" s="11"/>
    </row>
    <row r="2835" spans="2:3" ht="11.25" x14ac:dyDescent="0.2">
      <c r="B2835" s="11"/>
      <c r="C2835" s="11"/>
    </row>
    <row r="2836" spans="2:3" ht="11.25" x14ac:dyDescent="0.2">
      <c r="B2836" s="11"/>
      <c r="C2836" s="11"/>
    </row>
    <row r="2837" spans="2:3" ht="11.25" x14ac:dyDescent="0.2">
      <c r="B2837" s="11"/>
      <c r="C2837" s="11"/>
    </row>
    <row r="2838" spans="2:3" ht="11.25" x14ac:dyDescent="0.2">
      <c r="B2838" s="11"/>
      <c r="C2838" s="11"/>
    </row>
    <row r="2839" spans="2:3" ht="11.25" x14ac:dyDescent="0.2">
      <c r="B2839" s="11"/>
      <c r="C2839" s="11"/>
    </row>
    <row r="2840" spans="2:3" ht="11.25" x14ac:dyDescent="0.2">
      <c r="B2840" s="11"/>
      <c r="C2840" s="11"/>
    </row>
    <row r="2841" spans="2:3" ht="11.25" x14ac:dyDescent="0.2">
      <c r="B2841" s="11"/>
      <c r="C2841" s="11"/>
    </row>
    <row r="2842" spans="2:3" ht="11.25" x14ac:dyDescent="0.2">
      <c r="B2842" s="11"/>
      <c r="C2842" s="11"/>
    </row>
    <row r="2843" spans="2:3" ht="11.25" x14ac:dyDescent="0.2">
      <c r="B2843" s="11"/>
      <c r="C2843" s="11"/>
    </row>
    <row r="2844" spans="2:3" ht="11.25" x14ac:dyDescent="0.2">
      <c r="B2844" s="11"/>
      <c r="C2844" s="11"/>
    </row>
    <row r="2845" spans="2:3" ht="11.25" x14ac:dyDescent="0.2">
      <c r="B2845" s="11"/>
      <c r="C2845" s="11"/>
    </row>
    <row r="2846" spans="2:3" ht="11.25" x14ac:dyDescent="0.2">
      <c r="B2846" s="11"/>
      <c r="C2846" s="11"/>
    </row>
    <row r="2847" spans="2:3" ht="11.25" x14ac:dyDescent="0.2">
      <c r="B2847" s="11"/>
      <c r="C2847" s="11"/>
    </row>
    <row r="2848" spans="2:3" ht="11.25" x14ac:dyDescent="0.2">
      <c r="B2848" s="11"/>
      <c r="C2848" s="11"/>
    </row>
    <row r="2849" spans="2:3" ht="11.25" x14ac:dyDescent="0.2">
      <c r="B2849" s="11"/>
      <c r="C2849" s="11"/>
    </row>
    <row r="2850" spans="2:3" ht="11.25" x14ac:dyDescent="0.2">
      <c r="B2850" s="11"/>
      <c r="C2850" s="11"/>
    </row>
    <row r="2851" spans="2:3" ht="11.25" x14ac:dyDescent="0.2">
      <c r="B2851" s="11"/>
      <c r="C2851" s="11"/>
    </row>
    <row r="2852" spans="2:3" ht="11.25" x14ac:dyDescent="0.2">
      <c r="B2852" s="11"/>
      <c r="C2852" s="11"/>
    </row>
    <row r="2853" spans="2:3" ht="11.25" x14ac:dyDescent="0.2">
      <c r="B2853" s="11"/>
      <c r="C2853" s="11"/>
    </row>
    <row r="2854" spans="2:3" ht="11.25" x14ac:dyDescent="0.2">
      <c r="B2854" s="11"/>
      <c r="C2854" s="11"/>
    </row>
    <row r="2855" spans="2:3" ht="11.25" x14ac:dyDescent="0.2">
      <c r="B2855" s="11"/>
      <c r="C2855" s="11"/>
    </row>
    <row r="2856" spans="2:3" ht="11.25" x14ac:dyDescent="0.2">
      <c r="B2856" s="11"/>
      <c r="C2856" s="11"/>
    </row>
    <row r="2857" spans="2:3" ht="11.25" x14ac:dyDescent="0.2">
      <c r="B2857" s="11"/>
      <c r="C2857" s="11"/>
    </row>
    <row r="2858" spans="2:3" ht="11.25" x14ac:dyDescent="0.2">
      <c r="B2858" s="11"/>
      <c r="C2858" s="11"/>
    </row>
    <row r="2859" spans="2:3" ht="11.25" x14ac:dyDescent="0.2">
      <c r="B2859" s="11"/>
      <c r="C2859" s="11"/>
    </row>
    <row r="2860" spans="2:3" ht="11.25" x14ac:dyDescent="0.2">
      <c r="B2860" s="11"/>
      <c r="C2860" s="11"/>
    </row>
    <row r="2861" spans="2:3" ht="11.25" x14ac:dyDescent="0.2">
      <c r="B2861" s="11"/>
      <c r="C2861" s="11"/>
    </row>
    <row r="2862" spans="2:3" ht="11.25" x14ac:dyDescent="0.2">
      <c r="B2862" s="11"/>
      <c r="C2862" s="11"/>
    </row>
    <row r="2863" spans="2:3" ht="11.25" x14ac:dyDescent="0.2">
      <c r="B2863" s="11"/>
      <c r="C2863" s="11"/>
    </row>
    <row r="2864" spans="2:3" ht="11.25" x14ac:dyDescent="0.2">
      <c r="B2864" s="11"/>
      <c r="C2864" s="11"/>
    </row>
    <row r="2865" spans="2:3" ht="11.25" x14ac:dyDescent="0.2">
      <c r="B2865" s="11"/>
      <c r="C2865" s="11"/>
    </row>
    <row r="2866" spans="2:3" ht="11.25" x14ac:dyDescent="0.2">
      <c r="B2866" s="11"/>
      <c r="C2866" s="11"/>
    </row>
    <row r="2867" spans="2:3" ht="11.25" x14ac:dyDescent="0.2">
      <c r="B2867" s="11"/>
      <c r="C2867" s="11"/>
    </row>
    <row r="2868" spans="2:3" ht="11.25" x14ac:dyDescent="0.2">
      <c r="B2868" s="11"/>
      <c r="C2868" s="11"/>
    </row>
    <row r="2869" spans="2:3" ht="11.25" x14ac:dyDescent="0.2">
      <c r="B2869" s="11"/>
      <c r="C2869" s="11"/>
    </row>
    <row r="2870" spans="2:3" ht="11.25" x14ac:dyDescent="0.2">
      <c r="B2870" s="11"/>
      <c r="C2870" s="11"/>
    </row>
    <row r="2871" spans="2:3" ht="11.25" x14ac:dyDescent="0.2">
      <c r="B2871" s="11"/>
      <c r="C2871" s="11"/>
    </row>
    <row r="2872" spans="2:3" ht="11.25" x14ac:dyDescent="0.2">
      <c r="B2872" s="11"/>
      <c r="C2872" s="11"/>
    </row>
    <row r="2873" spans="2:3" ht="11.25" x14ac:dyDescent="0.2">
      <c r="B2873" s="11"/>
      <c r="C2873" s="11"/>
    </row>
    <row r="2874" spans="2:3" ht="11.25" x14ac:dyDescent="0.2">
      <c r="B2874" s="11"/>
      <c r="C2874" s="11"/>
    </row>
    <row r="2875" spans="2:3" ht="11.25" x14ac:dyDescent="0.2">
      <c r="B2875" s="11"/>
      <c r="C2875" s="11"/>
    </row>
    <row r="2876" spans="2:3" ht="11.25" x14ac:dyDescent="0.2">
      <c r="B2876" s="11"/>
      <c r="C2876" s="11"/>
    </row>
    <row r="2877" spans="2:3" ht="11.25" x14ac:dyDescent="0.2">
      <c r="B2877" s="11"/>
      <c r="C2877" s="11"/>
    </row>
    <row r="2878" spans="2:3" ht="11.25" x14ac:dyDescent="0.2">
      <c r="B2878" s="11"/>
      <c r="C2878" s="11"/>
    </row>
    <row r="2879" spans="2:3" ht="11.25" x14ac:dyDescent="0.2">
      <c r="B2879" s="11"/>
      <c r="C2879" s="11"/>
    </row>
    <row r="2880" spans="2:3" ht="11.25" x14ac:dyDescent="0.2">
      <c r="B2880" s="11"/>
      <c r="C2880" s="11"/>
    </row>
    <row r="2881" spans="2:3" ht="11.25" x14ac:dyDescent="0.2">
      <c r="B2881" s="11"/>
      <c r="C2881" s="11"/>
    </row>
    <row r="2882" spans="2:3" ht="11.25" x14ac:dyDescent="0.2">
      <c r="B2882" s="11"/>
      <c r="C2882" s="11"/>
    </row>
    <row r="2883" spans="2:3" ht="11.25" x14ac:dyDescent="0.2">
      <c r="B2883" s="11"/>
      <c r="C2883" s="11"/>
    </row>
    <row r="2884" spans="2:3" ht="11.25" x14ac:dyDescent="0.2">
      <c r="B2884" s="11"/>
      <c r="C2884" s="11"/>
    </row>
    <row r="2885" spans="2:3" ht="11.25" x14ac:dyDescent="0.2">
      <c r="B2885" s="11"/>
      <c r="C2885" s="11"/>
    </row>
    <row r="2886" spans="2:3" ht="11.25" x14ac:dyDescent="0.2">
      <c r="B2886" s="11"/>
      <c r="C2886" s="11"/>
    </row>
    <row r="2887" spans="2:3" ht="11.25" x14ac:dyDescent="0.2">
      <c r="B2887" s="11"/>
      <c r="C2887" s="11"/>
    </row>
    <row r="2888" spans="2:3" ht="11.25" x14ac:dyDescent="0.2">
      <c r="B2888" s="11"/>
      <c r="C2888" s="11"/>
    </row>
    <row r="2889" spans="2:3" ht="11.25" x14ac:dyDescent="0.2">
      <c r="B2889" s="11"/>
      <c r="C2889" s="11"/>
    </row>
    <row r="2890" spans="2:3" ht="11.25" x14ac:dyDescent="0.2">
      <c r="B2890" s="11"/>
      <c r="C2890" s="11"/>
    </row>
    <row r="2891" spans="2:3" ht="11.25" x14ac:dyDescent="0.2">
      <c r="B2891" s="11"/>
      <c r="C2891" s="11"/>
    </row>
    <row r="2892" spans="2:3" ht="11.25" x14ac:dyDescent="0.2">
      <c r="B2892" s="11"/>
      <c r="C2892" s="11"/>
    </row>
    <row r="2893" spans="2:3" ht="11.25" x14ac:dyDescent="0.2">
      <c r="B2893" s="11"/>
      <c r="C2893" s="11"/>
    </row>
    <row r="2894" spans="2:3" ht="11.25" x14ac:dyDescent="0.2">
      <c r="B2894" s="11"/>
      <c r="C2894" s="11"/>
    </row>
    <row r="2895" spans="2:3" ht="11.25" x14ac:dyDescent="0.2">
      <c r="B2895" s="11"/>
      <c r="C2895" s="11"/>
    </row>
    <row r="2896" spans="2:3" ht="11.25" x14ac:dyDescent="0.2">
      <c r="B2896" s="11"/>
      <c r="C2896" s="11"/>
    </row>
    <row r="2897" spans="2:3" ht="11.25" x14ac:dyDescent="0.2">
      <c r="B2897" s="11"/>
      <c r="C2897" s="11"/>
    </row>
    <row r="2898" spans="2:3" ht="11.25" x14ac:dyDescent="0.2">
      <c r="B2898" s="11"/>
      <c r="C2898" s="11"/>
    </row>
    <row r="2899" spans="2:3" ht="11.25" x14ac:dyDescent="0.2">
      <c r="B2899" s="11"/>
      <c r="C2899" s="11"/>
    </row>
    <row r="2900" spans="2:3" ht="11.25" x14ac:dyDescent="0.2">
      <c r="B2900" s="11"/>
      <c r="C2900" s="11"/>
    </row>
    <row r="2901" spans="2:3" ht="11.25" x14ac:dyDescent="0.2">
      <c r="B2901" s="11"/>
      <c r="C2901" s="11"/>
    </row>
    <row r="2902" spans="2:3" ht="11.25" x14ac:dyDescent="0.2">
      <c r="B2902" s="11"/>
      <c r="C2902" s="11"/>
    </row>
    <row r="2903" spans="2:3" ht="11.25" x14ac:dyDescent="0.2">
      <c r="B2903" s="11"/>
      <c r="C2903" s="11"/>
    </row>
    <row r="2904" spans="2:3" ht="11.25" x14ac:dyDescent="0.2">
      <c r="B2904" s="11"/>
      <c r="C2904" s="11"/>
    </row>
    <row r="2905" spans="2:3" ht="11.25" x14ac:dyDescent="0.2">
      <c r="B2905" s="11"/>
      <c r="C2905" s="11"/>
    </row>
    <row r="2906" spans="2:3" ht="11.25" x14ac:dyDescent="0.2">
      <c r="B2906" s="11"/>
      <c r="C2906" s="11"/>
    </row>
    <row r="2907" spans="2:3" ht="11.25" x14ac:dyDescent="0.2">
      <c r="B2907" s="11"/>
      <c r="C2907" s="11"/>
    </row>
    <row r="2908" spans="2:3" ht="11.25" x14ac:dyDescent="0.2">
      <c r="B2908" s="11"/>
      <c r="C2908" s="11"/>
    </row>
    <row r="2909" spans="2:3" ht="11.25" x14ac:dyDescent="0.2">
      <c r="B2909" s="11"/>
      <c r="C2909" s="11"/>
    </row>
    <row r="2910" spans="2:3" ht="11.25" x14ac:dyDescent="0.2">
      <c r="B2910" s="11"/>
      <c r="C2910" s="11"/>
    </row>
    <row r="2911" spans="2:3" ht="11.25" x14ac:dyDescent="0.2">
      <c r="B2911" s="11"/>
      <c r="C2911" s="11"/>
    </row>
    <row r="2912" spans="2:3" ht="11.25" x14ac:dyDescent="0.2">
      <c r="B2912" s="11"/>
      <c r="C2912" s="11"/>
    </row>
    <row r="2913" spans="2:3" ht="11.25" x14ac:dyDescent="0.2">
      <c r="B2913" s="11"/>
      <c r="C2913" s="11"/>
    </row>
    <row r="2914" spans="2:3" ht="11.25" x14ac:dyDescent="0.2">
      <c r="B2914" s="11"/>
      <c r="C2914" s="11"/>
    </row>
    <row r="2915" spans="2:3" ht="11.25" x14ac:dyDescent="0.2">
      <c r="B2915" s="11"/>
      <c r="C2915" s="11"/>
    </row>
    <row r="2916" spans="2:3" ht="11.25" x14ac:dyDescent="0.2">
      <c r="B2916" s="11"/>
      <c r="C2916" s="11"/>
    </row>
    <row r="2917" spans="2:3" ht="11.25" x14ac:dyDescent="0.2">
      <c r="B2917" s="11"/>
      <c r="C2917" s="11"/>
    </row>
    <row r="2918" spans="2:3" ht="11.25" x14ac:dyDescent="0.2">
      <c r="B2918" s="11"/>
      <c r="C2918" s="11"/>
    </row>
    <row r="2919" spans="2:3" ht="11.25" x14ac:dyDescent="0.2">
      <c r="B2919" s="11"/>
      <c r="C2919" s="11"/>
    </row>
    <row r="2920" spans="2:3" ht="11.25" x14ac:dyDescent="0.2">
      <c r="B2920" s="11"/>
      <c r="C2920" s="11"/>
    </row>
    <row r="2921" spans="2:3" ht="11.25" x14ac:dyDescent="0.2">
      <c r="B2921" s="11"/>
      <c r="C2921" s="11"/>
    </row>
    <row r="2922" spans="2:3" ht="11.25" x14ac:dyDescent="0.2">
      <c r="B2922" s="11"/>
      <c r="C2922" s="11"/>
    </row>
    <row r="2923" spans="2:3" ht="11.25" x14ac:dyDescent="0.2">
      <c r="B2923" s="11"/>
      <c r="C2923" s="11"/>
    </row>
    <row r="2924" spans="2:3" ht="11.25" x14ac:dyDescent="0.2">
      <c r="B2924" s="11"/>
      <c r="C2924" s="11"/>
    </row>
    <row r="2925" spans="2:3" ht="11.25" x14ac:dyDescent="0.2">
      <c r="B2925" s="11"/>
      <c r="C2925" s="11"/>
    </row>
    <row r="2926" spans="2:3" ht="11.25" x14ac:dyDescent="0.2">
      <c r="B2926" s="11"/>
      <c r="C2926" s="11"/>
    </row>
    <row r="2927" spans="2:3" ht="11.25" x14ac:dyDescent="0.2">
      <c r="B2927" s="11"/>
      <c r="C2927" s="11"/>
    </row>
    <row r="2928" spans="2:3" ht="11.25" x14ac:dyDescent="0.2">
      <c r="B2928" s="11"/>
      <c r="C2928" s="11"/>
    </row>
    <row r="2929" spans="2:3" ht="11.25" x14ac:dyDescent="0.2">
      <c r="B2929" s="11"/>
      <c r="C2929" s="11"/>
    </row>
    <row r="2930" spans="2:3" ht="11.25" x14ac:dyDescent="0.2">
      <c r="B2930" s="11"/>
      <c r="C2930" s="11"/>
    </row>
    <row r="2931" spans="2:3" ht="11.25" x14ac:dyDescent="0.2">
      <c r="B2931" s="11"/>
      <c r="C2931" s="11"/>
    </row>
    <row r="2932" spans="2:3" ht="11.25" x14ac:dyDescent="0.2">
      <c r="B2932" s="11"/>
      <c r="C2932" s="11"/>
    </row>
    <row r="2933" spans="2:3" ht="11.25" x14ac:dyDescent="0.2">
      <c r="B2933" s="11"/>
      <c r="C2933" s="11"/>
    </row>
    <row r="2934" spans="2:3" ht="11.25" x14ac:dyDescent="0.2">
      <c r="B2934" s="11"/>
      <c r="C2934" s="11"/>
    </row>
    <row r="2935" spans="2:3" ht="11.25" x14ac:dyDescent="0.2">
      <c r="B2935" s="11"/>
      <c r="C2935" s="11"/>
    </row>
    <row r="2936" spans="2:3" ht="11.25" x14ac:dyDescent="0.2">
      <c r="B2936" s="11"/>
      <c r="C2936" s="11"/>
    </row>
    <row r="2937" spans="2:3" ht="11.25" x14ac:dyDescent="0.2">
      <c r="B2937" s="11"/>
      <c r="C2937" s="11"/>
    </row>
    <row r="2938" spans="2:3" ht="11.25" x14ac:dyDescent="0.2">
      <c r="B2938" s="11"/>
      <c r="C2938" s="11"/>
    </row>
    <row r="2939" spans="2:3" ht="11.25" x14ac:dyDescent="0.2">
      <c r="B2939" s="11"/>
      <c r="C2939" s="11"/>
    </row>
    <row r="2940" spans="2:3" ht="11.25" x14ac:dyDescent="0.2">
      <c r="B2940" s="11"/>
      <c r="C2940" s="11"/>
    </row>
    <row r="2941" spans="2:3" ht="11.25" x14ac:dyDescent="0.2">
      <c r="B2941" s="11"/>
      <c r="C2941" s="11"/>
    </row>
    <row r="2942" spans="2:3" ht="11.25" x14ac:dyDescent="0.2">
      <c r="B2942" s="11"/>
      <c r="C2942" s="11"/>
    </row>
    <row r="2943" spans="2:3" ht="11.25" x14ac:dyDescent="0.2">
      <c r="B2943" s="11"/>
      <c r="C2943" s="11"/>
    </row>
    <row r="2944" spans="2:3" ht="11.25" x14ac:dyDescent="0.2">
      <c r="B2944" s="11"/>
      <c r="C2944" s="11"/>
    </row>
    <row r="2945" spans="2:3" ht="11.25" x14ac:dyDescent="0.2">
      <c r="B2945" s="11"/>
      <c r="C2945" s="11"/>
    </row>
    <row r="2946" spans="2:3" ht="11.25" x14ac:dyDescent="0.2">
      <c r="B2946" s="11"/>
      <c r="C2946" s="11"/>
    </row>
    <row r="2947" spans="2:3" ht="11.25" x14ac:dyDescent="0.2">
      <c r="B2947" s="11"/>
      <c r="C2947" s="11"/>
    </row>
    <row r="2948" spans="2:3" ht="11.25" x14ac:dyDescent="0.2">
      <c r="B2948" s="11"/>
      <c r="C2948" s="11"/>
    </row>
    <row r="2949" spans="2:3" ht="11.25" x14ac:dyDescent="0.2">
      <c r="B2949" s="11"/>
      <c r="C2949" s="11"/>
    </row>
    <row r="2950" spans="2:3" ht="11.25" x14ac:dyDescent="0.2">
      <c r="B2950" s="11"/>
      <c r="C2950" s="11"/>
    </row>
    <row r="2951" spans="2:3" ht="11.25" x14ac:dyDescent="0.2">
      <c r="B2951" s="11"/>
      <c r="C2951" s="11"/>
    </row>
    <row r="2952" spans="2:3" ht="11.25" x14ac:dyDescent="0.2">
      <c r="B2952" s="11"/>
      <c r="C2952" s="11"/>
    </row>
    <row r="2953" spans="2:3" ht="11.25" x14ac:dyDescent="0.2">
      <c r="B2953" s="11"/>
      <c r="C2953" s="11"/>
    </row>
    <row r="2954" spans="2:3" ht="11.25" x14ac:dyDescent="0.2">
      <c r="B2954" s="11"/>
      <c r="C2954" s="11"/>
    </row>
    <row r="2955" spans="2:3" ht="11.25" x14ac:dyDescent="0.2">
      <c r="B2955" s="11"/>
      <c r="C2955" s="11"/>
    </row>
    <row r="2956" spans="2:3" ht="11.25" x14ac:dyDescent="0.2">
      <c r="B2956" s="11"/>
      <c r="C2956" s="11"/>
    </row>
    <row r="2957" spans="2:3" ht="11.25" x14ac:dyDescent="0.2">
      <c r="B2957" s="11"/>
      <c r="C2957" s="11"/>
    </row>
    <row r="2958" spans="2:3" ht="11.25" x14ac:dyDescent="0.2">
      <c r="B2958" s="11"/>
      <c r="C2958" s="11"/>
    </row>
    <row r="2959" spans="2:3" ht="11.25" x14ac:dyDescent="0.2">
      <c r="B2959" s="11"/>
      <c r="C2959" s="11"/>
    </row>
    <row r="2960" spans="2:3" ht="11.25" x14ac:dyDescent="0.2">
      <c r="B2960" s="11"/>
      <c r="C2960" s="11"/>
    </row>
    <row r="2961" spans="2:3" ht="11.25" x14ac:dyDescent="0.2">
      <c r="B2961" s="11"/>
      <c r="C2961" s="11"/>
    </row>
    <row r="2962" spans="2:3" ht="11.25" x14ac:dyDescent="0.2">
      <c r="B2962" s="11"/>
      <c r="C2962" s="11"/>
    </row>
    <row r="2963" spans="2:3" ht="11.25" x14ac:dyDescent="0.2">
      <c r="B2963" s="11"/>
      <c r="C2963" s="11"/>
    </row>
    <row r="2964" spans="2:3" ht="11.25" x14ac:dyDescent="0.2">
      <c r="B2964" s="11"/>
      <c r="C2964" s="11"/>
    </row>
    <row r="2965" spans="2:3" ht="11.25" x14ac:dyDescent="0.2">
      <c r="B2965" s="11"/>
      <c r="C2965" s="11"/>
    </row>
    <row r="2966" spans="2:3" ht="11.25" x14ac:dyDescent="0.2">
      <c r="B2966" s="11"/>
      <c r="C2966" s="11"/>
    </row>
    <row r="2967" spans="2:3" ht="11.25" x14ac:dyDescent="0.2">
      <c r="B2967" s="11"/>
      <c r="C2967" s="11"/>
    </row>
    <row r="2968" spans="2:3" ht="11.25" x14ac:dyDescent="0.2">
      <c r="B2968" s="11"/>
      <c r="C2968" s="11"/>
    </row>
    <row r="2969" spans="2:3" ht="11.25" x14ac:dyDescent="0.2">
      <c r="B2969" s="11"/>
      <c r="C2969" s="11"/>
    </row>
    <row r="2970" spans="2:3" ht="11.25" x14ac:dyDescent="0.2">
      <c r="B2970" s="11"/>
      <c r="C2970" s="11"/>
    </row>
    <row r="2971" spans="2:3" ht="11.25" x14ac:dyDescent="0.2">
      <c r="B2971" s="11"/>
      <c r="C2971" s="11"/>
    </row>
    <row r="2972" spans="2:3" ht="11.25" x14ac:dyDescent="0.2">
      <c r="B2972" s="11"/>
      <c r="C2972" s="11"/>
    </row>
    <row r="2973" spans="2:3" ht="11.25" x14ac:dyDescent="0.2">
      <c r="B2973" s="11"/>
      <c r="C2973" s="11"/>
    </row>
    <row r="2974" spans="2:3" ht="11.25" x14ac:dyDescent="0.2">
      <c r="B2974" s="11"/>
      <c r="C2974" s="11"/>
    </row>
    <row r="2975" spans="2:3" ht="11.25" x14ac:dyDescent="0.2">
      <c r="B2975" s="11"/>
      <c r="C2975" s="11"/>
    </row>
    <row r="2976" spans="2:3" ht="11.25" x14ac:dyDescent="0.2">
      <c r="B2976" s="11"/>
      <c r="C2976" s="11"/>
    </row>
    <row r="2977" spans="2:3" ht="11.25" x14ac:dyDescent="0.2">
      <c r="B2977" s="11"/>
      <c r="C2977" s="11"/>
    </row>
    <row r="2978" spans="2:3" ht="11.25" x14ac:dyDescent="0.2">
      <c r="B2978" s="11"/>
      <c r="C2978" s="11"/>
    </row>
    <row r="2979" spans="2:3" ht="11.25" x14ac:dyDescent="0.2">
      <c r="B2979" s="11"/>
      <c r="C2979" s="11"/>
    </row>
    <row r="2980" spans="2:3" ht="11.25" x14ac:dyDescent="0.2">
      <c r="B2980" s="11"/>
      <c r="C2980" s="11"/>
    </row>
    <row r="2981" spans="2:3" ht="11.25" x14ac:dyDescent="0.2">
      <c r="B2981" s="11"/>
      <c r="C2981" s="11"/>
    </row>
    <row r="2982" spans="2:3" ht="11.25" x14ac:dyDescent="0.2">
      <c r="B2982" s="11"/>
      <c r="C2982" s="11"/>
    </row>
    <row r="2983" spans="2:3" ht="11.25" x14ac:dyDescent="0.2">
      <c r="B2983" s="11"/>
      <c r="C2983" s="11"/>
    </row>
    <row r="2984" spans="2:3" ht="11.25" x14ac:dyDescent="0.2">
      <c r="B2984" s="11"/>
      <c r="C2984" s="11"/>
    </row>
    <row r="2985" spans="2:3" ht="11.25" x14ac:dyDescent="0.2">
      <c r="B2985" s="11"/>
      <c r="C2985" s="11"/>
    </row>
    <row r="2986" spans="2:3" ht="11.25" x14ac:dyDescent="0.2">
      <c r="B2986" s="11"/>
      <c r="C2986" s="11"/>
    </row>
    <row r="2987" spans="2:3" ht="11.25" x14ac:dyDescent="0.2">
      <c r="B2987" s="11"/>
      <c r="C2987" s="11"/>
    </row>
    <row r="2988" spans="2:3" ht="11.25" x14ac:dyDescent="0.2">
      <c r="B2988" s="11"/>
      <c r="C2988" s="11"/>
    </row>
    <row r="2989" spans="2:3" ht="11.25" x14ac:dyDescent="0.2">
      <c r="B2989" s="11"/>
      <c r="C2989" s="11"/>
    </row>
    <row r="2990" spans="2:3" ht="11.25" x14ac:dyDescent="0.2">
      <c r="B2990" s="11"/>
      <c r="C2990" s="11"/>
    </row>
    <row r="2991" spans="2:3" ht="11.25" x14ac:dyDescent="0.2">
      <c r="B2991" s="11"/>
      <c r="C2991" s="11"/>
    </row>
    <row r="2992" spans="2:3" ht="11.25" x14ac:dyDescent="0.2">
      <c r="B2992" s="11"/>
      <c r="C2992" s="11"/>
    </row>
    <row r="2993" spans="2:3" ht="11.25" x14ac:dyDescent="0.2">
      <c r="B2993" s="11"/>
      <c r="C2993" s="11"/>
    </row>
    <row r="2994" spans="2:3" ht="11.25" x14ac:dyDescent="0.2">
      <c r="B2994" s="11"/>
      <c r="C2994" s="11"/>
    </row>
    <row r="2995" spans="2:3" ht="11.25" x14ac:dyDescent="0.2">
      <c r="B2995" s="11"/>
      <c r="C2995" s="11"/>
    </row>
    <row r="2996" spans="2:3" ht="11.25" x14ac:dyDescent="0.2">
      <c r="B2996" s="11"/>
      <c r="C2996" s="11"/>
    </row>
    <row r="2997" spans="2:3" ht="11.25" x14ac:dyDescent="0.2">
      <c r="B2997" s="11"/>
      <c r="C2997" s="11"/>
    </row>
    <row r="2998" spans="2:3" ht="11.25" x14ac:dyDescent="0.2">
      <c r="B2998" s="11"/>
      <c r="C2998" s="11"/>
    </row>
    <row r="2999" spans="2:3" ht="11.25" x14ac:dyDescent="0.2">
      <c r="B2999" s="11"/>
      <c r="C2999" s="11"/>
    </row>
    <row r="3000" spans="2:3" ht="11.25" x14ac:dyDescent="0.2">
      <c r="B3000" s="11"/>
      <c r="C3000" s="11"/>
    </row>
    <row r="3001" spans="2:3" ht="11.25" x14ac:dyDescent="0.2">
      <c r="B3001" s="11"/>
      <c r="C3001" s="11"/>
    </row>
    <row r="3002" spans="2:3" ht="11.25" x14ac:dyDescent="0.2">
      <c r="B3002" s="11"/>
      <c r="C3002" s="11"/>
    </row>
    <row r="3003" spans="2:3" ht="11.25" x14ac:dyDescent="0.2">
      <c r="B3003" s="11"/>
      <c r="C3003" s="11"/>
    </row>
    <row r="3004" spans="2:3" ht="11.25" x14ac:dyDescent="0.2">
      <c r="B3004" s="11"/>
      <c r="C3004" s="11"/>
    </row>
    <row r="3005" spans="2:3" ht="11.25" x14ac:dyDescent="0.2">
      <c r="B3005" s="11"/>
      <c r="C3005" s="11"/>
    </row>
    <row r="3006" spans="2:3" ht="11.25" x14ac:dyDescent="0.2">
      <c r="B3006" s="11"/>
      <c r="C3006" s="11"/>
    </row>
    <row r="3007" spans="2:3" ht="11.25" x14ac:dyDescent="0.2">
      <c r="B3007" s="11"/>
      <c r="C3007" s="11"/>
    </row>
    <row r="3008" spans="2:3" ht="11.25" x14ac:dyDescent="0.2">
      <c r="B3008" s="11"/>
      <c r="C3008" s="11"/>
    </row>
    <row r="3009" spans="2:3" ht="11.25" x14ac:dyDescent="0.2">
      <c r="B3009" s="11"/>
      <c r="C3009" s="11"/>
    </row>
    <row r="3010" spans="2:3" ht="11.25" x14ac:dyDescent="0.2">
      <c r="B3010" s="11"/>
      <c r="C3010" s="11"/>
    </row>
    <row r="3011" spans="2:3" ht="11.25" x14ac:dyDescent="0.2">
      <c r="B3011" s="11"/>
      <c r="C3011" s="11"/>
    </row>
    <row r="3012" spans="2:3" ht="11.25" x14ac:dyDescent="0.2">
      <c r="B3012" s="11"/>
      <c r="C3012" s="11"/>
    </row>
    <row r="3013" spans="2:3" ht="11.25" x14ac:dyDescent="0.2">
      <c r="B3013" s="11"/>
      <c r="C3013" s="11"/>
    </row>
    <row r="3014" spans="2:3" ht="11.25" x14ac:dyDescent="0.2">
      <c r="B3014" s="11"/>
      <c r="C3014" s="11"/>
    </row>
    <row r="3015" spans="2:3" ht="11.25" x14ac:dyDescent="0.2">
      <c r="B3015" s="11"/>
      <c r="C3015" s="11"/>
    </row>
    <row r="3016" spans="2:3" ht="11.25" x14ac:dyDescent="0.2">
      <c r="B3016" s="11"/>
      <c r="C3016" s="11"/>
    </row>
    <row r="3017" spans="2:3" ht="11.25" x14ac:dyDescent="0.2">
      <c r="B3017" s="11"/>
      <c r="C3017" s="11"/>
    </row>
    <row r="3018" spans="2:3" ht="11.25" x14ac:dyDescent="0.2">
      <c r="B3018" s="11"/>
      <c r="C3018" s="11"/>
    </row>
    <row r="3019" spans="2:3" ht="11.25" x14ac:dyDescent="0.2">
      <c r="B3019" s="11"/>
      <c r="C3019" s="11"/>
    </row>
    <row r="3020" spans="2:3" ht="11.25" x14ac:dyDescent="0.2">
      <c r="B3020" s="11"/>
      <c r="C3020" s="11"/>
    </row>
    <row r="3021" spans="2:3" ht="11.25" x14ac:dyDescent="0.2">
      <c r="B3021" s="11"/>
      <c r="C3021" s="11"/>
    </row>
    <row r="3022" spans="2:3" ht="11.25" x14ac:dyDescent="0.2">
      <c r="B3022" s="11"/>
      <c r="C3022" s="11"/>
    </row>
    <row r="3023" spans="2:3" ht="11.25" x14ac:dyDescent="0.2">
      <c r="B3023" s="11"/>
      <c r="C3023" s="11"/>
    </row>
    <row r="3024" spans="2:3" ht="11.25" x14ac:dyDescent="0.2">
      <c r="B3024" s="11"/>
      <c r="C3024" s="11"/>
    </row>
    <row r="3025" spans="2:3" ht="11.25" x14ac:dyDescent="0.2">
      <c r="B3025" s="11"/>
      <c r="C3025" s="11"/>
    </row>
    <row r="3026" spans="2:3" ht="11.25" x14ac:dyDescent="0.2">
      <c r="B3026" s="11"/>
      <c r="C3026" s="11"/>
    </row>
    <row r="3027" spans="2:3" ht="11.25" x14ac:dyDescent="0.2">
      <c r="B3027" s="11"/>
      <c r="C3027" s="11"/>
    </row>
    <row r="3028" spans="2:3" ht="11.25" x14ac:dyDescent="0.2">
      <c r="B3028" s="11"/>
      <c r="C3028" s="11"/>
    </row>
    <row r="3029" spans="2:3" ht="11.25" x14ac:dyDescent="0.2">
      <c r="B3029" s="11"/>
      <c r="C3029" s="11"/>
    </row>
    <row r="3030" spans="2:3" ht="11.25" x14ac:dyDescent="0.2">
      <c r="B3030" s="11"/>
      <c r="C3030" s="11"/>
    </row>
    <row r="3031" spans="2:3" ht="11.25" x14ac:dyDescent="0.2">
      <c r="B3031" s="11"/>
      <c r="C3031" s="11"/>
    </row>
    <row r="3032" spans="2:3" ht="11.25" x14ac:dyDescent="0.2">
      <c r="B3032" s="11"/>
      <c r="C3032" s="11"/>
    </row>
    <row r="3033" spans="2:3" ht="11.25" x14ac:dyDescent="0.2">
      <c r="B3033" s="11"/>
      <c r="C3033" s="11"/>
    </row>
    <row r="3034" spans="2:3" ht="11.25" x14ac:dyDescent="0.2">
      <c r="B3034" s="11"/>
      <c r="C3034" s="11"/>
    </row>
    <row r="3035" spans="2:3" ht="11.25" x14ac:dyDescent="0.2">
      <c r="B3035" s="11"/>
      <c r="C3035" s="11"/>
    </row>
    <row r="3036" spans="2:3" ht="11.25" x14ac:dyDescent="0.2">
      <c r="B3036" s="11"/>
      <c r="C3036" s="11"/>
    </row>
    <row r="3037" spans="2:3" ht="11.25" x14ac:dyDescent="0.2">
      <c r="B3037" s="11"/>
      <c r="C3037" s="11"/>
    </row>
    <row r="3038" spans="2:3" ht="11.25" x14ac:dyDescent="0.2">
      <c r="B3038" s="11"/>
      <c r="C3038" s="11"/>
    </row>
    <row r="3039" spans="2:3" ht="11.25" x14ac:dyDescent="0.2">
      <c r="B3039" s="11"/>
      <c r="C3039" s="11"/>
    </row>
    <row r="3040" spans="2:3" ht="11.25" x14ac:dyDescent="0.2">
      <c r="B3040" s="11"/>
      <c r="C3040" s="11"/>
    </row>
    <row r="3041" spans="2:3" ht="11.25" x14ac:dyDescent="0.2">
      <c r="B3041" s="11"/>
      <c r="C3041" s="11"/>
    </row>
    <row r="3042" spans="2:3" ht="11.25" x14ac:dyDescent="0.2">
      <c r="B3042" s="11"/>
      <c r="C3042" s="11"/>
    </row>
    <row r="3043" spans="2:3" ht="11.25" x14ac:dyDescent="0.2">
      <c r="B3043" s="11"/>
      <c r="C3043" s="11"/>
    </row>
    <row r="3044" spans="2:3" ht="11.25" x14ac:dyDescent="0.2">
      <c r="B3044" s="11"/>
      <c r="C3044" s="11"/>
    </row>
    <row r="3045" spans="2:3" ht="11.25" x14ac:dyDescent="0.2">
      <c r="B3045" s="11"/>
      <c r="C3045" s="11"/>
    </row>
    <row r="3046" spans="2:3" ht="11.25" x14ac:dyDescent="0.2">
      <c r="B3046" s="11"/>
      <c r="C3046" s="11"/>
    </row>
    <row r="3047" spans="2:3" ht="11.25" x14ac:dyDescent="0.2">
      <c r="B3047" s="11"/>
      <c r="C3047" s="11"/>
    </row>
    <row r="3048" spans="2:3" ht="11.25" x14ac:dyDescent="0.2">
      <c r="B3048" s="11"/>
      <c r="C3048" s="11"/>
    </row>
    <row r="3049" spans="2:3" ht="11.25" x14ac:dyDescent="0.2">
      <c r="B3049" s="11"/>
      <c r="C3049" s="11"/>
    </row>
    <row r="3050" spans="2:3" ht="11.25" x14ac:dyDescent="0.2">
      <c r="B3050" s="11"/>
      <c r="C3050" s="11"/>
    </row>
    <row r="3051" spans="2:3" ht="11.25" x14ac:dyDescent="0.2">
      <c r="B3051" s="11"/>
      <c r="C3051" s="11"/>
    </row>
    <row r="3052" spans="2:3" ht="11.25" x14ac:dyDescent="0.2">
      <c r="B3052" s="11"/>
      <c r="C3052" s="11"/>
    </row>
    <row r="3053" spans="2:3" ht="11.25" x14ac:dyDescent="0.2">
      <c r="B3053" s="11"/>
      <c r="C3053" s="11"/>
    </row>
    <row r="3054" spans="2:3" ht="11.25" x14ac:dyDescent="0.2">
      <c r="B3054" s="11"/>
      <c r="C3054" s="11"/>
    </row>
    <row r="3055" spans="2:3" ht="11.25" x14ac:dyDescent="0.2">
      <c r="B3055" s="11"/>
      <c r="C3055" s="11"/>
    </row>
    <row r="3056" spans="2:3" ht="11.25" x14ac:dyDescent="0.2">
      <c r="B3056" s="11"/>
      <c r="C3056" s="11"/>
    </row>
    <row r="3057" spans="2:3" ht="11.25" x14ac:dyDescent="0.2">
      <c r="B3057" s="11"/>
      <c r="C3057" s="11"/>
    </row>
    <row r="3058" spans="2:3" ht="11.25" x14ac:dyDescent="0.2">
      <c r="B3058" s="11"/>
      <c r="C3058" s="11"/>
    </row>
    <row r="3059" spans="2:3" ht="11.25" x14ac:dyDescent="0.2">
      <c r="B3059" s="11"/>
      <c r="C3059" s="11"/>
    </row>
    <row r="3060" spans="2:3" ht="11.25" x14ac:dyDescent="0.2">
      <c r="B3060" s="11"/>
      <c r="C3060" s="11"/>
    </row>
    <row r="3061" spans="2:3" ht="11.25" x14ac:dyDescent="0.2">
      <c r="B3061" s="11"/>
      <c r="C3061" s="11"/>
    </row>
    <row r="3062" spans="2:3" ht="11.25" x14ac:dyDescent="0.2">
      <c r="B3062" s="11"/>
      <c r="C3062" s="11"/>
    </row>
    <row r="3063" spans="2:3" ht="11.25" x14ac:dyDescent="0.2">
      <c r="B3063" s="11"/>
      <c r="C3063" s="11"/>
    </row>
    <row r="3064" spans="2:3" ht="11.25" x14ac:dyDescent="0.2">
      <c r="B3064" s="11"/>
      <c r="C3064" s="11"/>
    </row>
    <row r="3065" spans="2:3" ht="11.25" x14ac:dyDescent="0.2">
      <c r="B3065" s="11"/>
      <c r="C3065" s="11"/>
    </row>
    <row r="3066" spans="2:3" ht="11.25" x14ac:dyDescent="0.2">
      <c r="B3066" s="11"/>
      <c r="C3066" s="11"/>
    </row>
    <row r="3067" spans="2:3" ht="11.25" x14ac:dyDescent="0.2">
      <c r="B3067" s="11"/>
      <c r="C3067" s="11"/>
    </row>
    <row r="3068" spans="2:3" ht="11.25" x14ac:dyDescent="0.2">
      <c r="B3068" s="11"/>
      <c r="C3068" s="11"/>
    </row>
    <row r="3069" spans="2:3" ht="11.25" x14ac:dyDescent="0.2">
      <c r="B3069" s="11"/>
      <c r="C3069" s="11"/>
    </row>
    <row r="3070" spans="2:3" ht="11.25" x14ac:dyDescent="0.2">
      <c r="B3070" s="11"/>
      <c r="C3070" s="11"/>
    </row>
    <row r="3071" spans="2:3" ht="11.25" x14ac:dyDescent="0.2">
      <c r="B3071" s="11"/>
      <c r="C3071" s="11"/>
    </row>
    <row r="3072" spans="2:3" ht="11.25" x14ac:dyDescent="0.2">
      <c r="B3072" s="11"/>
      <c r="C3072" s="11"/>
    </row>
    <row r="3073" spans="2:3" ht="11.25" x14ac:dyDescent="0.2">
      <c r="B3073" s="11"/>
      <c r="C3073" s="11"/>
    </row>
    <row r="3074" spans="2:3" ht="11.25" x14ac:dyDescent="0.2">
      <c r="B3074" s="11"/>
      <c r="C3074" s="11"/>
    </row>
    <row r="3075" spans="2:3" ht="11.25" x14ac:dyDescent="0.2">
      <c r="B3075" s="11"/>
      <c r="C3075" s="11"/>
    </row>
    <row r="3076" spans="2:3" ht="11.25" x14ac:dyDescent="0.2">
      <c r="B3076" s="11"/>
      <c r="C3076" s="11"/>
    </row>
    <row r="3077" spans="2:3" ht="11.25" x14ac:dyDescent="0.2">
      <c r="B3077" s="11"/>
      <c r="C3077" s="11"/>
    </row>
    <row r="3078" spans="2:3" ht="11.25" x14ac:dyDescent="0.2">
      <c r="B3078" s="11"/>
      <c r="C3078" s="11"/>
    </row>
    <row r="3079" spans="2:3" ht="11.25" x14ac:dyDescent="0.2">
      <c r="B3079" s="11"/>
      <c r="C3079" s="11"/>
    </row>
    <row r="3080" spans="2:3" ht="11.25" x14ac:dyDescent="0.2">
      <c r="B3080" s="11"/>
      <c r="C3080" s="11"/>
    </row>
    <row r="3081" spans="2:3" ht="11.25" x14ac:dyDescent="0.2">
      <c r="B3081" s="11"/>
      <c r="C3081" s="11"/>
    </row>
    <row r="3082" spans="2:3" ht="11.25" x14ac:dyDescent="0.2">
      <c r="B3082" s="11"/>
      <c r="C3082" s="11"/>
    </row>
    <row r="3083" spans="2:3" ht="11.25" x14ac:dyDescent="0.2">
      <c r="B3083" s="11"/>
      <c r="C3083" s="11"/>
    </row>
    <row r="3084" spans="2:3" ht="11.25" x14ac:dyDescent="0.2">
      <c r="B3084" s="11"/>
      <c r="C3084" s="11"/>
    </row>
    <row r="3085" spans="2:3" ht="11.25" x14ac:dyDescent="0.2">
      <c r="B3085" s="11"/>
      <c r="C3085" s="11"/>
    </row>
    <row r="3086" spans="2:3" ht="11.25" x14ac:dyDescent="0.2">
      <c r="B3086" s="11"/>
      <c r="C3086" s="11"/>
    </row>
    <row r="3087" spans="2:3" ht="11.25" x14ac:dyDescent="0.2">
      <c r="B3087" s="11"/>
      <c r="C3087" s="11"/>
    </row>
    <row r="3088" spans="2:3" ht="11.25" x14ac:dyDescent="0.2">
      <c r="B3088" s="11"/>
      <c r="C3088" s="11"/>
    </row>
    <row r="3089" spans="2:3" ht="11.25" x14ac:dyDescent="0.2">
      <c r="B3089" s="11"/>
      <c r="C3089" s="11"/>
    </row>
    <row r="3090" spans="2:3" ht="11.25" x14ac:dyDescent="0.2">
      <c r="B3090" s="11"/>
      <c r="C3090" s="11"/>
    </row>
    <row r="3091" spans="2:3" ht="11.25" x14ac:dyDescent="0.2">
      <c r="B3091" s="11"/>
      <c r="C3091" s="11"/>
    </row>
    <row r="3092" spans="2:3" ht="11.25" x14ac:dyDescent="0.2">
      <c r="B3092" s="11"/>
      <c r="C3092" s="11"/>
    </row>
    <row r="3093" spans="2:3" ht="11.25" x14ac:dyDescent="0.2">
      <c r="B3093" s="11"/>
      <c r="C3093" s="11"/>
    </row>
    <row r="3094" spans="2:3" ht="11.25" x14ac:dyDescent="0.2">
      <c r="B3094" s="11"/>
      <c r="C3094" s="11"/>
    </row>
    <row r="3095" spans="2:3" ht="11.25" x14ac:dyDescent="0.2">
      <c r="B3095" s="11"/>
      <c r="C3095" s="11"/>
    </row>
    <row r="3096" spans="2:3" ht="11.25" x14ac:dyDescent="0.2">
      <c r="B3096" s="11"/>
      <c r="C3096" s="11"/>
    </row>
    <row r="3097" spans="2:3" ht="11.25" x14ac:dyDescent="0.2">
      <c r="B3097" s="11"/>
      <c r="C3097" s="11"/>
    </row>
    <row r="3098" spans="2:3" ht="11.25" x14ac:dyDescent="0.2">
      <c r="B3098" s="11"/>
      <c r="C3098" s="11"/>
    </row>
    <row r="3099" spans="2:3" ht="11.25" x14ac:dyDescent="0.2">
      <c r="B3099" s="11"/>
      <c r="C3099" s="11"/>
    </row>
    <row r="3100" spans="2:3" ht="11.25" x14ac:dyDescent="0.2">
      <c r="B3100" s="11"/>
      <c r="C3100" s="11"/>
    </row>
    <row r="3101" spans="2:3" ht="11.25" x14ac:dyDescent="0.2">
      <c r="B3101" s="11"/>
      <c r="C3101" s="11"/>
    </row>
    <row r="3102" spans="2:3" ht="11.25" x14ac:dyDescent="0.2">
      <c r="B3102" s="11"/>
      <c r="C3102" s="11"/>
    </row>
    <row r="3103" spans="2:3" ht="11.25" x14ac:dyDescent="0.2">
      <c r="B3103" s="11"/>
      <c r="C3103" s="11"/>
    </row>
    <row r="3104" spans="2:3" ht="11.25" x14ac:dyDescent="0.2">
      <c r="B3104" s="11"/>
      <c r="C3104" s="11"/>
    </row>
    <row r="3105" spans="2:3" ht="11.25" x14ac:dyDescent="0.2">
      <c r="B3105" s="11"/>
      <c r="C3105" s="11"/>
    </row>
    <row r="3106" spans="2:3" ht="11.25" x14ac:dyDescent="0.2">
      <c r="B3106" s="11"/>
      <c r="C3106" s="11"/>
    </row>
    <row r="3107" spans="2:3" ht="11.25" x14ac:dyDescent="0.2">
      <c r="B3107" s="11"/>
      <c r="C3107" s="11"/>
    </row>
    <row r="3108" spans="2:3" ht="11.25" x14ac:dyDescent="0.2">
      <c r="B3108" s="11"/>
      <c r="C3108" s="11"/>
    </row>
    <row r="3109" spans="2:3" ht="11.25" x14ac:dyDescent="0.2">
      <c r="B3109" s="11"/>
      <c r="C3109" s="11"/>
    </row>
    <row r="3110" spans="2:3" ht="11.25" x14ac:dyDescent="0.2">
      <c r="B3110" s="11"/>
      <c r="C3110" s="11"/>
    </row>
    <row r="3111" spans="2:3" ht="11.25" x14ac:dyDescent="0.2">
      <c r="B3111" s="11"/>
      <c r="C3111" s="11"/>
    </row>
    <row r="3112" spans="2:3" ht="11.25" x14ac:dyDescent="0.2">
      <c r="B3112" s="11"/>
      <c r="C3112" s="11"/>
    </row>
    <row r="3113" spans="2:3" ht="11.25" x14ac:dyDescent="0.2">
      <c r="B3113" s="11"/>
      <c r="C3113" s="11"/>
    </row>
    <row r="3114" spans="2:3" ht="11.25" x14ac:dyDescent="0.2">
      <c r="B3114" s="11"/>
      <c r="C3114" s="11"/>
    </row>
    <row r="3115" spans="2:3" ht="11.25" x14ac:dyDescent="0.2">
      <c r="B3115" s="11"/>
      <c r="C3115" s="11"/>
    </row>
    <row r="3116" spans="2:3" ht="11.25" x14ac:dyDescent="0.2">
      <c r="B3116" s="11"/>
      <c r="C3116" s="11"/>
    </row>
    <row r="3117" spans="2:3" ht="11.25" x14ac:dyDescent="0.2">
      <c r="B3117" s="11"/>
      <c r="C3117" s="11"/>
    </row>
    <row r="3118" spans="2:3" ht="11.25" x14ac:dyDescent="0.2">
      <c r="B3118" s="11"/>
      <c r="C3118" s="11"/>
    </row>
    <row r="3119" spans="2:3" ht="11.25" x14ac:dyDescent="0.2">
      <c r="B3119" s="11"/>
      <c r="C3119" s="11"/>
    </row>
    <row r="3120" spans="2:3" ht="11.25" x14ac:dyDescent="0.2">
      <c r="B3120" s="11"/>
      <c r="C3120" s="11"/>
    </row>
    <row r="3121" spans="2:3" ht="11.25" x14ac:dyDescent="0.2">
      <c r="B3121" s="11"/>
      <c r="C3121" s="11"/>
    </row>
    <row r="3122" spans="2:3" ht="11.25" x14ac:dyDescent="0.2">
      <c r="B3122" s="11"/>
      <c r="C3122" s="11"/>
    </row>
    <row r="3123" spans="2:3" ht="11.25" x14ac:dyDescent="0.2">
      <c r="B3123" s="11"/>
      <c r="C3123" s="11"/>
    </row>
    <row r="3124" spans="2:3" ht="11.25" x14ac:dyDescent="0.2">
      <c r="B3124" s="11"/>
      <c r="C3124" s="11"/>
    </row>
    <row r="3125" spans="2:3" ht="11.25" x14ac:dyDescent="0.2">
      <c r="B3125" s="11"/>
      <c r="C3125" s="11"/>
    </row>
    <row r="3126" spans="2:3" ht="11.25" x14ac:dyDescent="0.2">
      <c r="B3126" s="11"/>
      <c r="C3126" s="11"/>
    </row>
    <row r="3127" spans="2:3" ht="11.25" x14ac:dyDescent="0.2">
      <c r="B3127" s="11"/>
      <c r="C3127" s="11"/>
    </row>
    <row r="3128" spans="2:3" ht="11.25" x14ac:dyDescent="0.2">
      <c r="B3128" s="11"/>
      <c r="C3128" s="11"/>
    </row>
    <row r="3129" spans="2:3" ht="11.25" x14ac:dyDescent="0.2">
      <c r="B3129" s="11"/>
      <c r="C3129" s="11"/>
    </row>
    <row r="3130" spans="2:3" ht="11.25" x14ac:dyDescent="0.2">
      <c r="B3130" s="11"/>
      <c r="C3130" s="11"/>
    </row>
    <row r="3131" spans="2:3" ht="11.25" x14ac:dyDescent="0.2">
      <c r="B3131" s="11"/>
      <c r="C3131" s="11"/>
    </row>
    <row r="3132" spans="2:3" ht="11.25" x14ac:dyDescent="0.2">
      <c r="B3132" s="11"/>
      <c r="C3132" s="11"/>
    </row>
    <row r="3133" spans="2:3" ht="11.25" x14ac:dyDescent="0.2">
      <c r="B3133" s="11"/>
      <c r="C3133" s="11"/>
    </row>
    <row r="3134" spans="2:3" ht="11.25" x14ac:dyDescent="0.2">
      <c r="B3134" s="11"/>
      <c r="C3134" s="11"/>
    </row>
    <row r="3135" spans="2:3" ht="11.25" x14ac:dyDescent="0.2">
      <c r="B3135" s="11"/>
      <c r="C3135" s="11"/>
    </row>
    <row r="3136" spans="2:3" ht="11.25" x14ac:dyDescent="0.2">
      <c r="B3136" s="11"/>
      <c r="C3136" s="11"/>
    </row>
    <row r="3137" spans="2:3" ht="11.25" x14ac:dyDescent="0.2">
      <c r="B3137" s="11"/>
      <c r="C3137" s="11"/>
    </row>
    <row r="3138" spans="2:3" ht="11.25" x14ac:dyDescent="0.2">
      <c r="B3138" s="11"/>
      <c r="C3138" s="11"/>
    </row>
    <row r="3139" spans="2:3" ht="11.25" x14ac:dyDescent="0.2">
      <c r="B3139" s="11"/>
      <c r="C3139" s="11"/>
    </row>
    <row r="3140" spans="2:3" ht="11.25" x14ac:dyDescent="0.2">
      <c r="B3140" s="11"/>
      <c r="C3140" s="11"/>
    </row>
    <row r="3141" spans="2:3" ht="11.25" x14ac:dyDescent="0.2">
      <c r="B3141" s="11"/>
      <c r="C3141" s="11"/>
    </row>
    <row r="3142" spans="2:3" ht="11.25" x14ac:dyDescent="0.2">
      <c r="B3142" s="11"/>
      <c r="C3142" s="11"/>
    </row>
    <row r="3143" spans="2:3" ht="11.25" x14ac:dyDescent="0.2">
      <c r="B3143" s="11"/>
      <c r="C3143" s="11"/>
    </row>
    <row r="3144" spans="2:3" ht="11.25" x14ac:dyDescent="0.2">
      <c r="B3144" s="11"/>
      <c r="C3144" s="11"/>
    </row>
    <row r="3145" spans="2:3" ht="11.25" x14ac:dyDescent="0.2">
      <c r="B3145" s="11"/>
      <c r="C3145" s="11"/>
    </row>
    <row r="3146" spans="2:3" ht="11.25" x14ac:dyDescent="0.2">
      <c r="B3146" s="11"/>
      <c r="C3146" s="11"/>
    </row>
    <row r="3147" spans="2:3" ht="11.25" x14ac:dyDescent="0.2">
      <c r="B3147" s="11"/>
      <c r="C3147" s="11"/>
    </row>
    <row r="3148" spans="2:3" ht="11.25" x14ac:dyDescent="0.2">
      <c r="B3148" s="11"/>
      <c r="C3148" s="11"/>
    </row>
    <row r="3149" spans="2:3" ht="11.25" x14ac:dyDescent="0.2">
      <c r="B3149" s="11"/>
      <c r="C3149" s="11"/>
    </row>
    <row r="3150" spans="2:3" ht="11.25" x14ac:dyDescent="0.2">
      <c r="B3150" s="11"/>
      <c r="C3150" s="11"/>
    </row>
    <row r="3151" spans="2:3" ht="11.25" x14ac:dyDescent="0.2">
      <c r="B3151" s="11"/>
      <c r="C3151" s="11"/>
    </row>
    <row r="3152" spans="2:3" ht="11.25" x14ac:dyDescent="0.2">
      <c r="B3152" s="11"/>
      <c r="C3152" s="11"/>
    </row>
    <row r="3153" spans="2:3" ht="11.25" x14ac:dyDescent="0.2">
      <c r="B3153" s="11"/>
      <c r="C3153" s="11"/>
    </row>
    <row r="3154" spans="2:3" ht="11.25" x14ac:dyDescent="0.2">
      <c r="B3154" s="11"/>
      <c r="C3154" s="11"/>
    </row>
    <row r="3155" spans="2:3" ht="11.25" x14ac:dyDescent="0.2">
      <c r="B3155" s="11"/>
      <c r="C3155" s="11"/>
    </row>
    <row r="3156" spans="2:3" ht="11.25" x14ac:dyDescent="0.2">
      <c r="B3156" s="11"/>
      <c r="C3156" s="11"/>
    </row>
    <row r="3157" spans="2:3" ht="11.25" x14ac:dyDescent="0.2">
      <c r="B3157" s="11"/>
      <c r="C3157" s="11"/>
    </row>
    <row r="3158" spans="2:3" ht="11.25" x14ac:dyDescent="0.2">
      <c r="B3158" s="11"/>
      <c r="C3158" s="11"/>
    </row>
    <row r="3159" spans="2:3" ht="11.25" x14ac:dyDescent="0.2">
      <c r="B3159" s="11"/>
      <c r="C3159" s="11"/>
    </row>
    <row r="3160" spans="2:3" ht="11.25" x14ac:dyDescent="0.2">
      <c r="B3160" s="11"/>
      <c r="C3160" s="11"/>
    </row>
    <row r="3161" spans="2:3" ht="11.25" x14ac:dyDescent="0.2">
      <c r="B3161" s="11"/>
      <c r="C3161" s="11"/>
    </row>
    <row r="3162" spans="2:3" ht="11.25" x14ac:dyDescent="0.2">
      <c r="B3162" s="11"/>
      <c r="C3162" s="11"/>
    </row>
    <row r="3163" spans="2:3" ht="11.25" x14ac:dyDescent="0.2">
      <c r="B3163" s="11"/>
      <c r="C3163" s="11"/>
    </row>
    <row r="3164" spans="2:3" ht="11.25" x14ac:dyDescent="0.2">
      <c r="B3164" s="11"/>
      <c r="C3164" s="11"/>
    </row>
    <row r="3165" spans="2:3" ht="11.25" x14ac:dyDescent="0.2">
      <c r="B3165" s="11"/>
      <c r="C3165" s="11"/>
    </row>
    <row r="3166" spans="2:3" ht="11.25" x14ac:dyDescent="0.2">
      <c r="B3166" s="11"/>
      <c r="C3166" s="11"/>
    </row>
    <row r="3167" spans="2:3" ht="11.25" x14ac:dyDescent="0.2">
      <c r="B3167" s="11"/>
      <c r="C3167" s="11"/>
    </row>
    <row r="3168" spans="2:3" ht="11.25" x14ac:dyDescent="0.2">
      <c r="B3168" s="11"/>
      <c r="C3168" s="11"/>
    </row>
    <row r="3169" spans="2:3" ht="11.25" x14ac:dyDescent="0.2">
      <c r="B3169" s="11"/>
      <c r="C3169" s="11"/>
    </row>
    <row r="3170" spans="2:3" ht="11.25" x14ac:dyDescent="0.2">
      <c r="B3170" s="11"/>
      <c r="C3170" s="11"/>
    </row>
    <row r="3171" spans="2:3" ht="11.25" x14ac:dyDescent="0.2">
      <c r="B3171" s="11"/>
      <c r="C3171" s="11"/>
    </row>
    <row r="3172" spans="2:3" ht="11.25" x14ac:dyDescent="0.2">
      <c r="B3172" s="11"/>
      <c r="C3172" s="11"/>
    </row>
    <row r="3173" spans="2:3" ht="11.25" x14ac:dyDescent="0.2">
      <c r="B3173" s="11"/>
      <c r="C3173" s="11"/>
    </row>
    <row r="3174" spans="2:3" ht="11.25" x14ac:dyDescent="0.2">
      <c r="B3174" s="11"/>
      <c r="C3174" s="11"/>
    </row>
    <row r="3175" spans="2:3" ht="11.25" x14ac:dyDescent="0.2">
      <c r="B3175" s="11"/>
      <c r="C3175" s="11"/>
    </row>
    <row r="3176" spans="2:3" ht="11.25" x14ac:dyDescent="0.2">
      <c r="B3176" s="11"/>
      <c r="C3176" s="11"/>
    </row>
    <row r="3177" spans="2:3" ht="11.25" x14ac:dyDescent="0.2">
      <c r="B3177" s="11"/>
      <c r="C3177" s="11"/>
    </row>
    <row r="3178" spans="2:3" ht="11.25" x14ac:dyDescent="0.2">
      <c r="B3178" s="11"/>
      <c r="C3178" s="11"/>
    </row>
    <row r="3179" spans="2:3" ht="11.25" x14ac:dyDescent="0.2">
      <c r="B3179" s="11"/>
      <c r="C3179" s="11"/>
    </row>
    <row r="3180" spans="2:3" ht="11.25" x14ac:dyDescent="0.2">
      <c r="B3180" s="11"/>
      <c r="C3180" s="11"/>
    </row>
    <row r="3181" spans="2:3" ht="11.25" x14ac:dyDescent="0.2">
      <c r="B3181" s="11"/>
      <c r="C3181" s="11"/>
    </row>
    <row r="3182" spans="2:3" ht="11.25" x14ac:dyDescent="0.2">
      <c r="B3182" s="11"/>
      <c r="C3182" s="11"/>
    </row>
    <row r="3183" spans="2:3" ht="11.25" x14ac:dyDescent="0.2">
      <c r="B3183" s="11"/>
      <c r="C3183" s="11"/>
    </row>
    <row r="3184" spans="2:3" ht="11.25" x14ac:dyDescent="0.2">
      <c r="B3184" s="11"/>
      <c r="C3184" s="11"/>
    </row>
    <row r="3185" spans="2:3" ht="11.25" x14ac:dyDescent="0.2">
      <c r="B3185" s="11"/>
      <c r="C3185" s="11"/>
    </row>
    <row r="3186" spans="2:3" ht="11.25" x14ac:dyDescent="0.2">
      <c r="B3186" s="11"/>
      <c r="C3186" s="11"/>
    </row>
    <row r="3187" spans="2:3" ht="11.25" x14ac:dyDescent="0.2">
      <c r="B3187" s="11"/>
      <c r="C3187" s="11"/>
    </row>
    <row r="3188" spans="2:3" ht="11.25" x14ac:dyDescent="0.2">
      <c r="B3188" s="11"/>
      <c r="C3188" s="11"/>
    </row>
    <row r="3189" spans="2:3" ht="11.25" x14ac:dyDescent="0.2">
      <c r="B3189" s="11"/>
      <c r="C3189" s="11"/>
    </row>
    <row r="3190" spans="2:3" ht="11.25" x14ac:dyDescent="0.2">
      <c r="B3190" s="11"/>
      <c r="C3190" s="11"/>
    </row>
    <row r="3191" spans="2:3" ht="11.25" x14ac:dyDescent="0.2">
      <c r="B3191" s="11"/>
      <c r="C3191" s="11"/>
    </row>
    <row r="3192" spans="2:3" ht="11.25" x14ac:dyDescent="0.2">
      <c r="B3192" s="11"/>
      <c r="C3192" s="11"/>
    </row>
    <row r="3193" spans="2:3" ht="11.25" x14ac:dyDescent="0.2">
      <c r="B3193" s="11"/>
      <c r="C3193" s="11"/>
    </row>
    <row r="3194" spans="2:3" ht="11.25" x14ac:dyDescent="0.2">
      <c r="B3194" s="11"/>
      <c r="C3194" s="11"/>
    </row>
    <row r="3195" spans="2:3" ht="11.25" x14ac:dyDescent="0.2">
      <c r="B3195" s="11"/>
      <c r="C3195" s="11"/>
    </row>
    <row r="3196" spans="2:3" ht="11.25" x14ac:dyDescent="0.2">
      <c r="B3196" s="11"/>
      <c r="C3196" s="11"/>
    </row>
    <row r="3197" spans="2:3" ht="11.25" x14ac:dyDescent="0.2">
      <c r="B3197" s="11"/>
      <c r="C3197" s="11"/>
    </row>
    <row r="3198" spans="2:3" ht="11.25" x14ac:dyDescent="0.2">
      <c r="B3198" s="11"/>
      <c r="C3198" s="11"/>
    </row>
    <row r="3199" spans="2:3" ht="11.25" x14ac:dyDescent="0.2">
      <c r="B3199" s="11"/>
      <c r="C3199" s="11"/>
    </row>
    <row r="3200" spans="2:3" ht="11.25" x14ac:dyDescent="0.2">
      <c r="B3200" s="11"/>
      <c r="C3200" s="11"/>
    </row>
    <row r="3201" spans="2:3" ht="11.25" x14ac:dyDescent="0.2">
      <c r="B3201" s="11"/>
      <c r="C3201" s="11"/>
    </row>
    <row r="3202" spans="2:3" ht="11.25" x14ac:dyDescent="0.2">
      <c r="B3202" s="11"/>
      <c r="C3202" s="11"/>
    </row>
    <row r="3203" spans="2:3" ht="11.25" x14ac:dyDescent="0.2">
      <c r="B3203" s="11"/>
      <c r="C3203" s="11"/>
    </row>
    <row r="3204" spans="2:3" ht="11.25" x14ac:dyDescent="0.2">
      <c r="B3204" s="11"/>
      <c r="C3204" s="11"/>
    </row>
    <row r="3205" spans="2:3" ht="11.25" x14ac:dyDescent="0.2">
      <c r="B3205" s="11"/>
      <c r="C3205" s="11"/>
    </row>
    <row r="3206" spans="2:3" ht="11.25" x14ac:dyDescent="0.2">
      <c r="B3206" s="11"/>
      <c r="C3206" s="11"/>
    </row>
    <row r="3207" spans="2:3" ht="11.25" x14ac:dyDescent="0.2">
      <c r="B3207" s="11"/>
      <c r="C3207" s="11"/>
    </row>
    <row r="3208" spans="2:3" ht="11.25" x14ac:dyDescent="0.2">
      <c r="B3208" s="11"/>
      <c r="C3208" s="11"/>
    </row>
    <row r="3209" spans="2:3" ht="11.25" x14ac:dyDescent="0.2">
      <c r="B3209" s="11"/>
      <c r="C3209" s="11"/>
    </row>
    <row r="3210" spans="2:3" ht="11.25" x14ac:dyDescent="0.2">
      <c r="B3210" s="11"/>
      <c r="C3210" s="11"/>
    </row>
    <row r="3211" spans="2:3" ht="11.25" x14ac:dyDescent="0.2">
      <c r="B3211" s="11"/>
      <c r="C3211" s="11"/>
    </row>
    <row r="3212" spans="2:3" ht="11.25" x14ac:dyDescent="0.2">
      <c r="B3212" s="11"/>
      <c r="C3212" s="11"/>
    </row>
    <row r="3213" spans="2:3" ht="11.25" x14ac:dyDescent="0.2">
      <c r="B3213" s="11"/>
      <c r="C3213" s="11"/>
    </row>
    <row r="3214" spans="2:3" ht="11.25" x14ac:dyDescent="0.2">
      <c r="B3214" s="11"/>
      <c r="C3214" s="11"/>
    </row>
    <row r="3215" spans="2:3" ht="11.25" x14ac:dyDescent="0.2">
      <c r="B3215" s="11"/>
      <c r="C3215" s="11"/>
    </row>
    <row r="3216" spans="2:3" ht="11.25" x14ac:dyDescent="0.2">
      <c r="B3216" s="11"/>
      <c r="C3216" s="11"/>
    </row>
    <row r="3217" spans="2:3" ht="11.25" x14ac:dyDescent="0.2">
      <c r="B3217" s="11"/>
      <c r="C3217" s="11"/>
    </row>
    <row r="3218" spans="2:3" ht="11.25" x14ac:dyDescent="0.2">
      <c r="B3218" s="11"/>
      <c r="C3218" s="11"/>
    </row>
    <row r="3219" spans="2:3" ht="11.25" x14ac:dyDescent="0.2">
      <c r="B3219" s="11"/>
      <c r="C3219" s="11"/>
    </row>
    <row r="3220" spans="2:3" ht="11.25" x14ac:dyDescent="0.2">
      <c r="B3220" s="11"/>
      <c r="C3220" s="11"/>
    </row>
    <row r="3221" spans="2:3" ht="11.25" x14ac:dyDescent="0.2">
      <c r="B3221" s="11"/>
      <c r="C3221" s="11"/>
    </row>
    <row r="3222" spans="2:3" ht="11.25" x14ac:dyDescent="0.2">
      <c r="B3222" s="11"/>
      <c r="C3222" s="11"/>
    </row>
    <row r="3223" spans="2:3" ht="11.25" x14ac:dyDescent="0.2">
      <c r="B3223" s="11"/>
      <c r="C3223" s="11"/>
    </row>
    <row r="3224" spans="2:3" ht="11.25" x14ac:dyDescent="0.2">
      <c r="B3224" s="11"/>
      <c r="C3224" s="11"/>
    </row>
    <row r="3225" spans="2:3" ht="11.25" x14ac:dyDescent="0.2">
      <c r="B3225" s="11"/>
      <c r="C3225" s="11"/>
    </row>
    <row r="3226" spans="2:3" ht="11.25" x14ac:dyDescent="0.2">
      <c r="B3226" s="11"/>
      <c r="C3226" s="11"/>
    </row>
    <row r="3227" spans="2:3" ht="11.25" x14ac:dyDescent="0.2">
      <c r="B3227" s="11"/>
      <c r="C3227" s="11"/>
    </row>
    <row r="3228" spans="2:3" ht="11.25" x14ac:dyDescent="0.2">
      <c r="B3228" s="11"/>
      <c r="C3228" s="11"/>
    </row>
    <row r="3229" spans="2:3" ht="11.25" x14ac:dyDescent="0.2">
      <c r="B3229" s="11"/>
      <c r="C3229" s="11"/>
    </row>
    <row r="3230" spans="2:3" ht="11.25" x14ac:dyDescent="0.2">
      <c r="B3230" s="11"/>
      <c r="C3230" s="11"/>
    </row>
    <row r="3231" spans="2:3" ht="11.25" x14ac:dyDescent="0.2">
      <c r="B3231" s="11"/>
      <c r="C3231" s="11"/>
    </row>
    <row r="3232" spans="2:3" ht="11.25" x14ac:dyDescent="0.2">
      <c r="B3232" s="11"/>
      <c r="C3232" s="11"/>
    </row>
    <row r="3233" spans="2:3" ht="11.25" x14ac:dyDescent="0.2">
      <c r="B3233" s="11"/>
      <c r="C3233" s="11"/>
    </row>
    <row r="3234" spans="2:3" ht="11.25" x14ac:dyDescent="0.2">
      <c r="B3234" s="11"/>
      <c r="C3234" s="11"/>
    </row>
    <row r="3235" spans="2:3" ht="11.25" x14ac:dyDescent="0.2">
      <c r="B3235" s="11"/>
      <c r="C3235" s="11"/>
    </row>
    <row r="3236" spans="2:3" ht="11.25" x14ac:dyDescent="0.2">
      <c r="B3236" s="11"/>
      <c r="C3236" s="11"/>
    </row>
    <row r="3237" spans="2:3" ht="11.25" x14ac:dyDescent="0.2">
      <c r="B3237" s="11"/>
      <c r="C3237" s="11"/>
    </row>
    <row r="3238" spans="2:3" ht="11.25" x14ac:dyDescent="0.2">
      <c r="B3238" s="11"/>
      <c r="C3238" s="11"/>
    </row>
    <row r="3239" spans="2:3" ht="11.25" x14ac:dyDescent="0.2">
      <c r="B3239" s="11"/>
      <c r="C3239" s="11"/>
    </row>
    <row r="3240" spans="2:3" ht="11.25" x14ac:dyDescent="0.2">
      <c r="B3240" s="11"/>
      <c r="C3240" s="11"/>
    </row>
    <row r="3241" spans="2:3" ht="11.25" x14ac:dyDescent="0.2">
      <c r="B3241" s="11"/>
      <c r="C3241" s="11"/>
    </row>
    <row r="3242" spans="2:3" ht="11.25" x14ac:dyDescent="0.2">
      <c r="B3242" s="11"/>
      <c r="C3242" s="11"/>
    </row>
    <row r="3243" spans="2:3" ht="11.25" x14ac:dyDescent="0.2">
      <c r="B3243" s="11"/>
      <c r="C3243" s="11"/>
    </row>
    <row r="3244" spans="2:3" ht="11.25" x14ac:dyDescent="0.2">
      <c r="B3244" s="11"/>
      <c r="C3244" s="11"/>
    </row>
    <row r="3245" spans="2:3" ht="11.25" x14ac:dyDescent="0.2">
      <c r="B3245" s="11"/>
      <c r="C3245" s="11"/>
    </row>
    <row r="3246" spans="2:3" ht="11.25" x14ac:dyDescent="0.2">
      <c r="B3246" s="11"/>
      <c r="C3246" s="11"/>
    </row>
    <row r="3247" spans="2:3" ht="11.25" x14ac:dyDescent="0.2">
      <c r="B3247" s="11"/>
      <c r="C3247" s="11"/>
    </row>
    <row r="3248" spans="2:3" ht="11.25" x14ac:dyDescent="0.2">
      <c r="B3248" s="11"/>
      <c r="C3248" s="11"/>
    </row>
    <row r="3249" spans="2:3" ht="11.25" x14ac:dyDescent="0.2">
      <c r="B3249" s="11"/>
      <c r="C3249" s="11"/>
    </row>
    <row r="3250" spans="2:3" ht="11.25" x14ac:dyDescent="0.2">
      <c r="B3250" s="11"/>
      <c r="C3250" s="11"/>
    </row>
    <row r="3251" spans="2:3" ht="11.25" x14ac:dyDescent="0.2">
      <c r="B3251" s="11"/>
      <c r="C3251" s="11"/>
    </row>
    <row r="3252" spans="2:3" ht="11.25" x14ac:dyDescent="0.2">
      <c r="B3252" s="11"/>
      <c r="C3252" s="11"/>
    </row>
    <row r="3253" spans="2:3" ht="11.25" x14ac:dyDescent="0.2">
      <c r="B3253" s="11"/>
      <c r="C3253" s="11"/>
    </row>
    <row r="3254" spans="2:3" ht="11.25" x14ac:dyDescent="0.2">
      <c r="B3254" s="11"/>
      <c r="C3254" s="11"/>
    </row>
    <row r="3255" spans="2:3" ht="11.25" x14ac:dyDescent="0.2">
      <c r="B3255" s="11"/>
      <c r="C3255" s="11"/>
    </row>
    <row r="3256" spans="2:3" ht="11.25" x14ac:dyDescent="0.2">
      <c r="B3256" s="11"/>
      <c r="C3256" s="11"/>
    </row>
    <row r="3257" spans="2:3" ht="11.25" x14ac:dyDescent="0.2">
      <c r="B3257" s="11"/>
      <c r="C3257" s="11"/>
    </row>
    <row r="3258" spans="2:3" ht="11.25" x14ac:dyDescent="0.2">
      <c r="B3258" s="11"/>
      <c r="C3258" s="11"/>
    </row>
    <row r="3259" spans="2:3" ht="11.25" x14ac:dyDescent="0.2">
      <c r="B3259" s="11"/>
      <c r="C3259" s="11"/>
    </row>
    <row r="3260" spans="2:3" ht="11.25" x14ac:dyDescent="0.2">
      <c r="B3260" s="11"/>
      <c r="C3260" s="11"/>
    </row>
    <row r="3261" spans="2:3" ht="11.25" x14ac:dyDescent="0.2">
      <c r="B3261" s="11"/>
      <c r="C3261" s="11"/>
    </row>
    <row r="3262" spans="2:3" ht="11.25" x14ac:dyDescent="0.2">
      <c r="B3262" s="11"/>
      <c r="C3262" s="11"/>
    </row>
    <row r="3263" spans="2:3" ht="11.25" x14ac:dyDescent="0.2">
      <c r="B3263" s="11"/>
      <c r="C3263" s="11"/>
    </row>
    <row r="3264" spans="2:3" ht="11.25" x14ac:dyDescent="0.2">
      <c r="B3264" s="11"/>
      <c r="C3264" s="11"/>
    </row>
    <row r="3265" spans="2:3" ht="11.25" x14ac:dyDescent="0.2">
      <c r="B3265" s="11"/>
      <c r="C3265" s="11"/>
    </row>
    <row r="3266" spans="2:3" ht="11.25" x14ac:dyDescent="0.2">
      <c r="B3266" s="11"/>
      <c r="C3266" s="11"/>
    </row>
    <row r="3267" spans="2:3" ht="11.25" x14ac:dyDescent="0.2">
      <c r="B3267" s="11"/>
      <c r="C3267" s="11"/>
    </row>
    <row r="3268" spans="2:3" ht="11.25" x14ac:dyDescent="0.2">
      <c r="B3268" s="11"/>
      <c r="C3268" s="11"/>
    </row>
    <row r="3269" spans="2:3" ht="11.25" x14ac:dyDescent="0.2">
      <c r="B3269" s="11"/>
      <c r="C3269" s="11"/>
    </row>
    <row r="3270" spans="2:3" ht="11.25" x14ac:dyDescent="0.2">
      <c r="B3270" s="11"/>
      <c r="C3270" s="11"/>
    </row>
    <row r="3271" spans="2:3" ht="11.25" x14ac:dyDescent="0.2">
      <c r="B3271" s="11"/>
      <c r="C3271" s="11"/>
    </row>
    <row r="3272" spans="2:3" ht="11.25" x14ac:dyDescent="0.2">
      <c r="B3272" s="11"/>
      <c r="C3272" s="11"/>
    </row>
    <row r="3273" spans="2:3" ht="11.25" x14ac:dyDescent="0.2">
      <c r="B3273" s="11"/>
      <c r="C3273" s="11"/>
    </row>
    <row r="3274" spans="2:3" ht="11.25" x14ac:dyDescent="0.2">
      <c r="B3274" s="11"/>
      <c r="C3274" s="11"/>
    </row>
    <row r="3275" spans="2:3" ht="11.25" x14ac:dyDescent="0.2">
      <c r="B3275" s="11"/>
      <c r="C3275" s="11"/>
    </row>
    <row r="3276" spans="2:3" ht="11.25" x14ac:dyDescent="0.2">
      <c r="B3276" s="11"/>
      <c r="C3276" s="11"/>
    </row>
    <row r="3277" spans="2:3" ht="11.25" x14ac:dyDescent="0.2">
      <c r="B3277" s="11"/>
      <c r="C3277" s="11"/>
    </row>
    <row r="3278" spans="2:3" ht="11.25" x14ac:dyDescent="0.2">
      <c r="B3278" s="11"/>
      <c r="C3278" s="11"/>
    </row>
    <row r="3279" spans="2:3" ht="11.25" x14ac:dyDescent="0.2">
      <c r="B3279" s="11"/>
      <c r="C3279" s="11"/>
    </row>
    <row r="3280" spans="2:3" ht="11.25" x14ac:dyDescent="0.2">
      <c r="B3280" s="11"/>
      <c r="C3280" s="11"/>
    </row>
    <row r="3281" spans="2:3" ht="11.25" x14ac:dyDescent="0.2">
      <c r="B3281" s="11"/>
      <c r="C3281" s="11"/>
    </row>
    <row r="3282" spans="2:3" ht="11.25" x14ac:dyDescent="0.2">
      <c r="B3282" s="11"/>
      <c r="C3282" s="11"/>
    </row>
    <row r="3283" spans="2:3" ht="11.25" x14ac:dyDescent="0.2">
      <c r="B3283" s="11"/>
      <c r="C3283" s="11"/>
    </row>
    <row r="3284" spans="2:3" ht="11.25" x14ac:dyDescent="0.2">
      <c r="B3284" s="11"/>
      <c r="C3284" s="11"/>
    </row>
    <row r="3285" spans="2:3" ht="11.25" x14ac:dyDescent="0.2">
      <c r="B3285" s="11"/>
      <c r="C3285" s="11"/>
    </row>
    <row r="3286" spans="2:3" ht="11.25" x14ac:dyDescent="0.2">
      <c r="B3286" s="11"/>
      <c r="C3286" s="11"/>
    </row>
    <row r="3287" spans="2:3" ht="11.25" x14ac:dyDescent="0.2">
      <c r="B3287" s="11"/>
      <c r="C3287" s="11"/>
    </row>
    <row r="3288" spans="2:3" ht="11.25" x14ac:dyDescent="0.2">
      <c r="B3288" s="11"/>
      <c r="C3288" s="11"/>
    </row>
    <row r="3289" spans="2:3" ht="11.25" x14ac:dyDescent="0.2">
      <c r="B3289" s="11"/>
      <c r="C3289" s="11"/>
    </row>
    <row r="3290" spans="2:3" ht="11.25" x14ac:dyDescent="0.2">
      <c r="B3290" s="11"/>
      <c r="C3290" s="11"/>
    </row>
    <row r="3291" spans="2:3" ht="11.25" x14ac:dyDescent="0.2">
      <c r="B3291" s="11"/>
      <c r="C3291" s="11"/>
    </row>
    <row r="3292" spans="2:3" ht="11.25" x14ac:dyDescent="0.2">
      <c r="B3292" s="11"/>
      <c r="C3292" s="11"/>
    </row>
    <row r="3293" spans="2:3" ht="11.25" x14ac:dyDescent="0.2">
      <c r="B3293" s="11"/>
      <c r="C3293" s="11"/>
    </row>
    <row r="3294" spans="2:3" ht="11.25" x14ac:dyDescent="0.2">
      <c r="B3294" s="11"/>
      <c r="C3294" s="11"/>
    </row>
    <row r="3295" spans="2:3" ht="11.25" x14ac:dyDescent="0.2">
      <c r="B3295" s="11"/>
      <c r="C3295" s="11"/>
    </row>
    <row r="3296" spans="2:3" ht="11.25" x14ac:dyDescent="0.2">
      <c r="B3296" s="11"/>
      <c r="C3296" s="11"/>
    </row>
    <row r="3297" spans="2:3" ht="11.25" x14ac:dyDescent="0.2">
      <c r="B3297" s="11"/>
      <c r="C3297" s="11"/>
    </row>
    <row r="3298" spans="2:3" ht="11.25" x14ac:dyDescent="0.2">
      <c r="B3298" s="11"/>
      <c r="C3298" s="11"/>
    </row>
    <row r="3299" spans="2:3" ht="11.25" x14ac:dyDescent="0.2">
      <c r="B3299" s="11"/>
      <c r="C3299" s="11"/>
    </row>
    <row r="3300" spans="2:3" ht="11.25" x14ac:dyDescent="0.2">
      <c r="B3300" s="11"/>
      <c r="C3300" s="11"/>
    </row>
    <row r="3301" spans="2:3" ht="11.25" x14ac:dyDescent="0.2">
      <c r="B3301" s="11"/>
      <c r="C3301" s="11"/>
    </row>
    <row r="3302" spans="2:3" ht="11.25" x14ac:dyDescent="0.2">
      <c r="B3302" s="11"/>
      <c r="C3302" s="11"/>
    </row>
    <row r="3303" spans="2:3" ht="11.25" x14ac:dyDescent="0.2">
      <c r="B3303" s="11"/>
      <c r="C3303" s="11"/>
    </row>
    <row r="3304" spans="2:3" ht="11.25" x14ac:dyDescent="0.2">
      <c r="B3304" s="11"/>
      <c r="C3304" s="11"/>
    </row>
    <row r="3305" spans="2:3" ht="11.25" x14ac:dyDescent="0.2">
      <c r="B3305" s="11"/>
      <c r="C3305" s="11"/>
    </row>
    <row r="3306" spans="2:3" ht="11.25" x14ac:dyDescent="0.2">
      <c r="B3306" s="11"/>
      <c r="C3306" s="11"/>
    </row>
    <row r="3307" spans="2:3" ht="11.25" x14ac:dyDescent="0.2">
      <c r="B3307" s="11"/>
      <c r="C3307" s="11"/>
    </row>
    <row r="3308" spans="2:3" ht="11.25" x14ac:dyDescent="0.2">
      <c r="B3308" s="11"/>
      <c r="C3308" s="11"/>
    </row>
    <row r="3309" spans="2:3" ht="11.25" x14ac:dyDescent="0.2">
      <c r="B3309" s="11"/>
      <c r="C3309" s="11"/>
    </row>
    <row r="3310" spans="2:3" ht="11.25" x14ac:dyDescent="0.2">
      <c r="B3310" s="11"/>
      <c r="C3310" s="11"/>
    </row>
    <row r="3311" spans="2:3" ht="11.25" x14ac:dyDescent="0.2">
      <c r="B3311" s="11"/>
      <c r="C3311" s="11"/>
    </row>
    <row r="3312" spans="2:3" ht="11.25" x14ac:dyDescent="0.2">
      <c r="B3312" s="11"/>
      <c r="C3312" s="11"/>
    </row>
    <row r="3313" spans="2:3" ht="11.25" x14ac:dyDescent="0.2">
      <c r="B3313" s="11"/>
      <c r="C3313" s="11"/>
    </row>
    <row r="3314" spans="2:3" ht="11.25" x14ac:dyDescent="0.2">
      <c r="B3314" s="11"/>
      <c r="C3314" s="11"/>
    </row>
    <row r="3315" spans="2:3" ht="11.25" x14ac:dyDescent="0.2">
      <c r="B3315" s="11"/>
      <c r="C3315" s="11"/>
    </row>
    <row r="3316" spans="2:3" ht="11.25" x14ac:dyDescent="0.2">
      <c r="B3316" s="11"/>
      <c r="C3316" s="11"/>
    </row>
    <row r="3317" spans="2:3" ht="11.25" x14ac:dyDescent="0.2">
      <c r="B3317" s="11"/>
      <c r="C3317" s="11"/>
    </row>
    <row r="3318" spans="2:3" ht="11.25" x14ac:dyDescent="0.2">
      <c r="B3318" s="11"/>
      <c r="C3318" s="11"/>
    </row>
    <row r="3319" spans="2:3" ht="11.25" x14ac:dyDescent="0.2">
      <c r="B3319" s="11"/>
      <c r="C3319" s="11"/>
    </row>
    <row r="3320" spans="2:3" ht="11.25" x14ac:dyDescent="0.2">
      <c r="B3320" s="11"/>
      <c r="C3320" s="11"/>
    </row>
    <row r="3321" spans="2:3" ht="11.25" x14ac:dyDescent="0.2">
      <c r="B3321" s="11"/>
      <c r="C3321" s="11"/>
    </row>
    <row r="3322" spans="2:3" ht="11.25" x14ac:dyDescent="0.2">
      <c r="B3322" s="11"/>
      <c r="C3322" s="11"/>
    </row>
    <row r="3323" spans="2:3" ht="11.25" x14ac:dyDescent="0.2">
      <c r="B3323" s="11"/>
      <c r="C3323" s="11"/>
    </row>
    <row r="3324" spans="2:3" ht="11.25" x14ac:dyDescent="0.2">
      <c r="B3324" s="11"/>
      <c r="C3324" s="11"/>
    </row>
    <row r="3325" spans="2:3" ht="11.25" x14ac:dyDescent="0.2">
      <c r="B3325" s="11"/>
      <c r="C3325" s="11"/>
    </row>
    <row r="3326" spans="2:3" ht="11.25" x14ac:dyDescent="0.2">
      <c r="B3326" s="11"/>
      <c r="C3326" s="11"/>
    </row>
  </sheetData>
  <mergeCells count="8">
    <mergeCell ref="U75:W75"/>
    <mergeCell ref="X75:Z75"/>
    <mergeCell ref="AA75:AC75"/>
    <mergeCell ref="AD75:AF75"/>
    <mergeCell ref="D2:F2"/>
    <mergeCell ref="G2:I2"/>
    <mergeCell ref="J2:L2"/>
    <mergeCell ref="M2:O2"/>
  </mergeCells>
  <phoneticPr fontId="10" type="noConversion"/>
  <hyperlinks>
    <hyperlink ref="G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92D050"/>
    <pageSetUpPr fitToPage="1"/>
  </sheetPr>
  <dimension ref="B1:AM3268"/>
  <sheetViews>
    <sheetView showGridLines="0" zoomScaleNormal="100" zoomScaleSheetLayoutView="90" workbookViewId="0">
      <selection activeCell="I21" sqref="I21"/>
    </sheetView>
  </sheetViews>
  <sheetFormatPr defaultColWidth="9.140625" defaultRowHeight="12.75" x14ac:dyDescent="0.2"/>
  <cols>
    <col min="1" max="1" width="3.7109375" style="11" customWidth="1"/>
    <col min="2" max="2" width="0.85546875" style="23" customWidth="1"/>
    <col min="3" max="3" width="40.7109375" style="26" customWidth="1"/>
    <col min="4" max="4" width="8.7109375" style="11" customWidth="1"/>
    <col min="5" max="15" width="13.7109375" style="11" customWidth="1"/>
    <col min="16" max="19" width="9.140625" style="11"/>
    <col min="20" max="20" width="54.28515625" style="11" customWidth="1"/>
    <col min="21" max="32" width="13.42578125" style="11" customWidth="1"/>
    <col min="33" max="16384" width="9.140625" style="11"/>
  </cols>
  <sheetData>
    <row r="1" spans="2:33" s="4" customFormat="1" ht="15" customHeight="1" x14ac:dyDescent="0.2">
      <c r="B1" s="163" t="s">
        <v>379</v>
      </c>
      <c r="C1" s="110"/>
    </row>
    <row r="2" spans="2:33" s="50" customFormat="1" ht="39.75" customHeight="1" x14ac:dyDescent="0.2">
      <c r="B2" s="278"/>
      <c r="C2" s="310" t="s">
        <v>131</v>
      </c>
      <c r="D2" s="1211" t="s">
        <v>405</v>
      </c>
      <c r="E2" s="1212"/>
      <c r="F2" s="1213"/>
      <c r="G2" s="1211" t="s">
        <v>406</v>
      </c>
      <c r="H2" s="1212"/>
      <c r="I2" s="1213"/>
      <c r="J2" s="1212" t="s">
        <v>407</v>
      </c>
      <c r="K2" s="1212"/>
      <c r="L2" s="1213"/>
      <c r="M2" s="1212" t="s">
        <v>408</v>
      </c>
      <c r="N2" s="1212"/>
      <c r="O2" s="1213"/>
      <c r="R2" s="852"/>
      <c r="S2" s="852"/>
      <c r="T2" s="852"/>
      <c r="U2" s="852"/>
      <c r="V2" s="852"/>
      <c r="W2" s="852"/>
      <c r="X2" s="852"/>
      <c r="Y2" s="852"/>
      <c r="Z2" s="852"/>
      <c r="AA2" s="852"/>
      <c r="AB2" s="852"/>
      <c r="AC2" s="852"/>
      <c r="AD2" s="3"/>
      <c r="AE2" s="3"/>
      <c r="AF2" s="3"/>
      <c r="AG2" s="3"/>
    </row>
    <row r="3" spans="2:33" s="51" customFormat="1" ht="38.1" customHeight="1" x14ac:dyDescent="0.2">
      <c r="B3" s="221"/>
      <c r="C3" s="225" t="s">
        <v>90</v>
      </c>
      <c r="D3" s="230" t="s">
        <v>28</v>
      </c>
      <c r="E3" s="230" t="s">
        <v>75</v>
      </c>
      <c r="F3" s="222" t="s">
        <v>76</v>
      </c>
      <c r="G3" s="491" t="s">
        <v>28</v>
      </c>
      <c r="H3" s="492" t="s">
        <v>75</v>
      </c>
      <c r="I3" s="493" t="s">
        <v>76</v>
      </c>
      <c r="J3" s="492" t="s">
        <v>28</v>
      </c>
      <c r="K3" s="492" t="s">
        <v>75</v>
      </c>
      <c r="L3" s="493" t="s">
        <v>76</v>
      </c>
      <c r="M3" s="492" t="s">
        <v>28</v>
      </c>
      <c r="N3" s="492" t="s">
        <v>75</v>
      </c>
      <c r="O3" s="493" t="s">
        <v>76</v>
      </c>
      <c r="R3" s="852"/>
      <c r="S3" s="852"/>
      <c r="T3" s="852"/>
      <c r="U3" s="852"/>
      <c r="V3" s="852"/>
      <c r="W3" s="852"/>
      <c r="X3" s="852"/>
      <c r="Y3" s="852"/>
      <c r="Z3" s="852"/>
      <c r="AA3" s="852"/>
      <c r="AB3" s="852"/>
      <c r="AC3" s="852"/>
      <c r="AD3" s="10"/>
      <c r="AE3" s="10"/>
      <c r="AF3" s="10"/>
      <c r="AG3" s="10"/>
    </row>
    <row r="4" spans="2:33" ht="13.35" customHeight="1" x14ac:dyDescent="0.2">
      <c r="B4" s="239"/>
      <c r="C4" s="226" t="s">
        <v>190</v>
      </c>
      <c r="D4" s="495">
        <v>16571</v>
      </c>
      <c r="E4" s="495">
        <v>-21561.277990999999</v>
      </c>
      <c r="F4" s="496">
        <v>1.28607</v>
      </c>
      <c r="G4" s="495">
        <v>16537</v>
      </c>
      <c r="H4" s="495">
        <v>-24945.891029999999</v>
      </c>
      <c r="I4" s="496">
        <v>6.4528699999999999</v>
      </c>
      <c r="J4" s="495">
        <v>15827</v>
      </c>
      <c r="K4" s="495">
        <v>-26879.847504000001</v>
      </c>
      <c r="L4" s="496">
        <v>1.059952</v>
      </c>
      <c r="M4" s="495">
        <v>10844</v>
      </c>
      <c r="N4" s="495">
        <v>-13041.264298</v>
      </c>
      <c r="O4" s="496">
        <v>0.82187299999999996</v>
      </c>
      <c r="R4" s="854"/>
      <c r="S4" s="855"/>
      <c r="T4" s="854"/>
      <c r="U4" s="854"/>
      <c r="V4" s="854"/>
      <c r="W4" s="854"/>
      <c r="X4" s="854"/>
      <c r="Y4" s="854"/>
      <c r="Z4" s="854"/>
      <c r="AA4" s="854"/>
      <c r="AB4" s="854"/>
      <c r="AC4" s="854"/>
      <c r="AD4" s="10"/>
      <c r="AE4" s="10"/>
      <c r="AF4" s="10"/>
      <c r="AG4" s="10"/>
    </row>
    <row r="5" spans="2:33" ht="13.35" customHeight="1" x14ac:dyDescent="0.2">
      <c r="B5" s="239"/>
      <c r="C5" s="180" t="s">
        <v>1</v>
      </c>
      <c r="D5" s="495">
        <v>12567</v>
      </c>
      <c r="E5" s="495">
        <v>-42008.087983999998</v>
      </c>
      <c r="F5" s="496">
        <v>23.625038</v>
      </c>
      <c r="G5" s="495">
        <v>12265</v>
      </c>
      <c r="H5" s="495">
        <v>-45500.583519</v>
      </c>
      <c r="I5" s="496">
        <v>1.2470000000000001E-3</v>
      </c>
      <c r="J5" s="495">
        <v>11491</v>
      </c>
      <c r="K5" s="495">
        <v>-47705.755773999997</v>
      </c>
      <c r="L5" s="496">
        <v>0.17524999999999999</v>
      </c>
      <c r="M5" s="495">
        <v>8418</v>
      </c>
      <c r="N5" s="495">
        <v>-27903.984112999999</v>
      </c>
      <c r="O5" s="496">
        <v>6.3999999999999997E-5</v>
      </c>
      <c r="R5" s="854"/>
      <c r="S5" s="855"/>
      <c r="T5" s="855"/>
      <c r="U5" s="854"/>
      <c r="V5" s="855"/>
      <c r="W5" s="854"/>
      <c r="X5" s="854"/>
      <c r="Y5" s="855"/>
      <c r="Z5" s="855"/>
      <c r="AA5" s="854"/>
      <c r="AB5" s="855"/>
      <c r="AC5" s="854"/>
      <c r="AD5" s="10"/>
      <c r="AE5" s="10"/>
      <c r="AF5" s="10"/>
      <c r="AG5" s="10"/>
    </row>
    <row r="6" spans="2:33" ht="13.35" customHeight="1" x14ac:dyDescent="0.2">
      <c r="B6" s="239"/>
      <c r="C6" s="180" t="s">
        <v>79</v>
      </c>
      <c r="D6" s="495">
        <v>1181</v>
      </c>
      <c r="E6" s="495">
        <v>-6551.1634329999997</v>
      </c>
      <c r="F6" s="496">
        <v>0</v>
      </c>
      <c r="G6" s="495">
        <v>1098</v>
      </c>
      <c r="H6" s="495">
        <v>-6372.9226399999998</v>
      </c>
      <c r="I6" s="496">
        <v>0</v>
      </c>
      <c r="J6" s="495">
        <v>1050</v>
      </c>
      <c r="K6" s="495">
        <v>-7852.4353680000004</v>
      </c>
      <c r="L6" s="496">
        <v>0</v>
      </c>
      <c r="M6" s="495">
        <v>721</v>
      </c>
      <c r="N6" s="495">
        <v>-1491.360809</v>
      </c>
      <c r="O6" s="496">
        <v>0</v>
      </c>
      <c r="R6" s="854"/>
      <c r="S6" s="855"/>
      <c r="T6" s="854"/>
      <c r="U6" s="854"/>
      <c r="V6" s="854"/>
      <c r="W6" s="854"/>
      <c r="X6" s="854"/>
      <c r="Y6" s="854"/>
      <c r="Z6" s="854"/>
      <c r="AA6" s="854"/>
      <c r="AB6" s="854"/>
      <c r="AC6" s="854"/>
      <c r="AD6" s="10"/>
      <c r="AE6" s="10"/>
      <c r="AF6" s="10"/>
      <c r="AG6" s="10"/>
    </row>
    <row r="7" spans="2:33" ht="13.35" customHeight="1" x14ac:dyDescent="0.2">
      <c r="B7" s="239"/>
      <c r="C7" s="180" t="s">
        <v>2</v>
      </c>
      <c r="D7" s="495">
        <v>11574</v>
      </c>
      <c r="E7" s="495">
        <v>-21086.439571999999</v>
      </c>
      <c r="F7" s="496">
        <v>3.3267999999999999E-2</v>
      </c>
      <c r="G7" s="495">
        <v>11012</v>
      </c>
      <c r="H7" s="495">
        <v>-21039.013054999999</v>
      </c>
      <c r="I7" s="496">
        <v>3.2476999999999999E-2</v>
      </c>
      <c r="J7" s="495">
        <v>10157</v>
      </c>
      <c r="K7" s="495">
        <v>-18239.794892000002</v>
      </c>
      <c r="L7" s="496">
        <v>3.6200000000000002E-4</v>
      </c>
      <c r="M7" s="495">
        <v>7290</v>
      </c>
      <c r="N7" s="495">
        <v>-8942.7195630000006</v>
      </c>
      <c r="O7" s="496">
        <v>4.5000000000000003E-5</v>
      </c>
      <c r="R7" s="854"/>
      <c r="S7" s="855"/>
      <c r="T7" s="854"/>
      <c r="U7" s="854"/>
      <c r="V7" s="854"/>
      <c r="W7" s="854"/>
      <c r="X7" s="854"/>
      <c r="Y7" s="854"/>
      <c r="Z7" s="854"/>
      <c r="AA7" s="854"/>
      <c r="AB7" s="854"/>
      <c r="AC7" s="854"/>
      <c r="AD7" s="10"/>
      <c r="AE7" s="10"/>
      <c r="AF7" s="10"/>
      <c r="AG7" s="10"/>
    </row>
    <row r="8" spans="2:33" ht="13.35" customHeight="1" x14ac:dyDescent="0.2">
      <c r="B8" s="239"/>
      <c r="C8" s="180" t="s">
        <v>80</v>
      </c>
      <c r="D8" s="495">
        <v>2139</v>
      </c>
      <c r="E8" s="495">
        <v>-13817.753482</v>
      </c>
      <c r="F8" s="496">
        <v>0</v>
      </c>
      <c r="G8" s="495">
        <v>2084</v>
      </c>
      <c r="H8" s="495">
        <v>-13530.870478000001</v>
      </c>
      <c r="I8" s="496">
        <v>0</v>
      </c>
      <c r="J8" s="495">
        <v>1942</v>
      </c>
      <c r="K8" s="495">
        <v>-14670.281473999999</v>
      </c>
      <c r="L8" s="496">
        <v>0</v>
      </c>
      <c r="M8" s="495">
        <v>1312</v>
      </c>
      <c r="N8" s="495">
        <v>-3405.3177350000001</v>
      </c>
      <c r="O8" s="496">
        <v>1.2319E-2</v>
      </c>
      <c r="R8" s="854"/>
      <c r="S8" s="855"/>
      <c r="T8" s="854"/>
      <c r="U8" s="854"/>
      <c r="V8" s="854"/>
      <c r="W8" s="854"/>
      <c r="X8" s="854"/>
      <c r="Y8" s="854"/>
      <c r="Z8" s="854"/>
      <c r="AA8" s="854"/>
      <c r="AB8" s="854"/>
      <c r="AC8" s="854"/>
      <c r="AD8" s="10"/>
      <c r="AE8" s="10"/>
      <c r="AF8" s="10"/>
      <c r="AG8" s="10"/>
    </row>
    <row r="9" spans="2:33" ht="13.35" customHeight="1" x14ac:dyDescent="0.2">
      <c r="B9" s="239"/>
      <c r="C9" s="180" t="s">
        <v>3</v>
      </c>
      <c r="D9" s="495">
        <v>1911</v>
      </c>
      <c r="E9" s="495">
        <v>-3188.348207</v>
      </c>
      <c r="F9" s="496">
        <v>0</v>
      </c>
      <c r="G9" s="495">
        <v>1836</v>
      </c>
      <c r="H9" s="495">
        <v>-3630.276488</v>
      </c>
      <c r="I9" s="496">
        <v>0</v>
      </c>
      <c r="J9" s="495">
        <v>1720</v>
      </c>
      <c r="K9" s="495">
        <v>-5122.3171940000002</v>
      </c>
      <c r="L9" s="496">
        <v>0</v>
      </c>
      <c r="M9" s="495">
        <v>1141</v>
      </c>
      <c r="N9" s="495">
        <v>-1292.380682</v>
      </c>
      <c r="O9" s="496">
        <v>0</v>
      </c>
      <c r="R9" s="854"/>
      <c r="S9" s="855"/>
      <c r="T9" s="854"/>
      <c r="U9" s="854"/>
      <c r="V9" s="854"/>
      <c r="W9" s="854"/>
      <c r="X9" s="854"/>
      <c r="Y9" s="854"/>
      <c r="Z9" s="854"/>
      <c r="AA9" s="854"/>
      <c r="AB9" s="854"/>
      <c r="AC9" s="854"/>
      <c r="AD9" s="10"/>
      <c r="AE9" s="10"/>
      <c r="AF9" s="10"/>
      <c r="AG9" s="10"/>
    </row>
    <row r="10" spans="2:33" ht="13.35" customHeight="1" x14ac:dyDescent="0.2">
      <c r="B10" s="239"/>
      <c r="C10" s="180" t="s">
        <v>81</v>
      </c>
      <c r="D10" s="495">
        <v>477</v>
      </c>
      <c r="E10" s="495">
        <v>-3240.7888739999999</v>
      </c>
      <c r="F10" s="496">
        <v>0</v>
      </c>
      <c r="G10" s="495">
        <v>529</v>
      </c>
      <c r="H10" s="495">
        <v>-5618.4931260000003</v>
      </c>
      <c r="I10" s="496">
        <v>0</v>
      </c>
      <c r="J10" s="495">
        <v>488</v>
      </c>
      <c r="K10" s="495">
        <v>-2049.201943</v>
      </c>
      <c r="L10" s="496">
        <v>0</v>
      </c>
      <c r="M10" s="495">
        <v>308</v>
      </c>
      <c r="N10" s="495">
        <v>-20861.374703000001</v>
      </c>
      <c r="O10" s="496">
        <v>0</v>
      </c>
      <c r="R10" s="854"/>
      <c r="S10" s="855"/>
      <c r="T10" s="854"/>
      <c r="U10" s="854"/>
      <c r="V10" s="854"/>
      <c r="W10" s="854"/>
      <c r="X10" s="854"/>
      <c r="Y10" s="854"/>
      <c r="Z10" s="854"/>
      <c r="AA10" s="854"/>
      <c r="AB10" s="854"/>
      <c r="AC10" s="854"/>
      <c r="AD10" s="10"/>
      <c r="AE10" s="10"/>
      <c r="AF10" s="10"/>
      <c r="AG10" s="10"/>
    </row>
    <row r="11" spans="2:33" s="23" customFormat="1" ht="13.35" customHeight="1" x14ac:dyDescent="0.2">
      <c r="B11" s="247"/>
      <c r="C11" s="180" t="s">
        <v>4</v>
      </c>
      <c r="D11" s="495">
        <v>19610</v>
      </c>
      <c r="E11" s="495">
        <v>-42557.320964999999</v>
      </c>
      <c r="F11" s="496">
        <v>0.340924</v>
      </c>
      <c r="G11" s="495">
        <v>19490</v>
      </c>
      <c r="H11" s="495">
        <v>-46523.083530000004</v>
      </c>
      <c r="I11" s="496">
        <v>3.0124000000000001E-2</v>
      </c>
      <c r="J11" s="495">
        <v>18988</v>
      </c>
      <c r="K11" s="495">
        <v>-53943.221041999997</v>
      </c>
      <c r="L11" s="496">
        <v>1.039804</v>
      </c>
      <c r="M11" s="495">
        <v>13276</v>
      </c>
      <c r="N11" s="495">
        <v>-17312.895074</v>
      </c>
      <c r="O11" s="496">
        <v>0</v>
      </c>
      <c r="R11" s="854"/>
      <c r="S11" s="855"/>
      <c r="T11" s="854"/>
      <c r="U11" s="854"/>
      <c r="V11" s="854"/>
      <c r="W11" s="854"/>
      <c r="X11" s="854"/>
      <c r="Y11" s="854"/>
      <c r="Z11" s="854"/>
      <c r="AA11" s="854"/>
      <c r="AB11" s="854"/>
      <c r="AC11" s="854"/>
      <c r="AD11" s="46"/>
      <c r="AE11" s="46"/>
      <c r="AF11" s="46"/>
      <c r="AG11" s="46"/>
    </row>
    <row r="12" spans="2:33" s="23" customFormat="1" ht="13.35" customHeight="1" x14ac:dyDescent="0.2">
      <c r="B12" s="247"/>
      <c r="C12" s="180" t="s">
        <v>5</v>
      </c>
      <c r="D12" s="495">
        <v>3195</v>
      </c>
      <c r="E12" s="495">
        <v>-2362.0066969999998</v>
      </c>
      <c r="F12" s="496">
        <v>5.6172E-2</v>
      </c>
      <c r="G12" s="495">
        <v>3268</v>
      </c>
      <c r="H12" s="495">
        <v>-213531.77354600001</v>
      </c>
      <c r="I12" s="496">
        <v>0.20572199999999999</v>
      </c>
      <c r="J12" s="495">
        <v>3283</v>
      </c>
      <c r="K12" s="495">
        <v>-2979.2402200000001</v>
      </c>
      <c r="L12" s="496">
        <v>6.2979999999999998E-3</v>
      </c>
      <c r="M12" s="495">
        <v>2196</v>
      </c>
      <c r="N12" s="495">
        <v>-1336.564106</v>
      </c>
      <c r="O12" s="496">
        <v>5.3799999999999996E-4</v>
      </c>
      <c r="R12" s="854"/>
      <c r="S12" s="855"/>
      <c r="T12" s="854"/>
      <c r="U12" s="854"/>
      <c r="V12" s="854"/>
      <c r="W12" s="854"/>
      <c r="X12" s="854"/>
      <c r="Y12" s="854"/>
      <c r="Z12" s="854"/>
      <c r="AA12" s="854"/>
      <c r="AB12" s="854"/>
      <c r="AC12" s="854"/>
      <c r="AD12" s="46"/>
      <c r="AE12" s="46"/>
      <c r="AF12" s="46"/>
      <c r="AG12" s="46"/>
    </row>
    <row r="13" spans="2:33" s="23" customFormat="1" ht="13.35" customHeight="1" x14ac:dyDescent="0.2">
      <c r="B13" s="247"/>
      <c r="C13" s="180" t="s">
        <v>82</v>
      </c>
      <c r="D13" s="495">
        <v>1537</v>
      </c>
      <c r="E13" s="495">
        <v>-34255.037150999997</v>
      </c>
      <c r="F13" s="496">
        <v>0</v>
      </c>
      <c r="G13" s="495">
        <v>1554</v>
      </c>
      <c r="H13" s="495">
        <v>-52772.991719999998</v>
      </c>
      <c r="I13" s="496">
        <v>0</v>
      </c>
      <c r="J13" s="495">
        <v>1530</v>
      </c>
      <c r="K13" s="495">
        <v>-83483.655962999997</v>
      </c>
      <c r="L13" s="496">
        <v>0</v>
      </c>
      <c r="M13" s="495">
        <v>1005</v>
      </c>
      <c r="N13" s="495">
        <v>-57870.385434000003</v>
      </c>
      <c r="O13" s="496">
        <v>0</v>
      </c>
      <c r="R13" s="854"/>
      <c r="S13" s="855"/>
      <c r="T13" s="854"/>
      <c r="U13" s="854"/>
      <c r="V13" s="854"/>
      <c r="W13" s="854"/>
      <c r="X13" s="854"/>
      <c r="Y13" s="854"/>
      <c r="Z13" s="854"/>
      <c r="AA13" s="854"/>
      <c r="AB13" s="854"/>
      <c r="AC13" s="854"/>
      <c r="AD13" s="46"/>
      <c r="AE13" s="46"/>
      <c r="AF13" s="46"/>
      <c r="AG13" s="46"/>
    </row>
    <row r="14" spans="2:33" s="23" customFormat="1" ht="13.35" customHeight="1" x14ac:dyDescent="0.2">
      <c r="B14" s="247"/>
      <c r="C14" s="180" t="s">
        <v>83</v>
      </c>
      <c r="D14" s="495">
        <v>70178</v>
      </c>
      <c r="E14" s="495">
        <v>-139736.192698</v>
      </c>
      <c r="F14" s="496">
        <v>6.8343800000000003</v>
      </c>
      <c r="G14" s="495">
        <v>66797</v>
      </c>
      <c r="H14" s="495">
        <v>-145503.114902</v>
      </c>
      <c r="I14" s="496">
        <v>0.63561500000000004</v>
      </c>
      <c r="J14" s="495">
        <v>61703</v>
      </c>
      <c r="K14" s="495">
        <v>-163029.946119</v>
      </c>
      <c r="L14" s="496">
        <v>3.6649660000000002</v>
      </c>
      <c r="M14" s="495">
        <v>44958</v>
      </c>
      <c r="N14" s="495">
        <v>-72122.185039999997</v>
      </c>
      <c r="O14" s="496">
        <v>0.35856700000000002</v>
      </c>
      <c r="R14" s="854"/>
      <c r="S14" s="855"/>
      <c r="T14" s="854"/>
      <c r="U14" s="854"/>
      <c r="V14" s="854"/>
      <c r="W14" s="854"/>
      <c r="X14" s="854"/>
      <c r="Y14" s="854"/>
      <c r="Z14" s="854"/>
      <c r="AA14" s="854"/>
      <c r="AB14" s="854"/>
      <c r="AC14" s="854"/>
      <c r="AD14" s="46"/>
      <c r="AE14" s="46"/>
      <c r="AF14" s="46"/>
      <c r="AG14" s="46"/>
    </row>
    <row r="15" spans="2:33" s="23" customFormat="1" ht="13.35" customHeight="1" x14ac:dyDescent="0.2">
      <c r="B15" s="247"/>
      <c r="C15" s="180" t="s">
        <v>6</v>
      </c>
      <c r="D15" s="495">
        <v>3930</v>
      </c>
      <c r="E15" s="495">
        <v>-22756.758333999998</v>
      </c>
      <c r="F15" s="496">
        <v>6.1469999999999997E-3</v>
      </c>
      <c r="G15" s="495">
        <v>3818</v>
      </c>
      <c r="H15" s="495">
        <v>-24205.780257999999</v>
      </c>
      <c r="I15" s="496">
        <v>0</v>
      </c>
      <c r="J15" s="495">
        <v>3701</v>
      </c>
      <c r="K15" s="495">
        <v>-15049.208101</v>
      </c>
      <c r="L15" s="496">
        <v>0</v>
      </c>
      <c r="M15" s="495">
        <v>2504</v>
      </c>
      <c r="N15" s="495">
        <v>-9070.2811239999992</v>
      </c>
      <c r="O15" s="496">
        <v>0</v>
      </c>
      <c r="R15" s="854"/>
      <c r="S15" s="855"/>
      <c r="T15" s="854"/>
      <c r="U15" s="854"/>
      <c r="V15" s="854"/>
      <c r="W15" s="854"/>
      <c r="X15" s="854"/>
      <c r="Y15" s="854"/>
      <c r="Z15" s="854"/>
      <c r="AA15" s="854"/>
      <c r="AB15" s="854"/>
      <c r="AC15" s="854"/>
      <c r="AD15" s="46"/>
      <c r="AE15" s="46"/>
      <c r="AF15" s="46"/>
      <c r="AG15" s="46"/>
    </row>
    <row r="16" spans="2:33" s="23" customFormat="1" ht="13.35" customHeight="1" x14ac:dyDescent="0.2">
      <c r="B16" s="247"/>
      <c r="C16" s="234" t="s">
        <v>191</v>
      </c>
      <c r="D16" s="495">
        <v>225</v>
      </c>
      <c r="E16" s="495">
        <v>-200.985558</v>
      </c>
      <c r="F16" s="496">
        <v>0</v>
      </c>
      <c r="G16" s="495">
        <v>194</v>
      </c>
      <c r="H16" s="495">
        <v>-151.360972</v>
      </c>
      <c r="I16" s="496">
        <v>0</v>
      </c>
      <c r="J16" s="495">
        <v>194</v>
      </c>
      <c r="K16" s="495">
        <v>-329.12568399999998</v>
      </c>
      <c r="L16" s="496">
        <v>1.1979E-2</v>
      </c>
      <c r="M16" s="495">
        <v>148</v>
      </c>
      <c r="N16" s="495">
        <v>-74.903071999999995</v>
      </c>
      <c r="O16" s="496">
        <v>0</v>
      </c>
      <c r="R16" s="854"/>
      <c r="S16" s="855"/>
      <c r="T16" s="854"/>
      <c r="U16" s="854"/>
      <c r="V16" s="854"/>
      <c r="W16" s="854"/>
      <c r="X16" s="854"/>
      <c r="Y16" s="854"/>
      <c r="Z16" s="854"/>
      <c r="AA16" s="854"/>
      <c r="AB16" s="854"/>
      <c r="AC16" s="854"/>
      <c r="AD16" s="46"/>
      <c r="AE16" s="46"/>
      <c r="AF16" s="46"/>
      <c r="AG16" s="46"/>
    </row>
    <row r="17" spans="2:33" s="23" customFormat="1" ht="13.35" customHeight="1" x14ac:dyDescent="0.2">
      <c r="B17" s="247"/>
      <c r="C17" s="180" t="s">
        <v>7</v>
      </c>
      <c r="D17" s="495">
        <v>32</v>
      </c>
      <c r="E17" s="495">
        <v>-25871.151377999999</v>
      </c>
      <c r="F17" s="496">
        <v>742.05214699999999</v>
      </c>
      <c r="G17" s="495">
        <v>38</v>
      </c>
      <c r="H17" s="495">
        <v>-26162.829388999999</v>
      </c>
      <c r="I17" s="496">
        <v>1367.4631509999999</v>
      </c>
      <c r="J17" s="495">
        <v>34</v>
      </c>
      <c r="K17" s="495">
        <v>-30657.126368000001</v>
      </c>
      <c r="L17" s="496">
        <v>3066.8772290000002</v>
      </c>
      <c r="M17" s="495">
        <v>5</v>
      </c>
      <c r="N17" s="495">
        <v>-1678.0295719999999</v>
      </c>
      <c r="O17" s="496">
        <v>9.3445370000000008</v>
      </c>
      <c r="R17" s="854"/>
      <c r="S17" s="855"/>
      <c r="T17" s="854"/>
      <c r="U17" s="854"/>
      <c r="V17" s="854"/>
      <c r="W17" s="854"/>
      <c r="X17" s="854"/>
      <c r="Y17" s="854"/>
      <c r="Z17" s="854"/>
      <c r="AA17" s="854"/>
      <c r="AB17" s="854"/>
      <c r="AC17" s="854"/>
      <c r="AD17" s="46"/>
      <c r="AE17" s="46"/>
      <c r="AF17" s="46"/>
      <c r="AG17" s="46"/>
    </row>
    <row r="18" spans="2:33" s="23" customFormat="1" ht="13.35" customHeight="1" x14ac:dyDescent="0.2">
      <c r="B18" s="247"/>
      <c r="C18" s="180" t="s">
        <v>8</v>
      </c>
      <c r="D18" s="495">
        <v>3763</v>
      </c>
      <c r="E18" s="495">
        <v>-8796.5798040000009</v>
      </c>
      <c r="F18" s="496">
        <v>2.0778189999999999</v>
      </c>
      <c r="G18" s="495">
        <v>3664</v>
      </c>
      <c r="H18" s="495">
        <v>-11468.218489999999</v>
      </c>
      <c r="I18" s="496">
        <v>0.47936200000000001</v>
      </c>
      <c r="J18" s="495">
        <v>3501</v>
      </c>
      <c r="K18" s="495">
        <v>-12196.912131999999</v>
      </c>
      <c r="L18" s="496">
        <v>0</v>
      </c>
      <c r="M18" s="495">
        <v>2451</v>
      </c>
      <c r="N18" s="495">
        <v>-5387.7672490000004</v>
      </c>
      <c r="O18" s="496">
        <v>2.1800000000000001E-4</v>
      </c>
      <c r="R18" s="854"/>
      <c r="S18" s="855"/>
      <c r="T18" s="854"/>
      <c r="U18" s="854"/>
      <c r="V18" s="854"/>
      <c r="W18" s="854"/>
      <c r="X18" s="854"/>
      <c r="Y18" s="854"/>
      <c r="Z18" s="854"/>
      <c r="AA18" s="854"/>
      <c r="AB18" s="854"/>
      <c r="AC18" s="854"/>
      <c r="AD18" s="46"/>
      <c r="AE18" s="46"/>
      <c r="AF18" s="46"/>
      <c r="AG18" s="46"/>
    </row>
    <row r="19" spans="2:33" s="23" customFormat="1" ht="13.35" customHeight="1" x14ac:dyDescent="0.2">
      <c r="B19" s="247"/>
      <c r="C19" s="180" t="s">
        <v>84</v>
      </c>
      <c r="D19" s="495">
        <v>2922</v>
      </c>
      <c r="E19" s="495">
        <v>-3894.9044669999998</v>
      </c>
      <c r="F19" s="496">
        <v>0</v>
      </c>
      <c r="G19" s="495">
        <v>2820</v>
      </c>
      <c r="H19" s="495">
        <v>-4077.5706190000001</v>
      </c>
      <c r="I19" s="496">
        <v>0</v>
      </c>
      <c r="J19" s="495">
        <v>2792</v>
      </c>
      <c r="K19" s="495">
        <v>-4035.5622560000002</v>
      </c>
      <c r="L19" s="496">
        <v>3.885E-3</v>
      </c>
      <c r="M19" s="495">
        <v>2097</v>
      </c>
      <c r="N19" s="495">
        <v>-2722.1195720000001</v>
      </c>
      <c r="O19" s="496">
        <v>0</v>
      </c>
      <c r="R19" s="854"/>
      <c r="S19" s="855"/>
      <c r="T19" s="854"/>
      <c r="U19" s="854"/>
      <c r="V19" s="855"/>
      <c r="W19" s="854"/>
      <c r="X19" s="854"/>
      <c r="Y19" s="855"/>
      <c r="Z19" s="854"/>
      <c r="AA19" s="854"/>
      <c r="AB19" s="855"/>
      <c r="AC19" s="854"/>
      <c r="AD19" s="46"/>
      <c r="AE19" s="46"/>
      <c r="AF19" s="46"/>
      <c r="AG19" s="46"/>
    </row>
    <row r="20" spans="2:33" s="23" customFormat="1" ht="13.35" customHeight="1" x14ac:dyDescent="0.2">
      <c r="B20" s="247"/>
      <c r="C20" s="180" t="s">
        <v>158</v>
      </c>
      <c r="D20" s="495">
        <v>3374</v>
      </c>
      <c r="E20" s="495">
        <v>-22372.865275</v>
      </c>
      <c r="F20" s="496">
        <v>1.274E-3</v>
      </c>
      <c r="G20" s="495">
        <v>3317</v>
      </c>
      <c r="H20" s="495">
        <v>-33902.658898000001</v>
      </c>
      <c r="I20" s="496">
        <v>0</v>
      </c>
      <c r="J20" s="495">
        <v>3174</v>
      </c>
      <c r="K20" s="495">
        <v>-29454.974778000003</v>
      </c>
      <c r="L20" s="496">
        <v>0.68404100000000001</v>
      </c>
      <c r="M20" s="495">
        <v>2164</v>
      </c>
      <c r="N20" s="495">
        <v>-8982.774179</v>
      </c>
      <c r="O20" s="496">
        <v>1.0226519999999999</v>
      </c>
      <c r="R20" s="854"/>
      <c r="S20" s="855"/>
      <c r="T20" s="856"/>
      <c r="U20" s="854"/>
      <c r="V20" s="854"/>
      <c r="W20" s="854"/>
      <c r="X20" s="854"/>
      <c r="Y20" s="854"/>
      <c r="Z20" s="854"/>
      <c r="AA20" s="854"/>
      <c r="AB20" s="854"/>
      <c r="AC20" s="854"/>
      <c r="AD20" s="46"/>
      <c r="AE20" s="46"/>
      <c r="AF20" s="46"/>
      <c r="AG20" s="46"/>
    </row>
    <row r="21" spans="2:33" s="23" customFormat="1" ht="13.35" customHeight="1" x14ac:dyDescent="0.2">
      <c r="B21" s="247"/>
      <c r="C21" s="180" t="s">
        <v>9</v>
      </c>
      <c r="D21" s="495">
        <v>1256</v>
      </c>
      <c r="E21" s="495">
        <v>-64394.856928000001</v>
      </c>
      <c r="F21" s="496">
        <v>0</v>
      </c>
      <c r="G21" s="495">
        <v>1301</v>
      </c>
      <c r="H21" s="495">
        <v>-89422.384680000003</v>
      </c>
      <c r="I21" s="496">
        <v>0</v>
      </c>
      <c r="J21" s="495">
        <v>1464</v>
      </c>
      <c r="K21" s="495">
        <v>-95334.456814000005</v>
      </c>
      <c r="L21" s="496">
        <v>0.20138400000000001</v>
      </c>
      <c r="M21" s="495">
        <v>742</v>
      </c>
      <c r="N21" s="495">
        <v>-8408.8532969999997</v>
      </c>
      <c r="O21" s="496">
        <v>1.181E-3</v>
      </c>
      <c r="R21" s="854"/>
      <c r="S21" s="855"/>
      <c r="T21" s="854"/>
      <c r="U21" s="854"/>
      <c r="V21" s="854"/>
      <c r="W21" s="854"/>
      <c r="X21" s="854"/>
      <c r="Y21" s="854"/>
      <c r="Z21" s="854"/>
      <c r="AA21" s="854"/>
      <c r="AB21" s="854"/>
      <c r="AC21" s="854"/>
      <c r="AD21" s="46"/>
      <c r="AE21" s="46"/>
      <c r="AF21" s="46"/>
      <c r="AG21" s="46"/>
    </row>
    <row r="22" spans="2:33" s="23" customFormat="1" ht="13.35" customHeight="1" x14ac:dyDescent="0.2">
      <c r="B22" s="247"/>
      <c r="C22" s="180" t="s">
        <v>10</v>
      </c>
      <c r="D22" s="495">
        <v>3610</v>
      </c>
      <c r="E22" s="495">
        <v>-25506.469185000002</v>
      </c>
      <c r="F22" s="496">
        <v>1.4999999999999999E-4</v>
      </c>
      <c r="G22" s="495">
        <v>3321</v>
      </c>
      <c r="H22" s="495">
        <v>-26139.402463999999</v>
      </c>
      <c r="I22" s="496">
        <v>0.35906300000000002</v>
      </c>
      <c r="J22" s="495">
        <v>2970</v>
      </c>
      <c r="K22" s="495">
        <v>-28091.246305000001</v>
      </c>
      <c r="L22" s="496">
        <v>0.32661600000000002</v>
      </c>
      <c r="M22" s="495">
        <v>1974</v>
      </c>
      <c r="N22" s="495">
        <v>-9582.8447520000009</v>
      </c>
      <c r="O22" s="496">
        <v>0</v>
      </c>
      <c r="R22" s="854"/>
      <c r="S22" s="855"/>
      <c r="T22" s="854"/>
      <c r="U22" s="854"/>
      <c r="V22" s="854"/>
      <c r="W22" s="854"/>
      <c r="X22" s="854"/>
      <c r="Y22" s="854"/>
      <c r="Z22" s="854"/>
      <c r="AA22" s="854"/>
      <c r="AB22" s="854"/>
      <c r="AC22" s="854"/>
      <c r="AD22" s="46"/>
      <c r="AE22" s="46"/>
      <c r="AF22" s="46"/>
      <c r="AG22" s="46"/>
    </row>
    <row r="23" spans="2:33" s="23" customFormat="1" ht="13.35" customHeight="1" x14ac:dyDescent="0.2">
      <c r="B23" s="247"/>
      <c r="C23" s="180" t="s">
        <v>11</v>
      </c>
      <c r="D23" s="495">
        <v>2793</v>
      </c>
      <c r="E23" s="495">
        <v>-6127.7281039999998</v>
      </c>
      <c r="F23" s="496">
        <v>0</v>
      </c>
      <c r="G23" s="495">
        <v>2716</v>
      </c>
      <c r="H23" s="495">
        <v>-6998.5820130000002</v>
      </c>
      <c r="I23" s="496">
        <v>1.1169519999999999</v>
      </c>
      <c r="J23" s="495">
        <v>2430</v>
      </c>
      <c r="K23" s="495">
        <v>-6984.1945919999998</v>
      </c>
      <c r="L23" s="496">
        <v>0.43579699999999999</v>
      </c>
      <c r="M23" s="495">
        <v>1683</v>
      </c>
      <c r="N23" s="495">
        <v>-5624.1875440000003</v>
      </c>
      <c r="O23" s="496">
        <v>0</v>
      </c>
      <c r="R23" s="854"/>
      <c r="S23" s="855"/>
      <c r="T23" s="854"/>
      <c r="U23" s="854"/>
      <c r="V23" s="854"/>
      <c r="W23" s="854"/>
      <c r="X23" s="854"/>
      <c r="Y23" s="854"/>
      <c r="Z23" s="854"/>
      <c r="AA23" s="854"/>
      <c r="AB23" s="854"/>
      <c r="AC23" s="854"/>
      <c r="AD23" s="46"/>
      <c r="AE23" s="46"/>
      <c r="AF23" s="46"/>
      <c r="AG23" s="46"/>
    </row>
    <row r="24" spans="2:33" s="23" customFormat="1" ht="13.35" customHeight="1" x14ac:dyDescent="0.2">
      <c r="B24" s="247"/>
      <c r="C24" s="180" t="s">
        <v>12</v>
      </c>
      <c r="D24" s="495">
        <v>5056</v>
      </c>
      <c r="E24" s="495">
        <v>-2290.775752</v>
      </c>
      <c r="F24" s="496">
        <v>2.8025999999999999E-2</v>
      </c>
      <c r="G24" s="495">
        <v>4877</v>
      </c>
      <c r="H24" s="495">
        <v>-2324.9587529999999</v>
      </c>
      <c r="I24" s="496">
        <v>0</v>
      </c>
      <c r="J24" s="495">
        <v>4661</v>
      </c>
      <c r="K24" s="495">
        <v>-2744.6499140000001</v>
      </c>
      <c r="L24" s="496">
        <v>9.2999999999999997E-5</v>
      </c>
      <c r="M24" s="495">
        <v>3236</v>
      </c>
      <c r="N24" s="495">
        <v>-1818.8051029999999</v>
      </c>
      <c r="O24" s="496">
        <v>1.5E-5</v>
      </c>
      <c r="R24" s="854"/>
      <c r="S24" s="855"/>
      <c r="T24" s="854"/>
      <c r="U24" s="854"/>
      <c r="V24" s="854"/>
      <c r="W24" s="854"/>
      <c r="X24" s="854"/>
      <c r="Y24" s="854"/>
      <c r="Z24" s="854"/>
      <c r="AA24" s="854"/>
      <c r="AB24" s="854"/>
      <c r="AC24" s="854"/>
      <c r="AD24" s="46"/>
      <c r="AE24" s="46"/>
      <c r="AF24" s="46"/>
      <c r="AG24" s="46"/>
    </row>
    <row r="25" spans="2:33" s="23" customFormat="1" ht="13.35" customHeight="1" x14ac:dyDescent="0.2">
      <c r="B25" s="247"/>
      <c r="C25" s="180" t="s">
        <v>85</v>
      </c>
      <c r="D25" s="495">
        <v>3551</v>
      </c>
      <c r="E25" s="495">
        <v>-8078.0939479999997</v>
      </c>
      <c r="F25" s="496">
        <v>0</v>
      </c>
      <c r="G25" s="495">
        <v>3645</v>
      </c>
      <c r="H25" s="495">
        <v>-8847.1901460000008</v>
      </c>
      <c r="I25" s="496">
        <v>0</v>
      </c>
      <c r="J25" s="495">
        <v>3291</v>
      </c>
      <c r="K25" s="495">
        <v>-9160.5915320000004</v>
      </c>
      <c r="L25" s="496">
        <v>2.8591999999999999E-2</v>
      </c>
      <c r="M25" s="495">
        <v>2206</v>
      </c>
      <c r="N25" s="495">
        <v>-6103.5482949999996</v>
      </c>
      <c r="O25" s="496">
        <v>0</v>
      </c>
      <c r="R25" s="854"/>
      <c r="S25" s="855"/>
      <c r="T25" s="854"/>
      <c r="U25" s="854"/>
      <c r="V25" s="854"/>
      <c r="W25" s="854"/>
      <c r="X25" s="854"/>
      <c r="Y25" s="854"/>
      <c r="Z25" s="854"/>
      <c r="AA25" s="854"/>
      <c r="AB25" s="854"/>
      <c r="AC25" s="854"/>
      <c r="AD25" s="46"/>
      <c r="AE25" s="46"/>
      <c r="AF25" s="46"/>
      <c r="AG25" s="46"/>
    </row>
    <row r="26" spans="2:33" s="23" customFormat="1" ht="13.35" customHeight="1" x14ac:dyDescent="0.2">
      <c r="B26" s="247"/>
      <c r="C26" s="180" t="s">
        <v>13</v>
      </c>
      <c r="D26" s="495">
        <v>553</v>
      </c>
      <c r="E26" s="495">
        <v>-2008.97712</v>
      </c>
      <c r="F26" s="496">
        <v>0</v>
      </c>
      <c r="G26" s="495">
        <v>555</v>
      </c>
      <c r="H26" s="495">
        <v>-2302.356628</v>
      </c>
      <c r="I26" s="496">
        <v>0</v>
      </c>
      <c r="J26" s="495">
        <v>558</v>
      </c>
      <c r="K26" s="495">
        <v>-1470.815347</v>
      </c>
      <c r="L26" s="496">
        <v>0</v>
      </c>
      <c r="M26" s="495">
        <v>400</v>
      </c>
      <c r="N26" s="495">
        <v>-848.34622000000002</v>
      </c>
      <c r="O26" s="496">
        <v>0</v>
      </c>
      <c r="R26" s="854"/>
      <c r="S26" s="855"/>
      <c r="T26" s="854"/>
      <c r="U26" s="854"/>
      <c r="V26" s="854"/>
      <c r="W26" s="854"/>
      <c r="X26" s="854"/>
      <c r="Y26" s="854"/>
      <c r="Z26" s="854"/>
      <c r="AA26" s="854"/>
      <c r="AB26" s="854"/>
      <c r="AC26" s="854"/>
      <c r="AD26" s="46"/>
      <c r="AE26" s="46"/>
      <c r="AF26" s="46"/>
      <c r="AG26" s="46"/>
    </row>
    <row r="27" spans="2:33" s="23" customFormat="1" ht="13.35" customHeight="1" x14ac:dyDescent="0.2">
      <c r="B27" s="247"/>
      <c r="C27" s="180" t="s">
        <v>14</v>
      </c>
      <c r="D27" s="495">
        <v>15814</v>
      </c>
      <c r="E27" s="495">
        <v>-26085.069589999999</v>
      </c>
      <c r="F27" s="496">
        <v>2.5829999999999998E-3</v>
      </c>
      <c r="G27" s="495">
        <v>14884</v>
      </c>
      <c r="H27" s="495">
        <v>-33361.287063000003</v>
      </c>
      <c r="I27" s="496">
        <v>0.13389100000000001</v>
      </c>
      <c r="J27" s="495">
        <v>13479</v>
      </c>
      <c r="K27" s="495">
        <v>-21885.849467</v>
      </c>
      <c r="L27" s="496">
        <v>4.0083000000000001E-2</v>
      </c>
      <c r="M27" s="495">
        <v>9638</v>
      </c>
      <c r="N27" s="495">
        <v>-9982.5925869999992</v>
      </c>
      <c r="O27" s="496">
        <v>2.6453000000000001E-2</v>
      </c>
      <c r="R27" s="854"/>
      <c r="S27" s="855"/>
      <c r="T27" s="854"/>
      <c r="U27" s="854"/>
      <c r="V27" s="854"/>
      <c r="W27" s="854"/>
      <c r="X27" s="854"/>
      <c r="Y27" s="854"/>
      <c r="Z27" s="854"/>
      <c r="AA27" s="854"/>
      <c r="AB27" s="854"/>
      <c r="AC27" s="854"/>
      <c r="AD27" s="46"/>
      <c r="AE27" s="46"/>
      <c r="AF27" s="46"/>
      <c r="AG27" s="46"/>
    </row>
    <row r="28" spans="2:33" s="23" customFormat="1" ht="13.35" customHeight="1" x14ac:dyDescent="0.2">
      <c r="B28" s="247"/>
      <c r="C28" s="180" t="s">
        <v>15</v>
      </c>
      <c r="D28" s="495">
        <v>683</v>
      </c>
      <c r="E28" s="495">
        <v>-1375.335795</v>
      </c>
      <c r="F28" s="496">
        <v>0</v>
      </c>
      <c r="G28" s="495">
        <v>671</v>
      </c>
      <c r="H28" s="495">
        <v>-1450.2267159999999</v>
      </c>
      <c r="I28" s="496">
        <v>0</v>
      </c>
      <c r="J28" s="495">
        <v>621</v>
      </c>
      <c r="K28" s="495">
        <v>-1687.9385950000001</v>
      </c>
      <c r="L28" s="496">
        <v>0</v>
      </c>
      <c r="M28" s="495">
        <v>424</v>
      </c>
      <c r="N28" s="495">
        <v>-717.741713</v>
      </c>
      <c r="O28" s="496">
        <v>0</v>
      </c>
      <c r="R28" s="854"/>
      <c r="S28" s="855"/>
      <c r="T28" s="854"/>
      <c r="U28" s="854"/>
      <c r="V28" s="854"/>
      <c r="W28" s="854"/>
      <c r="X28" s="854"/>
      <c r="Y28" s="854"/>
      <c r="Z28" s="854"/>
      <c r="AA28" s="854"/>
      <c r="AB28" s="854"/>
      <c r="AC28" s="854"/>
      <c r="AD28" s="46"/>
      <c r="AE28" s="46"/>
      <c r="AF28" s="46"/>
      <c r="AG28" s="46"/>
    </row>
    <row r="29" spans="2:33" s="23" customFormat="1" ht="13.35" customHeight="1" x14ac:dyDescent="0.2">
      <c r="B29" s="247"/>
      <c r="C29" s="180" t="s">
        <v>16</v>
      </c>
      <c r="D29" s="495">
        <v>1373</v>
      </c>
      <c r="E29" s="495">
        <v>-676.77650300000005</v>
      </c>
      <c r="F29" s="496">
        <v>0</v>
      </c>
      <c r="G29" s="495">
        <v>1340</v>
      </c>
      <c r="H29" s="495">
        <v>-774.06432700000005</v>
      </c>
      <c r="I29" s="496">
        <v>0</v>
      </c>
      <c r="J29" s="495">
        <v>1217</v>
      </c>
      <c r="K29" s="495">
        <v>-1063.81864</v>
      </c>
      <c r="L29" s="496">
        <v>0</v>
      </c>
      <c r="M29" s="495">
        <v>763</v>
      </c>
      <c r="N29" s="495">
        <v>-1276.0165019999999</v>
      </c>
      <c r="O29" s="496">
        <v>0</v>
      </c>
      <c r="R29" s="854"/>
      <c r="S29" s="855"/>
      <c r="T29" s="854"/>
      <c r="U29" s="854"/>
      <c r="V29" s="854"/>
      <c r="W29" s="854"/>
      <c r="X29" s="854"/>
      <c r="Y29" s="854"/>
      <c r="Z29" s="854"/>
      <c r="AA29" s="854"/>
      <c r="AB29" s="854"/>
      <c r="AC29" s="854"/>
      <c r="AD29" s="46"/>
      <c r="AE29" s="46"/>
      <c r="AF29" s="46"/>
      <c r="AG29" s="46"/>
    </row>
    <row r="30" spans="2:33" s="23" customFormat="1" ht="13.35" customHeight="1" x14ac:dyDescent="0.2">
      <c r="B30" s="247"/>
      <c r="C30" s="180" t="s">
        <v>86</v>
      </c>
      <c r="D30" s="495">
        <v>2980</v>
      </c>
      <c r="E30" s="495">
        <v>-2901.882298</v>
      </c>
      <c r="F30" s="496">
        <v>3.1500000000000001E-4</v>
      </c>
      <c r="G30" s="495">
        <v>2817</v>
      </c>
      <c r="H30" s="495">
        <v>-2969.0686740000001</v>
      </c>
      <c r="I30" s="496">
        <v>0</v>
      </c>
      <c r="J30" s="495">
        <v>2708</v>
      </c>
      <c r="K30" s="495">
        <v>-2844.9048509999998</v>
      </c>
      <c r="L30" s="496">
        <v>5.7394000000000001E-2</v>
      </c>
      <c r="M30" s="495">
        <v>1890</v>
      </c>
      <c r="N30" s="495">
        <v>-1226.6492430000001</v>
      </c>
      <c r="O30" s="496">
        <v>5.3860000000000002E-3</v>
      </c>
      <c r="R30" s="854"/>
      <c r="S30" s="855"/>
      <c r="T30" s="854"/>
      <c r="U30" s="854"/>
      <c r="V30" s="854"/>
      <c r="W30" s="854"/>
      <c r="X30" s="854"/>
      <c r="Y30" s="854"/>
      <c r="Z30" s="854"/>
      <c r="AA30" s="854"/>
      <c r="AB30" s="854"/>
      <c r="AC30" s="854"/>
      <c r="AD30" s="46"/>
      <c r="AE30" s="46"/>
      <c r="AF30" s="46"/>
      <c r="AG30" s="46"/>
    </row>
    <row r="31" spans="2:33" s="23" customFormat="1" ht="13.35" customHeight="1" x14ac:dyDescent="0.2">
      <c r="B31" s="247"/>
      <c r="C31" s="180" t="s">
        <v>17</v>
      </c>
      <c r="D31" s="495">
        <v>933</v>
      </c>
      <c r="E31" s="495">
        <v>-5419.5329039999997</v>
      </c>
      <c r="F31" s="496">
        <v>0</v>
      </c>
      <c r="G31" s="495">
        <v>887</v>
      </c>
      <c r="H31" s="495">
        <v>-5150.1174000000001</v>
      </c>
      <c r="I31" s="496">
        <v>3.2515000000000002E-2</v>
      </c>
      <c r="J31" s="495">
        <v>788</v>
      </c>
      <c r="K31" s="495">
        <v>-3851.373959</v>
      </c>
      <c r="L31" s="496">
        <v>2.9692E-2</v>
      </c>
      <c r="M31" s="495">
        <v>519</v>
      </c>
      <c r="N31" s="495">
        <v>-1539.1006890000001</v>
      </c>
      <c r="O31" s="496">
        <v>3.4E-5</v>
      </c>
      <c r="R31" s="854"/>
      <c r="S31" s="855"/>
      <c r="T31" s="854"/>
      <c r="U31" s="854"/>
      <c r="V31" s="854"/>
      <c r="W31" s="854"/>
      <c r="X31" s="854"/>
      <c r="Y31" s="854"/>
      <c r="Z31" s="854"/>
      <c r="AA31" s="854"/>
      <c r="AB31" s="854"/>
      <c r="AC31" s="854"/>
      <c r="AD31" s="46"/>
      <c r="AE31" s="46"/>
      <c r="AF31" s="46"/>
      <c r="AG31" s="46"/>
    </row>
    <row r="32" spans="2:33" s="31" customFormat="1" ht="13.35" customHeight="1" x14ac:dyDescent="0.2">
      <c r="B32" s="247"/>
      <c r="C32" s="180" t="s">
        <v>18</v>
      </c>
      <c r="D32" s="495">
        <v>957</v>
      </c>
      <c r="E32" s="495">
        <v>-1730.994424</v>
      </c>
      <c r="F32" s="496">
        <v>5.5000000000000002E-5</v>
      </c>
      <c r="G32" s="495">
        <v>901</v>
      </c>
      <c r="H32" s="495">
        <v>-1708.2243550000001</v>
      </c>
      <c r="I32" s="496">
        <v>0</v>
      </c>
      <c r="J32" s="495">
        <v>818</v>
      </c>
      <c r="K32" s="495">
        <v>-1700.392983</v>
      </c>
      <c r="L32" s="496">
        <v>2.601E-3</v>
      </c>
      <c r="M32" s="495">
        <v>532</v>
      </c>
      <c r="N32" s="495">
        <v>-1515.0432290000001</v>
      </c>
      <c r="O32" s="496">
        <v>2.4764000000000001E-2</v>
      </c>
      <c r="R32" s="854"/>
      <c r="S32" s="855"/>
      <c r="T32" s="854"/>
      <c r="U32" s="854"/>
      <c r="V32" s="854"/>
      <c r="W32" s="854"/>
      <c r="X32" s="854"/>
      <c r="Y32" s="854"/>
      <c r="Z32" s="854"/>
      <c r="AA32" s="854"/>
      <c r="AB32" s="854"/>
      <c r="AC32" s="854"/>
      <c r="AD32" s="46"/>
      <c r="AE32" s="46"/>
      <c r="AF32" s="46"/>
      <c r="AG32" s="46"/>
    </row>
    <row r="33" spans="2:37" s="31" customFormat="1" ht="13.35" customHeight="1" x14ac:dyDescent="0.2">
      <c r="B33" s="247"/>
      <c r="C33" s="180" t="s">
        <v>19</v>
      </c>
      <c r="D33" s="495">
        <v>8569</v>
      </c>
      <c r="E33" s="495">
        <v>-67448.878182999993</v>
      </c>
      <c r="F33" s="496">
        <v>4.6420000000000003E-3</v>
      </c>
      <c r="G33" s="495">
        <v>8529</v>
      </c>
      <c r="H33" s="495">
        <v>-85643.367003000007</v>
      </c>
      <c r="I33" s="496">
        <v>0</v>
      </c>
      <c r="J33" s="495">
        <v>8152</v>
      </c>
      <c r="K33" s="495">
        <v>-81527.760242999997</v>
      </c>
      <c r="L33" s="496">
        <v>2.2142999999999999E-2</v>
      </c>
      <c r="M33" s="495">
        <v>5507</v>
      </c>
      <c r="N33" s="495">
        <v>-68234.640075999996</v>
      </c>
      <c r="O33" s="496">
        <v>2.8379000000000001E-2</v>
      </c>
      <c r="R33" s="854"/>
      <c r="S33" s="855"/>
      <c r="T33" s="854"/>
      <c r="U33" s="854"/>
      <c r="V33" s="854"/>
      <c r="W33" s="854"/>
      <c r="X33" s="854"/>
      <c r="Y33" s="854"/>
      <c r="Z33" s="854"/>
      <c r="AA33" s="854"/>
      <c r="AB33" s="854"/>
      <c r="AC33" s="854"/>
      <c r="AD33" s="46"/>
      <c r="AE33" s="46"/>
      <c r="AF33" s="46"/>
      <c r="AG33" s="46"/>
    </row>
    <row r="34" spans="2:37" s="23" customFormat="1" ht="13.35" customHeight="1" x14ac:dyDescent="0.2">
      <c r="B34" s="247"/>
      <c r="C34" s="180" t="s">
        <v>87</v>
      </c>
      <c r="D34" s="495">
        <v>4376</v>
      </c>
      <c r="E34" s="495">
        <v>-17572.350915999999</v>
      </c>
      <c r="F34" s="496">
        <v>2.8E-3</v>
      </c>
      <c r="G34" s="495">
        <v>4352</v>
      </c>
      <c r="H34" s="495">
        <v>-17515.141639000001</v>
      </c>
      <c r="I34" s="496">
        <v>3.4099999999999999E-4</v>
      </c>
      <c r="J34" s="495">
        <v>4178</v>
      </c>
      <c r="K34" s="495">
        <v>-16425.906585000001</v>
      </c>
      <c r="L34" s="496">
        <v>0</v>
      </c>
      <c r="M34" s="495">
        <v>2949</v>
      </c>
      <c r="N34" s="495">
        <v>-4352.1712029999999</v>
      </c>
      <c r="O34" s="496">
        <v>1.9040000000000001E-2</v>
      </c>
      <c r="R34" s="854"/>
      <c r="S34" s="855"/>
      <c r="T34" s="854"/>
      <c r="U34" s="854"/>
      <c r="V34" s="854"/>
      <c r="W34" s="854"/>
      <c r="X34" s="854"/>
      <c r="Y34" s="854"/>
      <c r="Z34" s="854"/>
      <c r="AA34" s="854"/>
      <c r="AB34" s="854"/>
      <c r="AC34" s="854"/>
      <c r="AD34" s="46"/>
      <c r="AE34" s="46"/>
      <c r="AF34" s="46"/>
      <c r="AG34" s="46"/>
    </row>
    <row r="35" spans="2:37" s="23" customFormat="1" ht="13.35" customHeight="1" x14ac:dyDescent="0.2">
      <c r="B35" s="247"/>
      <c r="C35" s="180" t="s">
        <v>20</v>
      </c>
      <c r="D35" s="495">
        <v>6659</v>
      </c>
      <c r="E35" s="495">
        <v>-14750.647978000001</v>
      </c>
      <c r="F35" s="496">
        <v>7.0719000000000004E-2</v>
      </c>
      <c r="G35" s="495">
        <v>6561</v>
      </c>
      <c r="H35" s="495">
        <v>-16165.661555000001</v>
      </c>
      <c r="I35" s="496">
        <v>0.15819</v>
      </c>
      <c r="J35" s="495">
        <v>6148</v>
      </c>
      <c r="K35" s="495">
        <v>-14686.229882</v>
      </c>
      <c r="L35" s="496">
        <v>1.9056E-2</v>
      </c>
      <c r="M35" s="495">
        <v>4262</v>
      </c>
      <c r="N35" s="495">
        <v>-8121.1450009999999</v>
      </c>
      <c r="O35" s="496">
        <v>6.0489000000000001E-2</v>
      </c>
      <c r="R35" s="854"/>
      <c r="S35" s="855"/>
      <c r="T35" s="854"/>
      <c r="U35" s="854"/>
      <c r="V35" s="854"/>
      <c r="W35" s="854"/>
      <c r="X35" s="854"/>
      <c r="Y35" s="854"/>
      <c r="Z35" s="854"/>
      <c r="AA35" s="854"/>
      <c r="AB35" s="854"/>
      <c r="AC35" s="854"/>
      <c r="AD35" s="46"/>
      <c r="AE35" s="46"/>
      <c r="AF35" s="46"/>
      <c r="AG35" s="46"/>
    </row>
    <row r="36" spans="2:37" s="31" customFormat="1" ht="13.35" customHeight="1" x14ac:dyDescent="0.2">
      <c r="B36" s="247"/>
      <c r="C36" s="180" t="s">
        <v>88</v>
      </c>
      <c r="D36" s="495">
        <v>1917</v>
      </c>
      <c r="E36" s="495">
        <v>-3980.097784</v>
      </c>
      <c r="F36" s="496">
        <v>0</v>
      </c>
      <c r="G36" s="495">
        <v>1829</v>
      </c>
      <c r="H36" s="495">
        <v>-3879.8952380000001</v>
      </c>
      <c r="I36" s="496">
        <v>0</v>
      </c>
      <c r="J36" s="495">
        <v>1688</v>
      </c>
      <c r="K36" s="495">
        <v>-3242.3034560000001</v>
      </c>
      <c r="L36" s="496">
        <v>1.1532000000000001E-2</v>
      </c>
      <c r="M36" s="495">
        <v>1128</v>
      </c>
      <c r="N36" s="495">
        <v>-1218.2460699999999</v>
      </c>
      <c r="O36" s="496">
        <v>0</v>
      </c>
      <c r="R36" s="854"/>
      <c r="S36" s="855"/>
      <c r="T36" s="854"/>
      <c r="U36" s="854"/>
      <c r="V36" s="854"/>
      <c r="W36" s="854"/>
      <c r="X36" s="854"/>
      <c r="Y36" s="854"/>
      <c r="Z36" s="854"/>
      <c r="AA36" s="854"/>
      <c r="AB36" s="854"/>
      <c r="AC36" s="854"/>
      <c r="AD36" s="46"/>
      <c r="AE36" s="46"/>
      <c r="AF36" s="46"/>
      <c r="AG36" s="46"/>
    </row>
    <row r="37" spans="2:37" s="31" customFormat="1" ht="13.35" customHeight="1" x14ac:dyDescent="0.2">
      <c r="B37" s="248"/>
      <c r="C37" s="316" t="s">
        <v>98</v>
      </c>
      <c r="D37" s="512">
        <v>12947</v>
      </c>
      <c r="E37" s="512">
        <v>-6327.8977879999993</v>
      </c>
      <c r="F37" s="513">
        <v>5.7422879999999994</v>
      </c>
      <c r="G37" s="512">
        <v>14057</v>
      </c>
      <c r="H37" s="512">
        <v>-7517.5884370000003</v>
      </c>
      <c r="I37" s="513">
        <v>1.1164879999999999</v>
      </c>
      <c r="J37" s="512">
        <v>14137</v>
      </c>
      <c r="K37" s="512">
        <v>-9790.6616610000001</v>
      </c>
      <c r="L37" s="513">
        <v>1.092319</v>
      </c>
      <c r="M37" s="512">
        <v>8886</v>
      </c>
      <c r="N37" s="512">
        <v>-4804.9621260000004</v>
      </c>
      <c r="O37" s="513">
        <v>8.6343000000000003E-2</v>
      </c>
      <c r="R37" s="854"/>
      <c r="S37" s="854"/>
      <c r="T37" s="854"/>
      <c r="U37" s="854"/>
      <c r="V37" s="854"/>
      <c r="W37" s="854"/>
      <c r="X37" s="854"/>
      <c r="Y37" s="854"/>
      <c r="Z37" s="854"/>
      <c r="AA37" s="854"/>
      <c r="AB37" s="854"/>
      <c r="AC37" s="854"/>
      <c r="AD37" s="46"/>
      <c r="AE37" s="46"/>
      <c r="AF37" s="46"/>
      <c r="AG37" s="46"/>
    </row>
    <row r="38" spans="2:37" s="31" customFormat="1" ht="13.35" customHeight="1" x14ac:dyDescent="0.2">
      <c r="B38" s="248"/>
      <c r="C38" s="173" t="s">
        <v>22</v>
      </c>
      <c r="D38" s="257">
        <v>229213</v>
      </c>
      <c r="E38" s="255"/>
      <c r="F38" s="256">
        <v>782.16481699999986</v>
      </c>
      <c r="G38" s="257">
        <v>223564</v>
      </c>
      <c r="H38" s="255"/>
      <c r="I38" s="256">
        <v>1378.2180080000001</v>
      </c>
      <c r="J38" s="257">
        <v>210883</v>
      </c>
      <c r="K38" s="255"/>
      <c r="L38" s="257">
        <v>3075.7910680000005</v>
      </c>
      <c r="M38" s="317">
        <v>147577</v>
      </c>
      <c r="N38" s="255"/>
      <c r="O38" s="256">
        <v>11.812896999999998</v>
      </c>
      <c r="R38" s="854"/>
      <c r="S38" s="855"/>
      <c r="T38" s="854"/>
      <c r="U38" s="854"/>
      <c r="V38" s="854"/>
      <c r="W38" s="854"/>
      <c r="X38" s="854"/>
      <c r="Y38" s="854"/>
      <c r="Z38" s="854"/>
      <c r="AA38" s="854"/>
      <c r="AB38" s="854"/>
      <c r="AC38" s="854"/>
      <c r="AD38" s="46"/>
      <c r="AE38" s="46"/>
      <c r="AF38" s="46"/>
      <c r="AG38" s="46"/>
    </row>
    <row r="39" spans="2:37" s="31" customFormat="1" ht="12" customHeight="1" x14ac:dyDescent="0.2">
      <c r="B39" s="46"/>
      <c r="C39" s="37" t="s">
        <v>199</v>
      </c>
      <c r="R39" s="46"/>
      <c r="S39" s="46"/>
      <c r="T39" s="46"/>
      <c r="U39" s="46"/>
      <c r="V39" s="46"/>
      <c r="W39" s="46"/>
      <c r="X39" s="46"/>
      <c r="Y39" s="46"/>
      <c r="Z39" s="46"/>
      <c r="AA39" s="46"/>
      <c r="AB39" s="46"/>
      <c r="AC39" s="46"/>
      <c r="AD39" s="46"/>
      <c r="AE39" s="46"/>
      <c r="AF39" s="46"/>
      <c r="AG39" s="46"/>
    </row>
    <row r="40" spans="2:37" s="31" customFormat="1" ht="12" customHeight="1" x14ac:dyDescent="0.2">
      <c r="C40" s="37" t="s">
        <v>193</v>
      </c>
      <c r="R40" s="46"/>
      <c r="S40" s="46"/>
      <c r="T40" s="46"/>
      <c r="U40" s="46"/>
      <c r="V40" s="46"/>
      <c r="W40" s="46"/>
      <c r="X40" s="46"/>
      <c r="Y40" s="46"/>
      <c r="Z40" s="46"/>
      <c r="AA40" s="46"/>
      <c r="AB40" s="46"/>
      <c r="AC40" s="46"/>
      <c r="AD40" s="46"/>
      <c r="AE40" s="46"/>
      <c r="AF40" s="46"/>
      <c r="AG40" s="46"/>
    </row>
    <row r="41" spans="2:37" s="31" customFormat="1" ht="13.35" customHeight="1" x14ac:dyDescent="0.2">
      <c r="R41" s="46"/>
      <c r="S41" s="46"/>
      <c r="T41" s="46"/>
      <c r="U41" s="46"/>
      <c r="V41" s="46"/>
      <c r="W41" s="46"/>
      <c r="X41" s="46"/>
      <c r="Y41" s="46"/>
      <c r="Z41" s="46"/>
      <c r="AA41" s="46"/>
      <c r="AB41" s="46"/>
      <c r="AC41" s="46"/>
      <c r="AD41" s="46"/>
      <c r="AE41" s="46"/>
      <c r="AF41" s="46"/>
      <c r="AG41" s="46"/>
    </row>
    <row r="42" spans="2:37" s="31" customFormat="1" ht="13.35" customHeight="1" x14ac:dyDescent="0.2">
      <c r="G42" s="23"/>
      <c r="H42" s="433" t="s">
        <v>173</v>
      </c>
      <c r="I42" s="23"/>
      <c r="J42" s="23"/>
      <c r="K42" s="23"/>
    </row>
    <row r="43" spans="2:37" s="23" customFormat="1" ht="13.35" customHeight="1" x14ac:dyDescent="0.2">
      <c r="C43" s="765"/>
      <c r="D43" s="765"/>
      <c r="E43" s="765"/>
      <c r="F43" s="765"/>
      <c r="G43" s="765"/>
      <c r="H43" s="765"/>
      <c r="I43" s="765"/>
      <c r="J43" s="765"/>
      <c r="K43" s="765"/>
      <c r="L43" s="765"/>
      <c r="M43" s="765"/>
      <c r="N43" s="765"/>
      <c r="O43" s="765"/>
      <c r="P43" s="765"/>
      <c r="Q43" s="765"/>
      <c r="R43" s="765"/>
      <c r="S43" s="765"/>
      <c r="T43" s="765"/>
      <c r="U43" s="765"/>
      <c r="V43" s="765"/>
      <c r="W43" s="765"/>
      <c r="X43" s="765"/>
      <c r="Y43" s="765"/>
      <c r="Z43" s="765"/>
      <c r="AA43" s="765"/>
      <c r="AB43" s="765"/>
      <c r="AC43" s="765"/>
      <c r="AD43" s="765"/>
      <c r="AE43" s="765"/>
      <c r="AF43" s="765"/>
      <c r="AG43" s="765"/>
      <c r="AH43" s="765"/>
      <c r="AI43" s="765"/>
      <c r="AJ43" s="765"/>
      <c r="AK43" s="765"/>
    </row>
    <row r="44" spans="2:37" s="25" customFormat="1" ht="13.35" customHeight="1" x14ac:dyDescent="0.2">
      <c r="B44" s="30"/>
      <c r="C44" s="1017"/>
      <c r="D44" s="1077"/>
      <c r="E44" s="1077"/>
      <c r="F44" s="1077"/>
      <c r="G44" s="1077"/>
      <c r="H44" s="1077"/>
      <c r="I44" s="1077"/>
      <c r="J44" s="1077"/>
      <c r="K44" s="1077"/>
      <c r="L44" s="1077"/>
      <c r="M44" s="1077"/>
      <c r="N44" s="1077"/>
      <c r="O44" s="1077"/>
      <c r="P44" s="1077"/>
      <c r="Q44" s="978"/>
      <c r="R44" s="978"/>
      <c r="S44" s="978"/>
      <c r="T44" s="978"/>
      <c r="U44" s="978"/>
      <c r="V44" s="978"/>
      <c r="W44" s="978"/>
      <c r="X44" s="978"/>
      <c r="Y44" s="978"/>
      <c r="Z44" s="978"/>
      <c r="AA44" s="978"/>
      <c r="AB44" s="978"/>
      <c r="AC44" s="978"/>
      <c r="AD44" s="978"/>
      <c r="AE44" s="978"/>
      <c r="AF44" s="978"/>
      <c r="AG44" s="978"/>
      <c r="AH44" s="978"/>
      <c r="AI44" s="978"/>
      <c r="AJ44" s="978"/>
      <c r="AK44" s="978"/>
    </row>
    <row r="45" spans="2:37" s="23" customFormat="1" ht="13.35" customHeight="1" x14ac:dyDescent="0.2">
      <c r="C45" s="765"/>
      <c r="D45" s="1018"/>
      <c r="E45" s="1018"/>
      <c r="F45" s="1018"/>
      <c r="G45" s="1018"/>
      <c r="H45" s="1018"/>
      <c r="I45" s="1018"/>
      <c r="J45" s="1018"/>
      <c r="K45" s="1018"/>
      <c r="L45" s="1018"/>
      <c r="M45" s="1018"/>
      <c r="N45" s="1018"/>
      <c r="O45" s="1018"/>
      <c r="P45" s="765"/>
      <c r="Q45" s="765"/>
      <c r="R45" s="765"/>
      <c r="S45" s="765"/>
      <c r="T45" s="765"/>
      <c r="U45" s="765"/>
      <c r="V45" s="765"/>
      <c r="W45" s="765"/>
      <c r="X45" s="765"/>
      <c r="Y45" s="765"/>
      <c r="Z45" s="765"/>
      <c r="AA45" s="765"/>
      <c r="AB45" s="765"/>
      <c r="AC45" s="765"/>
      <c r="AD45" s="765"/>
      <c r="AE45" s="765"/>
      <c r="AF45" s="765"/>
      <c r="AG45" s="765"/>
      <c r="AH45" s="765"/>
      <c r="AI45" s="765"/>
      <c r="AJ45" s="765"/>
      <c r="AK45" s="765"/>
    </row>
    <row r="46" spans="2:37" s="23" customFormat="1" ht="13.35" customHeight="1" x14ac:dyDescent="0.2">
      <c r="C46" s="765"/>
      <c r="D46" s="765"/>
      <c r="E46" s="765"/>
      <c r="F46" s="765"/>
      <c r="G46" s="765"/>
      <c r="H46" s="765"/>
      <c r="I46" s="765"/>
      <c r="J46" s="1078"/>
      <c r="K46" s="765"/>
      <c r="L46" s="765"/>
      <c r="M46" s="765"/>
      <c r="N46" s="765"/>
      <c r="O46" s="765"/>
      <c r="P46" s="765"/>
      <c r="Q46" s="765"/>
      <c r="R46" s="765"/>
      <c r="S46" s="765"/>
      <c r="T46" s="765"/>
      <c r="U46" s="765"/>
      <c r="V46" s="765"/>
      <c r="W46" s="765"/>
      <c r="X46" s="765"/>
      <c r="Y46" s="765"/>
      <c r="Z46" s="765"/>
      <c r="AA46" s="765"/>
      <c r="AB46" s="765"/>
      <c r="AC46" s="765"/>
      <c r="AD46" s="765"/>
      <c r="AE46" s="765"/>
      <c r="AF46" s="765"/>
      <c r="AG46" s="765"/>
      <c r="AH46" s="765"/>
      <c r="AI46" s="765"/>
      <c r="AJ46" s="765"/>
      <c r="AK46" s="765"/>
    </row>
    <row r="47" spans="2:37" s="23" customFormat="1" ht="13.35" customHeight="1" x14ac:dyDescent="0.2">
      <c r="C47" s="765"/>
      <c r="D47" s="765"/>
      <c r="E47" s="765"/>
      <c r="F47" s="765"/>
      <c r="G47" s="765"/>
      <c r="H47" s="765"/>
      <c r="I47" s="765"/>
      <c r="J47" s="765"/>
      <c r="K47" s="765"/>
      <c r="L47" s="765"/>
      <c r="M47" s="765"/>
      <c r="N47" s="765"/>
      <c r="O47" s="765"/>
      <c r="P47" s="765"/>
      <c r="Q47" s="765"/>
      <c r="R47" s="765"/>
      <c r="S47" s="765"/>
      <c r="T47" s="765"/>
      <c r="U47" s="765"/>
      <c r="V47" s="765"/>
      <c r="W47" s="765"/>
      <c r="X47" s="765"/>
      <c r="Y47" s="765"/>
      <c r="Z47" s="765"/>
      <c r="AA47" s="765"/>
      <c r="AB47" s="765"/>
      <c r="AC47" s="765"/>
      <c r="AD47" s="765"/>
      <c r="AE47" s="765"/>
      <c r="AF47" s="765"/>
      <c r="AG47" s="765"/>
      <c r="AH47" s="765"/>
      <c r="AI47" s="765"/>
      <c r="AJ47" s="765"/>
      <c r="AK47" s="765"/>
    </row>
    <row r="48" spans="2:37" s="23" customFormat="1" ht="13.35" customHeight="1" x14ac:dyDescent="0.2">
      <c r="C48" s="1024"/>
      <c r="D48" s="1079"/>
      <c r="E48" s="1080"/>
      <c r="F48" s="1080"/>
      <c r="G48" s="1079"/>
      <c r="H48" s="1080"/>
      <c r="I48" s="1080"/>
      <c r="J48" s="1079"/>
      <c r="K48" s="1080"/>
      <c r="L48" s="1080"/>
      <c r="M48" s="1079"/>
      <c r="N48" s="1080"/>
      <c r="O48" s="1080"/>
      <c r="P48" s="765"/>
      <c r="Q48" s="765"/>
      <c r="R48" s="765"/>
      <c r="S48" s="765"/>
      <c r="T48" s="765"/>
      <c r="U48" s="765"/>
      <c r="V48" s="765"/>
      <c r="W48" s="765"/>
      <c r="X48" s="765"/>
      <c r="Y48" s="765"/>
      <c r="Z48" s="765"/>
      <c r="AA48" s="765"/>
      <c r="AB48" s="765"/>
      <c r="AC48" s="765"/>
      <c r="AD48" s="765"/>
      <c r="AE48" s="765"/>
      <c r="AF48" s="765"/>
      <c r="AG48" s="765"/>
      <c r="AH48" s="765"/>
      <c r="AI48" s="765"/>
      <c r="AJ48" s="765"/>
      <c r="AK48" s="765"/>
    </row>
    <row r="49" spans="2:37" s="23" customFormat="1" ht="13.35" customHeight="1" x14ac:dyDescent="0.2">
      <c r="C49" s="1067"/>
      <c r="D49" s="1079"/>
      <c r="E49" s="1080"/>
      <c r="F49" s="1080"/>
      <c r="G49" s="1079"/>
      <c r="H49" s="1080"/>
      <c r="I49" s="1080"/>
      <c r="J49" s="1079"/>
      <c r="K49" s="1080"/>
      <c r="L49" s="1080"/>
      <c r="M49" s="1079"/>
      <c r="N49" s="1080"/>
      <c r="O49" s="1080"/>
      <c r="P49" s="765"/>
      <c r="Q49" s="765"/>
      <c r="R49" s="765"/>
      <c r="S49" s="765"/>
      <c r="T49" s="765"/>
      <c r="U49" s="765"/>
      <c r="V49" s="765"/>
      <c r="W49" s="765"/>
      <c r="X49" s="765"/>
      <c r="Y49" s="765"/>
      <c r="Z49" s="765"/>
      <c r="AA49" s="765"/>
      <c r="AB49" s="765"/>
      <c r="AC49" s="765"/>
      <c r="AD49" s="765"/>
      <c r="AE49" s="765"/>
      <c r="AF49" s="765"/>
      <c r="AG49" s="765"/>
      <c r="AH49" s="765"/>
      <c r="AI49" s="765"/>
      <c r="AJ49" s="765"/>
      <c r="AK49" s="765"/>
    </row>
    <row r="50" spans="2:37" s="23" customFormat="1" ht="13.35" customHeight="1" x14ac:dyDescent="0.2">
      <c r="C50" s="1067"/>
      <c r="D50" s="1079"/>
      <c r="E50" s="1080"/>
      <c r="F50" s="1080"/>
      <c r="G50" s="1079"/>
      <c r="H50" s="1080"/>
      <c r="I50" s="1080"/>
      <c r="J50" s="1079"/>
      <c r="K50" s="1080"/>
      <c r="L50" s="1080"/>
      <c r="M50" s="1079"/>
      <c r="N50" s="1080"/>
      <c r="O50" s="1080"/>
      <c r="P50" s="765"/>
      <c r="Q50" s="765"/>
      <c r="R50" s="765"/>
      <c r="S50" s="765"/>
      <c r="T50" s="765"/>
      <c r="U50" s="765"/>
      <c r="V50" s="765"/>
      <c r="W50" s="765"/>
      <c r="X50" s="765"/>
      <c r="Y50" s="765"/>
      <c r="Z50" s="765"/>
      <c r="AA50" s="765"/>
      <c r="AB50" s="765"/>
      <c r="AC50" s="765"/>
      <c r="AD50" s="765"/>
      <c r="AE50" s="765"/>
      <c r="AF50" s="765"/>
      <c r="AG50" s="765"/>
      <c r="AH50" s="765"/>
      <c r="AI50" s="765"/>
      <c r="AJ50" s="765"/>
      <c r="AK50" s="765"/>
    </row>
    <row r="51" spans="2:37" s="23" customFormat="1" ht="13.35" customHeight="1" x14ac:dyDescent="0.2">
      <c r="C51" s="1067"/>
      <c r="D51" s="1079"/>
      <c r="E51" s="1080"/>
      <c r="F51" s="1080"/>
      <c r="G51" s="1079"/>
      <c r="H51" s="1080"/>
      <c r="I51" s="1080"/>
      <c r="J51" s="1079"/>
      <c r="K51" s="1080"/>
      <c r="L51" s="1080"/>
      <c r="M51" s="1079"/>
      <c r="N51" s="1080"/>
      <c r="O51" s="1080"/>
      <c r="P51" s="765"/>
      <c r="Q51" s="765"/>
      <c r="R51" s="765"/>
      <c r="S51" s="765"/>
      <c r="T51" s="765"/>
      <c r="U51" s="765"/>
      <c r="V51" s="765"/>
      <c r="W51" s="765"/>
      <c r="X51" s="765"/>
      <c r="Y51" s="765"/>
      <c r="Z51" s="765"/>
      <c r="AA51" s="765"/>
      <c r="AB51" s="765"/>
      <c r="AC51" s="765"/>
      <c r="AD51" s="765"/>
      <c r="AE51" s="765"/>
      <c r="AF51" s="765"/>
      <c r="AG51" s="765"/>
      <c r="AH51" s="765"/>
      <c r="AI51" s="765"/>
      <c r="AJ51" s="765"/>
      <c r="AK51" s="765"/>
    </row>
    <row r="52" spans="2:37" s="23" customFormat="1" ht="13.35" customHeight="1" x14ac:dyDescent="0.2">
      <c r="C52" s="1067"/>
      <c r="D52" s="1079"/>
      <c r="E52" s="1080"/>
      <c r="F52" s="1080"/>
      <c r="G52" s="1079"/>
      <c r="H52" s="1080"/>
      <c r="I52" s="1080"/>
      <c r="J52" s="1079"/>
      <c r="K52" s="1080"/>
      <c r="L52" s="1080"/>
      <c r="M52" s="1079"/>
      <c r="N52" s="1080"/>
      <c r="O52" s="1080"/>
      <c r="P52" s="765"/>
      <c r="Q52" s="765"/>
      <c r="R52" s="765"/>
      <c r="S52" s="765"/>
      <c r="T52" s="765"/>
      <c r="U52" s="765"/>
      <c r="V52" s="765"/>
      <c r="W52" s="765"/>
      <c r="X52" s="765"/>
      <c r="Y52" s="765"/>
      <c r="Z52" s="765"/>
      <c r="AA52" s="765"/>
      <c r="AB52" s="765"/>
      <c r="AC52" s="765"/>
      <c r="AD52" s="765"/>
      <c r="AE52" s="765"/>
      <c r="AF52" s="765"/>
      <c r="AG52" s="765"/>
      <c r="AH52" s="765"/>
      <c r="AI52" s="765"/>
      <c r="AJ52" s="765"/>
      <c r="AK52" s="765"/>
    </row>
    <row r="53" spans="2:37" s="23" customFormat="1" ht="13.35" customHeight="1" x14ac:dyDescent="0.2">
      <c r="C53" s="1067"/>
      <c r="D53" s="1079"/>
      <c r="E53" s="1080"/>
      <c r="F53" s="1080"/>
      <c r="G53" s="1079"/>
      <c r="H53" s="1080"/>
      <c r="I53" s="1080"/>
      <c r="J53" s="1079"/>
      <c r="K53" s="1080"/>
      <c r="L53" s="1080"/>
      <c r="M53" s="1079"/>
      <c r="N53" s="1080"/>
      <c r="O53" s="1080"/>
      <c r="P53" s="765"/>
      <c r="Q53" s="765"/>
      <c r="R53" s="765"/>
      <c r="S53" s="765"/>
      <c r="T53" s="765"/>
      <c r="U53" s="765"/>
      <c r="V53" s="765"/>
      <c r="W53" s="765"/>
      <c r="X53" s="765"/>
      <c r="Y53" s="765"/>
      <c r="Z53" s="765"/>
      <c r="AA53" s="765"/>
      <c r="AB53" s="765"/>
      <c r="AC53" s="765"/>
      <c r="AD53" s="765"/>
      <c r="AE53" s="765"/>
      <c r="AF53" s="765"/>
      <c r="AG53" s="765"/>
      <c r="AH53" s="765"/>
      <c r="AI53" s="765"/>
      <c r="AJ53" s="765"/>
      <c r="AK53" s="765"/>
    </row>
    <row r="54" spans="2:37" s="23" customFormat="1" ht="13.35" customHeight="1" x14ac:dyDescent="0.2">
      <c r="C54" s="1067"/>
      <c r="D54" s="1079"/>
      <c r="E54" s="1080"/>
      <c r="F54" s="1080"/>
      <c r="G54" s="1079"/>
      <c r="H54" s="1080"/>
      <c r="I54" s="1080"/>
      <c r="J54" s="1079"/>
      <c r="K54" s="1080"/>
      <c r="L54" s="1080"/>
      <c r="M54" s="1079"/>
      <c r="N54" s="1080"/>
      <c r="O54" s="1080"/>
      <c r="P54" s="765"/>
      <c r="Q54" s="765"/>
      <c r="R54" s="765"/>
      <c r="S54" s="765"/>
      <c r="T54" s="765"/>
      <c r="U54" s="765"/>
      <c r="V54" s="765"/>
      <c r="W54" s="765"/>
      <c r="X54" s="765"/>
      <c r="Y54" s="765"/>
      <c r="Z54" s="765"/>
      <c r="AA54" s="765"/>
      <c r="AB54" s="765"/>
      <c r="AC54" s="765"/>
      <c r="AD54" s="765"/>
      <c r="AE54" s="765"/>
      <c r="AF54" s="765"/>
      <c r="AG54" s="765"/>
      <c r="AH54" s="765"/>
      <c r="AI54" s="765"/>
      <c r="AJ54" s="765"/>
      <c r="AK54" s="765"/>
    </row>
    <row r="55" spans="2:37" s="23" customFormat="1" ht="13.35" customHeight="1" x14ac:dyDescent="0.2">
      <c r="C55" s="1067"/>
      <c r="D55" s="1081"/>
      <c r="E55" s="1082"/>
      <c r="F55" s="1082"/>
      <c r="G55" s="1081"/>
      <c r="H55" s="1082"/>
      <c r="I55" s="1082"/>
      <c r="J55" s="1081"/>
      <c r="K55" s="1082"/>
      <c r="L55" s="1082"/>
      <c r="M55" s="1081"/>
      <c r="N55" s="1082"/>
      <c r="O55" s="1082"/>
      <c r="P55" s="765"/>
      <c r="Q55" s="765"/>
      <c r="R55" s="765"/>
      <c r="S55" s="765"/>
      <c r="T55" s="765"/>
      <c r="U55" s="765"/>
      <c r="V55" s="765"/>
      <c r="W55" s="765"/>
      <c r="X55" s="765"/>
      <c r="Y55" s="765"/>
      <c r="Z55" s="765"/>
      <c r="AA55" s="765"/>
      <c r="AB55" s="765"/>
      <c r="AC55" s="765"/>
      <c r="AD55" s="765"/>
      <c r="AE55" s="765"/>
      <c r="AF55" s="765"/>
      <c r="AG55" s="765"/>
      <c r="AH55" s="765"/>
      <c r="AI55" s="765"/>
      <c r="AJ55" s="765"/>
      <c r="AK55" s="765"/>
    </row>
    <row r="56" spans="2:37" s="23" customFormat="1" ht="13.35" customHeight="1" x14ac:dyDescent="0.25">
      <c r="C56" s="1069"/>
      <c r="D56" s="1070"/>
      <c r="E56" s="1070"/>
      <c r="F56" s="1070"/>
      <c r="G56" s="765"/>
      <c r="H56" s="1070"/>
      <c r="I56" s="1070"/>
      <c r="J56" s="765"/>
      <c r="K56" s="1070"/>
      <c r="L56" s="1070"/>
      <c r="M56" s="765"/>
      <c r="N56" s="765"/>
      <c r="O56" s="1070"/>
      <c r="P56" s="765"/>
      <c r="Q56" s="765"/>
      <c r="R56" s="765"/>
      <c r="S56" s="765"/>
      <c r="T56" s="765"/>
      <c r="U56" s="765"/>
      <c r="V56" s="765"/>
      <c r="W56" s="765"/>
      <c r="X56" s="765"/>
      <c r="Y56" s="765"/>
      <c r="Z56" s="765"/>
      <c r="AA56" s="765"/>
      <c r="AB56" s="765"/>
      <c r="AC56" s="765"/>
      <c r="AD56" s="765"/>
      <c r="AE56" s="765"/>
      <c r="AF56" s="765"/>
      <c r="AG56" s="765"/>
      <c r="AH56" s="765"/>
      <c r="AI56" s="765"/>
      <c r="AJ56" s="765"/>
      <c r="AK56" s="765"/>
    </row>
    <row r="57" spans="2:37" s="23" customFormat="1" ht="13.35" customHeight="1" x14ac:dyDescent="0.2">
      <c r="C57" s="729"/>
      <c r="D57" s="1083"/>
      <c r="E57" s="1083"/>
      <c r="F57" s="1083"/>
      <c r="G57" s="1083"/>
      <c r="H57" s="1083"/>
      <c r="I57" s="1083"/>
      <c r="J57" s="1083"/>
      <c r="K57" s="1083"/>
      <c r="L57" s="1083"/>
      <c r="M57" s="1083"/>
      <c r="N57" s="1083"/>
      <c r="O57" s="1083"/>
      <c r="P57" s="765"/>
      <c r="Q57" s="765"/>
      <c r="R57" s="765"/>
      <c r="S57" s="765"/>
      <c r="T57" s="765"/>
      <c r="U57" s="765"/>
      <c r="V57" s="765"/>
      <c r="W57" s="765"/>
      <c r="X57" s="765"/>
      <c r="Y57" s="765"/>
      <c r="Z57" s="765"/>
      <c r="AA57" s="765"/>
      <c r="AB57" s="765"/>
      <c r="AC57" s="765"/>
      <c r="AD57" s="765"/>
      <c r="AE57" s="765"/>
      <c r="AF57" s="765"/>
      <c r="AG57" s="765"/>
      <c r="AH57" s="765"/>
      <c r="AI57" s="765"/>
      <c r="AJ57" s="765"/>
      <c r="AK57" s="765"/>
    </row>
    <row r="58" spans="2:37" s="23" customFormat="1" ht="13.35" customHeight="1" x14ac:dyDescent="0.2">
      <c r="B58" s="128">
        <v>0.5</v>
      </c>
      <c r="C58" s="992"/>
      <c r="D58" s="992"/>
      <c r="E58" s="992"/>
      <c r="F58" s="992"/>
      <c r="G58" s="992"/>
      <c r="H58" s="992"/>
      <c r="I58" s="992"/>
      <c r="J58" s="992"/>
      <c r="K58" s="992"/>
      <c r="L58" s="992"/>
      <c r="M58" s="992"/>
      <c r="N58" s="992"/>
      <c r="O58" s="992"/>
      <c r="P58" s="992"/>
      <c r="Q58" s="765"/>
      <c r="R58" s="765"/>
      <c r="S58" s="765"/>
      <c r="T58" s="765"/>
      <c r="U58" s="765"/>
      <c r="V58" s="765"/>
      <c r="W58" s="765"/>
      <c r="X58" s="765"/>
      <c r="Y58" s="765"/>
      <c r="Z58" s="765"/>
      <c r="AA58" s="765"/>
      <c r="AB58" s="765"/>
      <c r="AC58" s="765"/>
      <c r="AD58" s="765"/>
      <c r="AE58" s="765"/>
      <c r="AF58" s="765"/>
      <c r="AG58" s="765"/>
      <c r="AH58" s="765"/>
      <c r="AI58" s="765"/>
      <c r="AJ58" s="765"/>
      <c r="AK58" s="765"/>
    </row>
    <row r="59" spans="2:37" x14ac:dyDescent="0.2">
      <c r="C59" s="729"/>
      <c r="D59" s="729"/>
      <c r="E59" s="729"/>
      <c r="F59" s="729"/>
      <c r="G59" s="1051"/>
      <c r="H59" s="1051"/>
      <c r="I59" s="1051"/>
      <c r="J59" s="1051"/>
      <c r="K59" s="1051"/>
      <c r="L59" s="1051"/>
      <c r="M59" s="1051"/>
      <c r="N59" s="1051"/>
      <c r="O59" s="1051"/>
      <c r="P59" s="707"/>
      <c r="Q59" s="978"/>
      <c r="R59" s="978"/>
      <c r="S59" s="978"/>
      <c r="T59" s="978"/>
      <c r="U59" s="978"/>
      <c r="V59" s="978"/>
      <c r="W59" s="978"/>
      <c r="X59" s="978"/>
      <c r="Y59" s="978"/>
      <c r="Z59" s="978"/>
      <c r="AA59" s="978"/>
      <c r="AB59" s="978"/>
      <c r="AC59" s="978"/>
      <c r="AD59" s="978"/>
      <c r="AE59" s="978"/>
      <c r="AF59" s="978"/>
      <c r="AG59" s="978"/>
      <c r="AH59" s="978"/>
      <c r="AI59" s="978"/>
      <c r="AJ59" s="978"/>
      <c r="AK59" s="978"/>
    </row>
    <row r="60" spans="2:37" ht="11.25" x14ac:dyDescent="0.2">
      <c r="B60" s="11"/>
      <c r="C60" s="982"/>
      <c r="D60" s="978"/>
      <c r="E60" s="978"/>
      <c r="F60" s="978"/>
      <c r="G60" s="978"/>
      <c r="H60" s="978"/>
      <c r="I60" s="978"/>
      <c r="J60" s="978"/>
      <c r="K60" s="978"/>
      <c r="L60" s="978"/>
      <c r="M60" s="978"/>
      <c r="N60" s="978"/>
      <c r="O60" s="978"/>
      <c r="P60" s="978"/>
      <c r="Q60" s="978"/>
      <c r="R60" s="978"/>
      <c r="S60" s="978"/>
      <c r="T60" s="978"/>
      <c r="U60" s="978"/>
      <c r="V60" s="978"/>
      <c r="W60" s="978"/>
      <c r="X60" s="978"/>
      <c r="Y60" s="978"/>
      <c r="Z60" s="978"/>
      <c r="AA60" s="978"/>
      <c r="AB60" s="978"/>
      <c r="AC60" s="978"/>
      <c r="AD60" s="978"/>
      <c r="AE60" s="978"/>
      <c r="AF60" s="978"/>
      <c r="AG60" s="978"/>
      <c r="AH60" s="978"/>
      <c r="AI60" s="978"/>
      <c r="AJ60" s="978"/>
      <c r="AK60" s="978"/>
    </row>
    <row r="61" spans="2:37" ht="11.25" x14ac:dyDescent="0.2">
      <c r="B61" s="11"/>
      <c r="C61" s="1084"/>
      <c r="D61" s="978"/>
      <c r="E61" s="978"/>
      <c r="F61" s="978"/>
      <c r="G61" s="978"/>
      <c r="H61" s="978"/>
      <c r="I61" s="978"/>
      <c r="J61" s="978"/>
      <c r="K61" s="978"/>
      <c r="L61" s="978"/>
      <c r="M61" s="978"/>
      <c r="N61" s="978"/>
      <c r="O61" s="978"/>
      <c r="P61" s="978"/>
      <c r="Q61" s="978"/>
      <c r="R61" s="978"/>
      <c r="S61" s="978"/>
      <c r="T61" s="978"/>
      <c r="U61" s="978"/>
      <c r="V61" s="978"/>
      <c r="W61" s="978"/>
      <c r="X61" s="978"/>
      <c r="Y61" s="978"/>
      <c r="Z61" s="978"/>
      <c r="AA61" s="978"/>
      <c r="AB61" s="978"/>
      <c r="AC61" s="978"/>
      <c r="AD61" s="978"/>
      <c r="AE61" s="978"/>
      <c r="AF61" s="978"/>
      <c r="AG61" s="978"/>
      <c r="AH61" s="978"/>
      <c r="AI61" s="978"/>
      <c r="AJ61" s="978"/>
      <c r="AK61" s="978"/>
    </row>
    <row r="62" spans="2:37" ht="11.25" x14ac:dyDescent="0.2">
      <c r="B62" s="11"/>
      <c r="C62" s="978"/>
      <c r="D62" s="978"/>
      <c r="E62" s="978"/>
      <c r="F62" s="978"/>
      <c r="G62" s="978"/>
      <c r="H62" s="978"/>
      <c r="I62" s="978"/>
      <c r="J62" s="978"/>
      <c r="K62" s="978"/>
      <c r="L62" s="978"/>
      <c r="M62" s="978"/>
      <c r="N62" s="978"/>
      <c r="O62" s="978"/>
      <c r="P62" s="978"/>
      <c r="Q62" s="978"/>
      <c r="R62" s="978"/>
      <c r="S62" s="978"/>
      <c r="T62" s="978"/>
      <c r="U62" s="978"/>
      <c r="V62" s="978"/>
      <c r="W62" s="978"/>
      <c r="X62" s="978"/>
      <c r="Y62" s="978"/>
      <c r="Z62" s="978"/>
      <c r="AA62" s="978"/>
      <c r="AB62" s="978"/>
      <c r="AC62" s="978"/>
      <c r="AD62" s="978"/>
      <c r="AE62" s="978"/>
      <c r="AF62" s="978"/>
      <c r="AG62" s="978"/>
      <c r="AH62" s="978"/>
      <c r="AI62" s="978"/>
      <c r="AJ62" s="978"/>
      <c r="AK62" s="978"/>
    </row>
    <row r="63" spans="2:37" ht="11.25" x14ac:dyDescent="0.2">
      <c r="B63" s="11"/>
      <c r="C63" s="978"/>
      <c r="D63" s="978"/>
      <c r="E63" s="978"/>
      <c r="F63" s="978"/>
      <c r="G63" s="978"/>
      <c r="H63" s="978"/>
      <c r="I63" s="978"/>
      <c r="J63" s="978"/>
      <c r="K63" s="978"/>
      <c r="L63" s="978"/>
      <c r="M63" s="978"/>
      <c r="N63" s="978"/>
      <c r="O63" s="978"/>
      <c r="P63" s="978"/>
      <c r="Q63" s="978"/>
      <c r="R63" s="978"/>
      <c r="S63" s="978"/>
      <c r="T63" s="978"/>
      <c r="U63" s="978"/>
      <c r="V63" s="978"/>
      <c r="W63" s="978"/>
      <c r="X63" s="978"/>
      <c r="Y63" s="978"/>
      <c r="Z63" s="978"/>
      <c r="AA63" s="978"/>
      <c r="AB63" s="978"/>
      <c r="AC63" s="978"/>
      <c r="AD63" s="978"/>
      <c r="AE63" s="978"/>
      <c r="AF63" s="978"/>
      <c r="AG63" s="978"/>
      <c r="AH63" s="978"/>
      <c r="AI63" s="978"/>
      <c r="AJ63" s="978"/>
      <c r="AK63" s="978"/>
    </row>
    <row r="64" spans="2:37" ht="11.25" x14ac:dyDescent="0.2">
      <c r="B64" s="11"/>
      <c r="C64" s="978"/>
      <c r="D64" s="978"/>
      <c r="E64" s="978"/>
      <c r="F64" s="978"/>
      <c r="G64" s="978"/>
      <c r="H64" s="978"/>
      <c r="I64" s="978"/>
      <c r="J64" s="978"/>
      <c r="K64" s="978"/>
      <c r="L64" s="978"/>
      <c r="M64" s="978"/>
      <c r="N64" s="978"/>
      <c r="O64" s="978"/>
      <c r="P64" s="978"/>
      <c r="Q64" s="978"/>
      <c r="R64" s="978"/>
      <c r="S64" s="978"/>
      <c r="T64" s="978"/>
      <c r="U64" s="978"/>
      <c r="V64" s="978"/>
      <c r="W64" s="978"/>
      <c r="X64" s="978"/>
      <c r="Y64" s="978"/>
      <c r="Z64" s="978"/>
      <c r="AA64" s="978"/>
      <c r="AB64" s="978"/>
      <c r="AC64" s="978"/>
      <c r="AD64" s="978"/>
      <c r="AE64" s="978"/>
      <c r="AF64" s="978"/>
      <c r="AG64" s="978"/>
      <c r="AH64" s="978"/>
      <c r="AI64" s="978"/>
      <c r="AJ64" s="978"/>
      <c r="AK64" s="978"/>
    </row>
    <row r="65" spans="2:39" ht="11.25" x14ac:dyDescent="0.2">
      <c r="B65" s="11"/>
      <c r="C65" s="978"/>
      <c r="D65" s="978"/>
      <c r="E65" s="978"/>
      <c r="F65" s="978"/>
      <c r="G65" s="978"/>
      <c r="H65" s="978"/>
      <c r="I65" s="978"/>
      <c r="J65" s="978"/>
      <c r="K65" s="978"/>
      <c r="L65" s="978"/>
      <c r="M65" s="978"/>
      <c r="N65" s="978"/>
      <c r="O65" s="978"/>
      <c r="P65" s="978"/>
      <c r="Q65" s="978"/>
      <c r="R65" s="978"/>
      <c r="S65" s="978"/>
      <c r="T65" s="978"/>
      <c r="U65" s="978"/>
      <c r="V65" s="978"/>
      <c r="W65" s="978"/>
      <c r="X65" s="978"/>
      <c r="Y65" s="978"/>
      <c r="Z65" s="978"/>
      <c r="AA65" s="978"/>
      <c r="AB65" s="978"/>
      <c r="AC65" s="978"/>
      <c r="AD65" s="978"/>
      <c r="AE65" s="978"/>
      <c r="AF65" s="978"/>
      <c r="AG65" s="978"/>
      <c r="AH65" s="978"/>
      <c r="AI65" s="978"/>
      <c r="AJ65" s="978"/>
      <c r="AK65" s="978"/>
    </row>
    <row r="66" spans="2:39" ht="11.25" x14ac:dyDescent="0.2">
      <c r="B66" s="11"/>
      <c r="C66" s="978"/>
      <c r="D66" s="978"/>
      <c r="E66" s="978"/>
      <c r="F66" s="978"/>
      <c r="G66" s="978"/>
      <c r="H66" s="978"/>
      <c r="I66" s="978"/>
      <c r="J66" s="978"/>
      <c r="K66" s="978"/>
      <c r="L66" s="978"/>
      <c r="M66" s="978"/>
      <c r="N66" s="978"/>
      <c r="O66" s="978"/>
      <c r="P66" s="978"/>
      <c r="Q66" s="978"/>
      <c r="R66" s="978"/>
      <c r="S66" s="978"/>
      <c r="T66" s="978"/>
      <c r="U66" s="978"/>
      <c r="V66" s="978"/>
      <c r="W66" s="978"/>
      <c r="X66" s="978"/>
      <c r="Y66" s="978"/>
      <c r="Z66" s="978"/>
      <c r="AA66" s="978"/>
      <c r="AB66" s="978"/>
      <c r="AC66" s="978"/>
      <c r="AD66" s="978"/>
      <c r="AE66" s="978"/>
      <c r="AF66" s="978"/>
      <c r="AG66" s="978"/>
      <c r="AH66" s="978"/>
      <c r="AI66" s="978"/>
      <c r="AJ66" s="978"/>
      <c r="AK66" s="978"/>
    </row>
    <row r="67" spans="2:39" ht="11.25" x14ac:dyDescent="0.2">
      <c r="B67" s="11"/>
      <c r="C67" s="978"/>
      <c r="D67" s="978"/>
      <c r="E67" s="978"/>
      <c r="F67" s="978"/>
      <c r="G67" s="978"/>
      <c r="H67" s="978"/>
      <c r="I67" s="978"/>
      <c r="J67" s="978"/>
      <c r="K67" s="978"/>
      <c r="L67" s="978"/>
      <c r="M67" s="978"/>
      <c r="N67" s="978"/>
      <c r="O67" s="978"/>
      <c r="P67" s="978"/>
      <c r="Q67" s="978"/>
      <c r="R67" s="978"/>
      <c r="S67" s="978"/>
      <c r="T67" s="978"/>
      <c r="U67" s="978"/>
      <c r="V67" s="978"/>
      <c r="W67" s="978"/>
      <c r="X67" s="978"/>
      <c r="Y67" s="978"/>
      <c r="Z67" s="978"/>
      <c r="AA67" s="978"/>
      <c r="AB67" s="978"/>
      <c r="AC67" s="978"/>
      <c r="AD67" s="978"/>
      <c r="AE67" s="978"/>
      <c r="AF67" s="978"/>
      <c r="AG67" s="978"/>
      <c r="AH67" s="978"/>
      <c r="AI67" s="978"/>
      <c r="AJ67" s="978"/>
      <c r="AK67" s="978"/>
    </row>
    <row r="68" spans="2:39" ht="11.25" x14ac:dyDescent="0.2">
      <c r="B68" s="11"/>
      <c r="C68" s="978"/>
      <c r="D68" s="978"/>
      <c r="E68" s="978"/>
      <c r="F68" s="978"/>
      <c r="G68" s="978"/>
      <c r="H68" s="978"/>
      <c r="I68" s="978"/>
      <c r="J68" s="978"/>
      <c r="K68" s="978"/>
      <c r="L68" s="978"/>
      <c r="M68" s="978"/>
      <c r="N68" s="978"/>
      <c r="O68" s="978"/>
      <c r="P68" s="978"/>
      <c r="Q68" s="978"/>
      <c r="R68" s="978"/>
      <c r="S68" s="978"/>
      <c r="T68" s="978"/>
      <c r="U68" s="978"/>
      <c r="V68" s="978"/>
      <c r="W68" s="978"/>
      <c r="X68" s="978"/>
      <c r="Y68" s="978"/>
      <c r="Z68" s="978"/>
      <c r="AA68" s="978"/>
      <c r="AB68" s="978"/>
      <c r="AC68" s="978"/>
      <c r="AD68" s="978"/>
      <c r="AE68" s="978"/>
      <c r="AF68" s="978"/>
      <c r="AG68" s="978"/>
      <c r="AH68" s="978"/>
      <c r="AI68" s="978"/>
      <c r="AJ68" s="978"/>
      <c r="AK68" s="978"/>
    </row>
    <row r="69" spans="2:39" ht="11.25" x14ac:dyDescent="0.2">
      <c r="B69" s="11"/>
      <c r="C69" s="978"/>
      <c r="D69" s="978"/>
      <c r="E69" s="978"/>
      <c r="F69" s="978"/>
      <c r="G69" s="978"/>
      <c r="H69" s="978"/>
      <c r="I69" s="978"/>
      <c r="J69" s="978"/>
      <c r="K69" s="978"/>
      <c r="L69" s="978"/>
      <c r="M69" s="978"/>
      <c r="N69" s="978"/>
      <c r="O69" s="978"/>
      <c r="P69" s="978"/>
      <c r="Q69" s="978"/>
      <c r="R69" s="978"/>
      <c r="S69" s="978"/>
      <c r="T69" s="978"/>
      <c r="U69" s="978"/>
      <c r="V69" s="978"/>
      <c r="W69" s="978"/>
      <c r="X69" s="978"/>
      <c r="Y69" s="978"/>
      <c r="Z69" s="978"/>
      <c r="AA69" s="978"/>
      <c r="AB69" s="978"/>
      <c r="AC69" s="978"/>
      <c r="AD69" s="978"/>
      <c r="AE69" s="978"/>
      <c r="AF69" s="978"/>
      <c r="AG69" s="978"/>
      <c r="AH69" s="978"/>
      <c r="AI69" s="978"/>
      <c r="AJ69" s="978"/>
      <c r="AK69" s="978"/>
    </row>
    <row r="70" spans="2:39" ht="11.25" x14ac:dyDescent="0.2">
      <c r="B70" s="11"/>
      <c r="C70" s="978"/>
      <c r="D70" s="978"/>
      <c r="E70" s="978"/>
      <c r="F70" s="978"/>
      <c r="G70" s="978"/>
      <c r="H70" s="978"/>
      <c r="I70" s="978"/>
      <c r="J70" s="978"/>
      <c r="K70" s="978"/>
      <c r="L70" s="978"/>
      <c r="M70" s="978"/>
      <c r="N70" s="978"/>
      <c r="O70" s="978"/>
      <c r="P70" s="978"/>
      <c r="Q70" s="978"/>
      <c r="R70" s="978"/>
      <c r="S70" s="978"/>
      <c r="T70" s="978"/>
      <c r="U70" s="978"/>
      <c r="V70" s="978"/>
      <c r="W70" s="978"/>
      <c r="X70" s="978"/>
      <c r="Y70" s="978"/>
      <c r="Z70" s="978"/>
      <c r="AA70" s="978"/>
      <c r="AB70" s="978"/>
      <c r="AC70" s="978"/>
      <c r="AD70" s="978"/>
      <c r="AE70" s="978"/>
      <c r="AF70" s="978"/>
      <c r="AG70" s="978"/>
      <c r="AH70" s="978"/>
      <c r="AI70" s="978"/>
      <c r="AJ70" s="978"/>
      <c r="AK70" s="978"/>
    </row>
    <row r="71" spans="2:39" ht="11.25" x14ac:dyDescent="0.2">
      <c r="B71" s="11"/>
      <c r="C71" s="978"/>
      <c r="D71" s="978"/>
      <c r="E71" s="978"/>
      <c r="F71" s="978"/>
      <c r="G71" s="978"/>
      <c r="H71" s="978"/>
      <c r="I71" s="978"/>
      <c r="J71" s="978"/>
      <c r="K71" s="978"/>
      <c r="L71" s="978"/>
      <c r="M71" s="978"/>
      <c r="N71" s="978"/>
      <c r="O71" s="978"/>
      <c r="P71" s="978"/>
      <c r="Q71" s="978"/>
      <c r="R71" s="978"/>
      <c r="S71" s="978"/>
      <c r="T71" s="978"/>
      <c r="U71" s="978"/>
      <c r="V71" s="978"/>
      <c r="W71" s="978"/>
      <c r="X71" s="978"/>
      <c r="Y71" s="978"/>
      <c r="Z71" s="978"/>
      <c r="AA71" s="978"/>
      <c r="AB71" s="978"/>
      <c r="AC71" s="978"/>
      <c r="AD71" s="978"/>
      <c r="AE71" s="978"/>
      <c r="AF71" s="978"/>
      <c r="AG71" s="978"/>
      <c r="AH71" s="978"/>
      <c r="AI71" s="978"/>
      <c r="AJ71" s="978"/>
      <c r="AK71" s="978"/>
    </row>
    <row r="72" spans="2:39" ht="15" customHeight="1" x14ac:dyDescent="0.2">
      <c r="B72" s="11"/>
      <c r="C72" s="978"/>
      <c r="D72" s="978"/>
      <c r="E72" s="978"/>
      <c r="F72" s="978"/>
      <c r="G72" s="978"/>
      <c r="H72" s="978"/>
      <c r="I72" s="978"/>
      <c r="J72" s="978"/>
      <c r="K72" s="978"/>
      <c r="L72" s="978"/>
      <c r="M72" s="978"/>
      <c r="N72" s="978"/>
      <c r="O72" s="978"/>
      <c r="P72" s="978"/>
      <c r="Q72" s="978"/>
      <c r="R72" s="978"/>
      <c r="S72" s="978"/>
      <c r="T72" s="978"/>
      <c r="U72" s="978"/>
      <c r="V72" s="978"/>
      <c r="W72" s="978"/>
      <c r="X72" s="978"/>
      <c r="Y72" s="978"/>
      <c r="Z72" s="978"/>
      <c r="AA72" s="978"/>
      <c r="AB72" s="978"/>
      <c r="AC72" s="978"/>
      <c r="AD72" s="978"/>
      <c r="AE72" s="978"/>
      <c r="AF72" s="978"/>
      <c r="AG72" s="978"/>
      <c r="AH72" s="978"/>
      <c r="AI72" s="978"/>
      <c r="AJ72" s="978"/>
      <c r="AK72" s="978"/>
    </row>
    <row r="73" spans="2:39" ht="11.25" x14ac:dyDescent="0.2">
      <c r="B73" s="11"/>
      <c r="C73" s="978"/>
      <c r="D73" s="978"/>
      <c r="E73" s="978"/>
      <c r="F73" s="978"/>
      <c r="G73" s="978"/>
      <c r="H73" s="978"/>
      <c r="I73" s="978"/>
      <c r="J73" s="978"/>
      <c r="K73" s="978"/>
      <c r="L73" s="978"/>
      <c r="M73" s="978"/>
      <c r="N73" s="978"/>
      <c r="O73" s="978"/>
      <c r="P73" s="978"/>
      <c r="Q73" s="978"/>
      <c r="R73" s="978"/>
      <c r="S73" s="978"/>
      <c r="T73" s="978"/>
      <c r="U73" s="978"/>
      <c r="V73" s="978"/>
      <c r="W73" s="978"/>
      <c r="X73" s="978"/>
      <c r="Y73" s="978"/>
      <c r="Z73" s="978"/>
      <c r="AA73" s="978"/>
      <c r="AB73" s="978"/>
      <c r="AC73" s="978"/>
      <c r="AD73" s="978"/>
      <c r="AE73" s="978"/>
      <c r="AF73" s="978"/>
      <c r="AG73" s="978"/>
      <c r="AH73" s="978"/>
      <c r="AI73" s="978"/>
      <c r="AJ73" s="978"/>
      <c r="AK73" s="978"/>
    </row>
    <row r="74" spans="2:39" ht="27" customHeight="1" x14ac:dyDescent="0.2">
      <c r="B74" s="11"/>
      <c r="C74" s="1085"/>
      <c r="D74" s="1216"/>
      <c r="E74" s="1216"/>
      <c r="F74" s="1216"/>
      <c r="G74" s="1216"/>
      <c r="H74" s="1216"/>
      <c r="I74" s="1216"/>
      <c r="J74" s="1216"/>
      <c r="K74" s="1216"/>
      <c r="L74" s="1216"/>
      <c r="M74" s="1216"/>
      <c r="N74" s="1216"/>
      <c r="O74" s="1216"/>
      <c r="P74" s="707"/>
      <c r="Q74" s="707"/>
      <c r="R74" s="707"/>
      <c r="S74" s="707"/>
      <c r="T74" s="1085"/>
      <c r="U74" s="1216"/>
      <c r="V74" s="1216"/>
      <c r="W74" s="1216"/>
      <c r="X74" s="1216"/>
      <c r="Y74" s="1216"/>
      <c r="Z74" s="1216"/>
      <c r="AA74" s="1216"/>
      <c r="AB74" s="1216"/>
      <c r="AC74" s="1216"/>
      <c r="AD74" s="1216"/>
      <c r="AE74" s="1216"/>
      <c r="AF74" s="1216"/>
      <c r="AG74" s="707"/>
      <c r="AH74" s="707"/>
      <c r="AI74" s="707"/>
      <c r="AJ74" s="707"/>
      <c r="AK74" s="707"/>
      <c r="AL74" s="77"/>
      <c r="AM74" s="77"/>
    </row>
    <row r="75" spans="2:39" ht="14.25" x14ac:dyDescent="0.2">
      <c r="B75" s="11"/>
      <c r="C75" s="1035"/>
      <c r="D75" s="1035"/>
      <c r="E75" s="1035"/>
      <c r="F75" s="1035"/>
      <c r="G75" s="1035"/>
      <c r="H75" s="1035"/>
      <c r="I75" s="1035"/>
      <c r="J75" s="1035"/>
      <c r="K75" s="1035"/>
      <c r="L75" s="1035"/>
      <c r="M75" s="1035"/>
      <c r="N75" s="1035"/>
      <c r="O75" s="1035"/>
      <c r="P75" s="707"/>
      <c r="Q75" s="707"/>
      <c r="R75" s="707"/>
      <c r="S75" s="707"/>
      <c r="T75" s="1035"/>
      <c r="U75" s="1035"/>
      <c r="V75" s="1035"/>
      <c r="W75" s="1035"/>
      <c r="X75" s="1035"/>
      <c r="Y75" s="1035"/>
      <c r="Z75" s="1035"/>
      <c r="AA75" s="1035"/>
      <c r="AB75" s="1035"/>
      <c r="AC75" s="1035"/>
      <c r="AD75" s="1035"/>
      <c r="AE75" s="1035"/>
      <c r="AF75" s="1035"/>
      <c r="AG75" s="707"/>
      <c r="AH75" s="707"/>
      <c r="AI75" s="707"/>
      <c r="AJ75" s="707"/>
      <c r="AK75" s="707"/>
      <c r="AL75" s="77"/>
      <c r="AM75" s="77"/>
    </row>
    <row r="76" spans="2:39" x14ac:dyDescent="0.2">
      <c r="B76" s="11"/>
      <c r="C76" s="1086"/>
      <c r="D76" s="1087"/>
      <c r="E76" s="1026"/>
      <c r="F76" s="1026"/>
      <c r="G76" s="1087"/>
      <c r="H76" s="1026"/>
      <c r="I76" s="1026"/>
      <c r="J76" s="1087"/>
      <c r="K76" s="1026"/>
      <c r="L76" s="1026"/>
      <c r="M76" s="1087"/>
      <c r="N76" s="1026"/>
      <c r="O76" s="1026"/>
      <c r="P76" s="707"/>
      <c r="Q76" s="707"/>
      <c r="R76" s="707"/>
      <c r="S76" s="707"/>
      <c r="T76" s="1036"/>
      <c r="U76" s="1037"/>
      <c r="V76" s="1038"/>
      <c r="W76" s="1038"/>
      <c r="X76" s="1037"/>
      <c r="Y76" s="1038"/>
      <c r="Z76" s="1038"/>
      <c r="AA76" s="1037"/>
      <c r="AB76" s="1038"/>
      <c r="AC76" s="1038"/>
      <c r="AD76" s="1037"/>
      <c r="AE76" s="1038"/>
      <c r="AF76" s="1038"/>
      <c r="AG76" s="707"/>
      <c r="AH76" s="707"/>
      <c r="AI76" s="707"/>
      <c r="AJ76" s="707"/>
      <c r="AK76" s="707"/>
      <c r="AL76" s="77"/>
      <c r="AM76" s="77"/>
    </row>
    <row r="77" spans="2:39" x14ac:dyDescent="0.2">
      <c r="B77" s="11"/>
      <c r="C77" s="1086"/>
      <c r="D77" s="1087"/>
      <c r="E77" s="1026"/>
      <c r="F77" s="1026"/>
      <c r="G77" s="1087"/>
      <c r="H77" s="1026"/>
      <c r="I77" s="1026"/>
      <c r="J77" s="1087"/>
      <c r="K77" s="1026"/>
      <c r="L77" s="1026"/>
      <c r="M77" s="1087"/>
      <c r="N77" s="1026"/>
      <c r="O77" s="1026"/>
      <c r="P77" s="707"/>
      <c r="Q77" s="707"/>
      <c r="R77" s="707"/>
      <c r="S77" s="707"/>
      <c r="T77" s="1036"/>
      <c r="U77" s="1037"/>
      <c r="V77" s="1038"/>
      <c r="W77" s="1038"/>
      <c r="X77" s="1037"/>
      <c r="Y77" s="1038"/>
      <c r="Z77" s="1038"/>
      <c r="AA77" s="1037"/>
      <c r="AB77" s="1038"/>
      <c r="AC77" s="1038"/>
      <c r="AD77" s="1037"/>
      <c r="AE77" s="1038"/>
      <c r="AF77" s="1038"/>
      <c r="AG77" s="707"/>
      <c r="AH77" s="707"/>
      <c r="AI77" s="707"/>
      <c r="AJ77" s="707"/>
      <c r="AK77" s="707"/>
      <c r="AL77" s="77"/>
      <c r="AM77" s="77"/>
    </row>
    <row r="78" spans="2:39" x14ac:dyDescent="0.2">
      <c r="B78" s="11"/>
      <c r="C78" s="1086"/>
      <c r="D78" s="1087"/>
      <c r="E78" s="1026"/>
      <c r="F78" s="1026"/>
      <c r="G78" s="1087"/>
      <c r="H78" s="1026"/>
      <c r="I78" s="1026"/>
      <c r="J78" s="1087"/>
      <c r="K78" s="1026"/>
      <c r="L78" s="1026"/>
      <c r="M78" s="1087"/>
      <c r="N78" s="1026"/>
      <c r="O78" s="1026"/>
      <c r="P78" s="707"/>
      <c r="Q78" s="707"/>
      <c r="R78" s="707"/>
      <c r="S78" s="707"/>
      <c r="T78" s="1036"/>
      <c r="U78" s="1037"/>
      <c r="V78" s="1038"/>
      <c r="W78" s="1038"/>
      <c r="X78" s="1037"/>
      <c r="Y78" s="1038"/>
      <c r="Z78" s="1038"/>
      <c r="AA78" s="1037"/>
      <c r="AB78" s="1038"/>
      <c r="AC78" s="1038"/>
      <c r="AD78" s="1037"/>
      <c r="AE78" s="1038"/>
      <c r="AF78" s="1038"/>
      <c r="AG78" s="707"/>
      <c r="AH78" s="707"/>
      <c r="AI78" s="707"/>
      <c r="AJ78" s="707"/>
      <c r="AK78" s="707"/>
      <c r="AL78" s="77"/>
      <c r="AM78" s="77"/>
    </row>
    <row r="79" spans="2:39" x14ac:dyDescent="0.2">
      <c r="B79" s="11"/>
      <c r="C79" s="1086"/>
      <c r="D79" s="1087"/>
      <c r="E79" s="1026"/>
      <c r="F79" s="1026"/>
      <c r="G79" s="1087"/>
      <c r="H79" s="1026"/>
      <c r="I79" s="1026"/>
      <c r="J79" s="1087"/>
      <c r="K79" s="1026"/>
      <c r="L79" s="1026"/>
      <c r="M79" s="1087"/>
      <c r="N79" s="1026"/>
      <c r="O79" s="1026"/>
      <c r="P79" s="707"/>
      <c r="Q79" s="707"/>
      <c r="R79" s="707"/>
      <c r="S79" s="707"/>
      <c r="T79" s="1036"/>
      <c r="U79" s="1037"/>
      <c r="V79" s="1038"/>
      <c r="W79" s="1038"/>
      <c r="X79" s="1037"/>
      <c r="Y79" s="1038"/>
      <c r="Z79" s="1038"/>
      <c r="AA79" s="1037"/>
      <c r="AB79" s="1038"/>
      <c r="AC79" s="1038"/>
      <c r="AD79" s="1037"/>
      <c r="AE79" s="1038"/>
      <c r="AF79" s="1038"/>
      <c r="AG79" s="707"/>
      <c r="AH79" s="707"/>
      <c r="AI79" s="707"/>
      <c r="AJ79" s="707"/>
      <c r="AK79" s="707"/>
      <c r="AL79" s="77"/>
      <c r="AM79" s="77"/>
    </row>
    <row r="80" spans="2:39" x14ac:dyDescent="0.2">
      <c r="B80" s="11"/>
      <c r="C80" s="1086"/>
      <c r="D80" s="1087"/>
      <c r="E80" s="1026"/>
      <c r="F80" s="1026"/>
      <c r="G80" s="1087"/>
      <c r="H80" s="1026"/>
      <c r="I80" s="1026"/>
      <c r="J80" s="1087"/>
      <c r="K80" s="1026"/>
      <c r="L80" s="1026"/>
      <c r="M80" s="1087"/>
      <c r="N80" s="1026"/>
      <c r="O80" s="1026"/>
      <c r="P80" s="707"/>
      <c r="Q80" s="707"/>
      <c r="R80" s="707"/>
      <c r="S80" s="707"/>
      <c r="T80" s="1036"/>
      <c r="U80" s="1037"/>
      <c r="V80" s="1038"/>
      <c r="W80" s="1038"/>
      <c r="X80" s="1037"/>
      <c r="Y80" s="1038"/>
      <c r="Z80" s="1038"/>
      <c r="AA80" s="1037"/>
      <c r="AB80" s="1038"/>
      <c r="AC80" s="1038"/>
      <c r="AD80" s="1037"/>
      <c r="AE80" s="1038"/>
      <c r="AF80" s="1038"/>
      <c r="AG80" s="707"/>
      <c r="AH80" s="707"/>
      <c r="AI80" s="707"/>
      <c r="AJ80" s="707"/>
      <c r="AK80" s="707"/>
      <c r="AL80" s="77"/>
      <c r="AM80" s="77"/>
    </row>
    <row r="81" spans="2:39" x14ac:dyDescent="0.2">
      <c r="B81" s="11"/>
      <c r="C81" s="1086"/>
      <c r="D81" s="1088"/>
      <c r="E81" s="1026"/>
      <c r="F81" s="1026"/>
      <c r="G81" s="1088"/>
      <c r="H81" s="1026"/>
      <c r="I81" s="1026"/>
      <c r="J81" s="1088"/>
      <c r="K81" s="1026"/>
      <c r="L81" s="1026"/>
      <c r="M81" s="1088"/>
      <c r="N81" s="1026"/>
      <c r="O81" s="1026"/>
      <c r="P81" s="707"/>
      <c r="Q81" s="707"/>
      <c r="R81" s="707"/>
      <c r="S81" s="707"/>
      <c r="T81" s="1036"/>
      <c r="U81" s="1037"/>
      <c r="V81" s="1038"/>
      <c r="W81" s="1038"/>
      <c r="X81" s="1037"/>
      <c r="Y81" s="1038"/>
      <c r="Z81" s="1038"/>
      <c r="AA81" s="1037"/>
      <c r="AB81" s="1038"/>
      <c r="AC81" s="1038"/>
      <c r="AD81" s="1037"/>
      <c r="AE81" s="1038"/>
      <c r="AF81" s="1038"/>
      <c r="AG81" s="707"/>
      <c r="AH81" s="707"/>
      <c r="AI81" s="707"/>
      <c r="AJ81" s="707"/>
      <c r="AK81" s="707"/>
      <c r="AL81" s="77"/>
      <c r="AM81" s="77"/>
    </row>
    <row r="82" spans="2:39" x14ac:dyDescent="0.2">
      <c r="B82" s="11"/>
      <c r="C82" s="1086"/>
      <c r="D82" s="1088"/>
      <c r="E82" s="1026"/>
      <c r="F82" s="1026"/>
      <c r="G82" s="1088"/>
      <c r="H82" s="1026"/>
      <c r="I82" s="1026"/>
      <c r="J82" s="1088"/>
      <c r="K82" s="1026"/>
      <c r="L82" s="1026"/>
      <c r="M82" s="1088"/>
      <c r="N82" s="1026"/>
      <c r="O82" s="1026"/>
      <c r="P82" s="707"/>
      <c r="Q82" s="707"/>
      <c r="R82" s="707"/>
      <c r="S82" s="707"/>
      <c r="T82" s="1036"/>
      <c r="U82" s="1037"/>
      <c r="V82" s="1038"/>
      <c r="W82" s="1038"/>
      <c r="X82" s="1037"/>
      <c r="Y82" s="1038"/>
      <c r="Z82" s="1038"/>
      <c r="AA82" s="1037"/>
      <c r="AB82" s="1038"/>
      <c r="AC82" s="1038"/>
      <c r="AD82" s="1037"/>
      <c r="AE82" s="1038"/>
      <c r="AF82" s="1038"/>
      <c r="AG82" s="707"/>
      <c r="AH82" s="707"/>
      <c r="AI82" s="707"/>
      <c r="AJ82" s="707"/>
      <c r="AK82" s="707"/>
      <c r="AL82" s="77"/>
      <c r="AM82" s="77"/>
    </row>
    <row r="83" spans="2:39" x14ac:dyDescent="0.2">
      <c r="B83" s="11"/>
      <c r="C83" s="1086"/>
      <c r="D83" s="1088"/>
      <c r="E83" s="1026"/>
      <c r="F83" s="1026"/>
      <c r="G83" s="1088"/>
      <c r="H83" s="1026"/>
      <c r="I83" s="1026"/>
      <c r="J83" s="1088"/>
      <c r="K83" s="1026"/>
      <c r="L83" s="1026"/>
      <c r="M83" s="1088"/>
      <c r="N83" s="1026"/>
      <c r="O83" s="1026"/>
      <c r="P83" s="707"/>
      <c r="Q83" s="707"/>
      <c r="R83" s="707"/>
      <c r="S83" s="707"/>
      <c r="T83" s="1036"/>
      <c r="U83" s="1037"/>
      <c r="V83" s="1038"/>
      <c r="W83" s="1038"/>
      <c r="X83" s="1037"/>
      <c r="Y83" s="1038"/>
      <c r="Z83" s="1038"/>
      <c r="AA83" s="1037"/>
      <c r="AB83" s="1038"/>
      <c r="AC83" s="1038"/>
      <c r="AD83" s="1037"/>
      <c r="AE83" s="1038"/>
      <c r="AF83" s="1038"/>
      <c r="AG83" s="707"/>
      <c r="AH83" s="707"/>
      <c r="AI83" s="707"/>
      <c r="AJ83" s="707"/>
      <c r="AK83" s="707"/>
      <c r="AL83" s="77"/>
      <c r="AM83" s="77"/>
    </row>
    <row r="84" spans="2:39" x14ac:dyDescent="0.2">
      <c r="B84" s="11"/>
      <c r="C84" s="1086"/>
      <c r="D84" s="1088"/>
      <c r="E84" s="1026"/>
      <c r="F84" s="1026"/>
      <c r="G84" s="1088"/>
      <c r="H84" s="1026"/>
      <c r="I84" s="1026"/>
      <c r="J84" s="1088"/>
      <c r="K84" s="1026"/>
      <c r="L84" s="1026"/>
      <c r="M84" s="1088"/>
      <c r="N84" s="1026"/>
      <c r="O84" s="1026"/>
      <c r="P84" s="707"/>
      <c r="Q84" s="707"/>
      <c r="R84" s="707"/>
      <c r="S84" s="707"/>
      <c r="T84" s="1036"/>
      <c r="U84" s="1037"/>
      <c r="V84" s="1038"/>
      <c r="W84" s="1038"/>
      <c r="X84" s="1037"/>
      <c r="Y84" s="1038"/>
      <c r="Z84" s="1038"/>
      <c r="AA84" s="1037"/>
      <c r="AB84" s="1038"/>
      <c r="AC84" s="1038"/>
      <c r="AD84" s="1037"/>
      <c r="AE84" s="1038"/>
      <c r="AF84" s="1038"/>
      <c r="AG84" s="707"/>
      <c r="AH84" s="707"/>
      <c r="AI84" s="707"/>
      <c r="AJ84" s="707"/>
      <c r="AK84" s="707"/>
      <c r="AL84" s="77"/>
      <c r="AM84" s="77"/>
    </row>
    <row r="85" spans="2:39" x14ac:dyDescent="0.2">
      <c r="B85" s="11"/>
      <c r="C85" s="1086"/>
      <c r="D85" s="1088"/>
      <c r="E85" s="1026"/>
      <c r="F85" s="1026"/>
      <c r="G85" s="1088"/>
      <c r="H85" s="1026"/>
      <c r="I85" s="1026"/>
      <c r="J85" s="1088"/>
      <c r="K85" s="1026"/>
      <c r="L85" s="1026"/>
      <c r="M85" s="1088"/>
      <c r="N85" s="1026"/>
      <c r="O85" s="1026"/>
      <c r="P85" s="707"/>
      <c r="Q85" s="707"/>
      <c r="R85" s="707"/>
      <c r="S85" s="707"/>
      <c r="T85" s="1036"/>
      <c r="U85" s="1037"/>
      <c r="V85" s="1038"/>
      <c r="W85" s="1038"/>
      <c r="X85" s="1037"/>
      <c r="Y85" s="1038"/>
      <c r="Z85" s="1038"/>
      <c r="AA85" s="1037"/>
      <c r="AB85" s="1038"/>
      <c r="AC85" s="1038"/>
      <c r="AD85" s="1037"/>
      <c r="AE85" s="1038"/>
      <c r="AF85" s="1038"/>
      <c r="AG85" s="707"/>
      <c r="AH85" s="707"/>
      <c r="AI85" s="707"/>
      <c r="AJ85" s="707"/>
      <c r="AK85" s="707"/>
      <c r="AL85" s="77"/>
      <c r="AM85" s="77"/>
    </row>
    <row r="86" spans="2:39" x14ac:dyDescent="0.2">
      <c r="B86" s="11"/>
      <c r="C86" s="1086"/>
      <c r="D86" s="1088"/>
      <c r="E86" s="1026"/>
      <c r="F86" s="1026"/>
      <c r="G86" s="1088"/>
      <c r="H86" s="1026"/>
      <c r="I86" s="1026"/>
      <c r="J86" s="1088"/>
      <c r="K86" s="1026"/>
      <c r="L86" s="1026"/>
      <c r="M86" s="1088"/>
      <c r="N86" s="1026"/>
      <c r="O86" s="1026"/>
      <c r="P86" s="707"/>
      <c r="Q86" s="707"/>
      <c r="R86" s="707"/>
      <c r="S86" s="707"/>
      <c r="T86" s="1036"/>
      <c r="U86" s="1037"/>
      <c r="V86" s="1038"/>
      <c r="W86" s="1038"/>
      <c r="X86" s="1037"/>
      <c r="Y86" s="1038"/>
      <c r="Z86" s="1038"/>
      <c r="AA86" s="1037"/>
      <c r="AB86" s="1038"/>
      <c r="AC86" s="1038"/>
      <c r="AD86" s="1037"/>
      <c r="AE86" s="1038"/>
      <c r="AF86" s="1038"/>
      <c r="AG86" s="707"/>
      <c r="AH86" s="707"/>
      <c r="AI86" s="707"/>
      <c r="AJ86" s="707"/>
      <c r="AK86" s="707"/>
      <c r="AL86" s="77"/>
      <c r="AM86" s="77"/>
    </row>
    <row r="87" spans="2:39" x14ac:dyDescent="0.2">
      <c r="B87" s="11"/>
      <c r="C87" s="1086"/>
      <c r="D87" s="1088"/>
      <c r="E87" s="1026"/>
      <c r="F87" s="1026"/>
      <c r="G87" s="1088"/>
      <c r="H87" s="1026"/>
      <c r="I87" s="1026"/>
      <c r="J87" s="1088"/>
      <c r="K87" s="1026"/>
      <c r="L87" s="1026"/>
      <c r="M87" s="1088"/>
      <c r="N87" s="1026"/>
      <c r="O87" s="1026"/>
      <c r="P87" s="707"/>
      <c r="Q87" s="707"/>
      <c r="R87" s="707"/>
      <c r="S87" s="707"/>
      <c r="T87" s="1036"/>
      <c r="U87" s="1037"/>
      <c r="V87" s="1038"/>
      <c r="W87" s="1038"/>
      <c r="X87" s="1037"/>
      <c r="Y87" s="1038"/>
      <c r="Z87" s="1038"/>
      <c r="AA87" s="1037"/>
      <c r="AB87" s="1038"/>
      <c r="AC87" s="1038"/>
      <c r="AD87" s="1037"/>
      <c r="AE87" s="1038"/>
      <c r="AF87" s="1038"/>
      <c r="AG87" s="707"/>
      <c r="AH87" s="707"/>
      <c r="AI87" s="707"/>
      <c r="AJ87" s="707"/>
      <c r="AK87" s="707"/>
      <c r="AL87" s="77"/>
      <c r="AM87" s="77"/>
    </row>
    <row r="88" spans="2:39" x14ac:dyDescent="0.2">
      <c r="B88" s="11"/>
      <c r="C88" s="1086"/>
      <c r="D88" s="1088"/>
      <c r="E88" s="1026"/>
      <c r="F88" s="1026"/>
      <c r="G88" s="1088"/>
      <c r="H88" s="1026"/>
      <c r="I88" s="1026"/>
      <c r="J88" s="1088"/>
      <c r="K88" s="1026"/>
      <c r="L88" s="1026"/>
      <c r="M88" s="1088"/>
      <c r="N88" s="1026"/>
      <c r="O88" s="1026"/>
      <c r="P88" s="707"/>
      <c r="Q88" s="707"/>
      <c r="R88" s="707"/>
      <c r="S88" s="707"/>
      <c r="T88" s="1036"/>
      <c r="U88" s="1037"/>
      <c r="V88" s="1038"/>
      <c r="W88" s="1038"/>
      <c r="X88" s="1037"/>
      <c r="Y88" s="1038"/>
      <c r="Z88" s="1038"/>
      <c r="AA88" s="1037"/>
      <c r="AB88" s="1038"/>
      <c r="AC88" s="1038"/>
      <c r="AD88" s="1037"/>
      <c r="AE88" s="1038"/>
      <c r="AF88" s="1038"/>
      <c r="AG88" s="707"/>
      <c r="AH88" s="707"/>
      <c r="AI88" s="707"/>
      <c r="AJ88" s="707"/>
      <c r="AK88" s="707"/>
      <c r="AL88" s="77"/>
      <c r="AM88" s="77"/>
    </row>
    <row r="89" spans="2:39" x14ac:dyDescent="0.2">
      <c r="B89" s="11"/>
      <c r="C89" s="1086"/>
      <c r="D89" s="1088"/>
      <c r="E89" s="1026"/>
      <c r="F89" s="1026"/>
      <c r="G89" s="1088"/>
      <c r="H89" s="1026"/>
      <c r="I89" s="1026"/>
      <c r="J89" s="1088"/>
      <c r="K89" s="1026"/>
      <c r="L89" s="1026"/>
      <c r="M89" s="1088"/>
      <c r="N89" s="1026"/>
      <c r="O89" s="1026"/>
      <c r="P89" s="707"/>
      <c r="Q89" s="707"/>
      <c r="R89" s="707"/>
      <c r="S89" s="707"/>
      <c r="T89" s="1036"/>
      <c r="U89" s="1037"/>
      <c r="V89" s="1038"/>
      <c r="W89" s="1038"/>
      <c r="X89" s="1037"/>
      <c r="Y89" s="1038"/>
      <c r="Z89" s="1038"/>
      <c r="AA89" s="1037"/>
      <c r="AB89" s="1038"/>
      <c r="AC89" s="1038"/>
      <c r="AD89" s="1037"/>
      <c r="AE89" s="1038"/>
      <c r="AF89" s="1038"/>
      <c r="AG89" s="707"/>
      <c r="AH89" s="707"/>
      <c r="AI89" s="707"/>
      <c r="AJ89" s="707"/>
      <c r="AK89" s="707"/>
      <c r="AL89" s="77"/>
      <c r="AM89" s="77"/>
    </row>
    <row r="90" spans="2:39" x14ac:dyDescent="0.2">
      <c r="B90" s="11"/>
      <c r="C90" s="1086"/>
      <c r="D90" s="1088"/>
      <c r="E90" s="1026"/>
      <c r="F90" s="1026"/>
      <c r="G90" s="1088"/>
      <c r="H90" s="1026"/>
      <c r="I90" s="1026"/>
      <c r="J90" s="1088"/>
      <c r="K90" s="1026"/>
      <c r="L90" s="1026"/>
      <c r="M90" s="1088"/>
      <c r="N90" s="1026"/>
      <c r="O90" s="1026"/>
      <c r="P90" s="707"/>
      <c r="Q90" s="707"/>
      <c r="R90" s="707"/>
      <c r="S90" s="707"/>
      <c r="T90" s="1036"/>
      <c r="U90" s="1037"/>
      <c r="V90" s="1038"/>
      <c r="W90" s="1038"/>
      <c r="X90" s="1037"/>
      <c r="Y90" s="1038"/>
      <c r="Z90" s="1038"/>
      <c r="AA90" s="1037"/>
      <c r="AB90" s="1038"/>
      <c r="AC90" s="1038"/>
      <c r="AD90" s="1037"/>
      <c r="AE90" s="1038"/>
      <c r="AF90" s="1038"/>
      <c r="AG90" s="707"/>
      <c r="AH90" s="707"/>
      <c r="AI90" s="707"/>
      <c r="AJ90" s="707"/>
      <c r="AK90" s="707"/>
      <c r="AL90" s="77"/>
      <c r="AM90" s="77"/>
    </row>
    <row r="91" spans="2:39" x14ac:dyDescent="0.2">
      <c r="B91" s="11"/>
      <c r="C91" s="1086"/>
      <c r="D91" s="1088"/>
      <c r="E91" s="1026"/>
      <c r="F91" s="1026"/>
      <c r="G91" s="1088"/>
      <c r="H91" s="1026"/>
      <c r="I91" s="1026"/>
      <c r="J91" s="1088"/>
      <c r="K91" s="1026"/>
      <c r="L91" s="1026"/>
      <c r="M91" s="1088"/>
      <c r="N91" s="1026"/>
      <c r="O91" s="1026"/>
      <c r="P91" s="707"/>
      <c r="Q91" s="707"/>
      <c r="R91" s="707"/>
      <c r="S91" s="707"/>
      <c r="T91" s="1036"/>
      <c r="U91" s="1037"/>
      <c r="V91" s="1038"/>
      <c r="W91" s="1038"/>
      <c r="X91" s="1037"/>
      <c r="Y91" s="1038"/>
      <c r="Z91" s="1038"/>
      <c r="AA91" s="1037"/>
      <c r="AB91" s="1038"/>
      <c r="AC91" s="1038"/>
      <c r="AD91" s="1037"/>
      <c r="AE91" s="1038"/>
      <c r="AF91" s="1038"/>
      <c r="AG91" s="707"/>
      <c r="AH91" s="707"/>
      <c r="AI91" s="707"/>
      <c r="AJ91" s="707"/>
      <c r="AK91" s="707"/>
      <c r="AL91" s="77"/>
      <c r="AM91" s="77"/>
    </row>
    <row r="92" spans="2:39" x14ac:dyDescent="0.2">
      <c r="B92" s="11"/>
      <c r="C92" s="1086"/>
      <c r="D92" s="1089"/>
      <c r="E92" s="1089"/>
      <c r="F92" s="1089"/>
      <c r="G92" s="1089"/>
      <c r="H92" s="1089"/>
      <c r="I92" s="1089"/>
      <c r="J92" s="1089"/>
      <c r="K92" s="1089"/>
      <c r="L92" s="1089"/>
      <c r="M92" s="1089"/>
      <c r="N92" s="1090"/>
      <c r="O92" s="1090"/>
      <c r="P92" s="707"/>
      <c r="Q92" s="707"/>
      <c r="R92" s="707"/>
      <c r="S92" s="707"/>
      <c r="T92" s="1036"/>
      <c r="U92" s="1037"/>
      <c r="V92" s="1038"/>
      <c r="W92" s="1038"/>
      <c r="X92" s="1037"/>
      <c r="Y92" s="1038"/>
      <c r="Z92" s="1038"/>
      <c r="AA92" s="1037"/>
      <c r="AB92" s="1038"/>
      <c r="AC92" s="1038"/>
      <c r="AD92" s="1037"/>
      <c r="AE92" s="1038"/>
      <c r="AF92" s="1038"/>
      <c r="AG92" s="707"/>
      <c r="AH92" s="707"/>
      <c r="AI92" s="707"/>
      <c r="AJ92" s="707"/>
      <c r="AK92" s="707"/>
      <c r="AL92" s="77"/>
      <c r="AM92" s="77"/>
    </row>
    <row r="93" spans="2:39" x14ac:dyDescent="0.2">
      <c r="B93" s="11"/>
      <c r="C93" s="1086"/>
      <c r="D93" s="1088"/>
      <c r="E93" s="1026"/>
      <c r="F93" s="1026"/>
      <c r="G93" s="1088"/>
      <c r="H93" s="1026"/>
      <c r="I93" s="1026"/>
      <c r="J93" s="1088"/>
      <c r="K93" s="1026"/>
      <c r="L93" s="1026"/>
      <c r="M93" s="1088"/>
      <c r="N93" s="1026"/>
      <c r="O93" s="1026"/>
      <c r="P93" s="707"/>
      <c r="Q93" s="707"/>
      <c r="R93" s="707"/>
      <c r="S93" s="707"/>
      <c r="T93" s="1036"/>
      <c r="U93" s="1037"/>
      <c r="V93" s="1038"/>
      <c r="W93" s="1038"/>
      <c r="X93" s="1037"/>
      <c r="Y93" s="1038"/>
      <c r="Z93" s="1038"/>
      <c r="AA93" s="1037"/>
      <c r="AB93" s="1038"/>
      <c r="AC93" s="1038"/>
      <c r="AD93" s="1037"/>
      <c r="AE93" s="1038"/>
      <c r="AF93" s="1038"/>
      <c r="AG93" s="707"/>
      <c r="AH93" s="707"/>
      <c r="AI93" s="707"/>
      <c r="AJ93" s="707"/>
      <c r="AK93" s="707"/>
      <c r="AL93" s="77"/>
      <c r="AM93" s="77"/>
    </row>
    <row r="94" spans="2:39" x14ac:dyDescent="0.2">
      <c r="B94" s="11"/>
      <c r="C94" s="1086"/>
      <c r="D94" s="1088"/>
      <c r="E94" s="1026"/>
      <c r="F94" s="1026"/>
      <c r="G94" s="1088"/>
      <c r="H94" s="1026"/>
      <c r="I94" s="1026"/>
      <c r="J94" s="1088"/>
      <c r="K94" s="1026"/>
      <c r="L94" s="1026"/>
      <c r="M94" s="1088"/>
      <c r="N94" s="1026"/>
      <c r="O94" s="1026"/>
      <c r="P94" s="707"/>
      <c r="Q94" s="707"/>
      <c r="R94" s="707"/>
      <c r="S94" s="707"/>
      <c r="T94" s="1036"/>
      <c r="U94" s="1037"/>
      <c r="V94" s="1038"/>
      <c r="W94" s="1038"/>
      <c r="X94" s="1037"/>
      <c r="Y94" s="1038"/>
      <c r="Z94" s="1038"/>
      <c r="AA94" s="1037"/>
      <c r="AB94" s="1038"/>
      <c r="AC94" s="1038"/>
      <c r="AD94" s="1037"/>
      <c r="AE94" s="1038"/>
      <c r="AF94" s="1038"/>
      <c r="AG94" s="707"/>
      <c r="AH94" s="707"/>
      <c r="AI94" s="707"/>
      <c r="AJ94" s="707"/>
      <c r="AK94" s="707"/>
      <c r="AL94" s="77"/>
      <c r="AM94" s="77"/>
    </row>
    <row r="95" spans="2:39" x14ac:dyDescent="0.2">
      <c r="B95" s="11"/>
      <c r="C95" s="1086"/>
      <c r="D95" s="1088"/>
      <c r="E95" s="1026"/>
      <c r="F95" s="1026"/>
      <c r="G95" s="1088"/>
      <c r="H95" s="1026"/>
      <c r="I95" s="1026"/>
      <c r="J95" s="1088"/>
      <c r="K95" s="1026"/>
      <c r="L95" s="1026"/>
      <c r="M95" s="1088"/>
      <c r="N95" s="1026"/>
      <c r="O95" s="1026"/>
      <c r="P95" s="707"/>
      <c r="Q95" s="707"/>
      <c r="R95" s="707"/>
      <c r="S95" s="707"/>
      <c r="T95" s="1036"/>
      <c r="U95" s="1037"/>
      <c r="V95" s="1038"/>
      <c r="W95" s="1038"/>
      <c r="X95" s="1037"/>
      <c r="Y95" s="1038"/>
      <c r="Z95" s="1038"/>
      <c r="AA95" s="1037"/>
      <c r="AB95" s="1038"/>
      <c r="AC95" s="1038"/>
      <c r="AD95" s="1037"/>
      <c r="AE95" s="1038"/>
      <c r="AF95" s="1038"/>
      <c r="AG95" s="707"/>
      <c r="AH95" s="707"/>
      <c r="AI95" s="707"/>
      <c r="AJ95" s="707"/>
      <c r="AK95" s="707"/>
      <c r="AL95" s="77"/>
      <c r="AM95" s="77"/>
    </row>
    <row r="96" spans="2:39" x14ac:dyDescent="0.2">
      <c r="B96" s="11"/>
      <c r="C96" s="1086"/>
      <c r="D96" s="1088"/>
      <c r="E96" s="1026"/>
      <c r="F96" s="1026"/>
      <c r="G96" s="1088"/>
      <c r="H96" s="1026"/>
      <c r="I96" s="1026"/>
      <c r="J96" s="1088"/>
      <c r="K96" s="1026"/>
      <c r="L96" s="1026"/>
      <c r="M96" s="1088"/>
      <c r="N96" s="1026"/>
      <c r="O96" s="1026"/>
      <c r="P96" s="707"/>
      <c r="Q96" s="707"/>
      <c r="R96" s="707"/>
      <c r="S96" s="707"/>
      <c r="T96" s="1036"/>
      <c r="U96" s="1037"/>
      <c r="V96" s="1038"/>
      <c r="W96" s="1038"/>
      <c r="X96" s="1037"/>
      <c r="Y96" s="1038"/>
      <c r="Z96" s="1038"/>
      <c r="AA96" s="1037"/>
      <c r="AB96" s="1038"/>
      <c r="AC96" s="1038"/>
      <c r="AD96" s="1037"/>
      <c r="AE96" s="1038"/>
      <c r="AF96" s="1038"/>
      <c r="AG96" s="707"/>
      <c r="AH96" s="707"/>
      <c r="AI96" s="707"/>
      <c r="AJ96" s="707"/>
      <c r="AK96" s="707"/>
      <c r="AL96" s="77"/>
      <c r="AM96" s="77"/>
    </row>
    <row r="97" spans="2:39" x14ac:dyDescent="0.2">
      <c r="B97" s="11"/>
      <c r="C97" s="1086"/>
      <c r="D97" s="1088"/>
      <c r="E97" s="1026"/>
      <c r="F97" s="1026"/>
      <c r="G97" s="1088"/>
      <c r="H97" s="1026"/>
      <c r="I97" s="1026"/>
      <c r="J97" s="1088"/>
      <c r="K97" s="1026"/>
      <c r="L97" s="1026"/>
      <c r="M97" s="1088"/>
      <c r="N97" s="1026"/>
      <c r="O97" s="1026"/>
      <c r="P97" s="707"/>
      <c r="Q97" s="707"/>
      <c r="R97" s="707"/>
      <c r="S97" s="707"/>
      <c r="T97" s="1036"/>
      <c r="U97" s="1037"/>
      <c r="V97" s="1038"/>
      <c r="W97" s="1038"/>
      <c r="X97" s="1037"/>
      <c r="Y97" s="1038"/>
      <c r="Z97" s="1038"/>
      <c r="AA97" s="1037"/>
      <c r="AB97" s="1038"/>
      <c r="AC97" s="1038"/>
      <c r="AD97" s="1037"/>
      <c r="AE97" s="1038"/>
      <c r="AF97" s="1038"/>
      <c r="AG97" s="707"/>
      <c r="AH97" s="707"/>
      <c r="AI97" s="707"/>
      <c r="AJ97" s="707"/>
      <c r="AK97" s="707"/>
      <c r="AL97" s="77"/>
      <c r="AM97" s="77"/>
    </row>
    <row r="98" spans="2:39" x14ac:dyDescent="0.2">
      <c r="B98" s="11"/>
      <c r="C98" s="1086"/>
      <c r="D98" s="1088"/>
      <c r="E98" s="1026"/>
      <c r="F98" s="1026"/>
      <c r="G98" s="1088"/>
      <c r="H98" s="1026"/>
      <c r="I98" s="1026"/>
      <c r="J98" s="1088"/>
      <c r="K98" s="1026"/>
      <c r="L98" s="1026"/>
      <c r="M98" s="1088"/>
      <c r="N98" s="1026"/>
      <c r="O98" s="1026"/>
      <c r="P98" s="707"/>
      <c r="Q98" s="707"/>
      <c r="R98" s="707"/>
      <c r="S98" s="707"/>
      <c r="T98" s="1036"/>
      <c r="U98" s="1037"/>
      <c r="V98" s="1038"/>
      <c r="W98" s="1038"/>
      <c r="X98" s="1037"/>
      <c r="Y98" s="1038"/>
      <c r="Z98" s="1038"/>
      <c r="AA98" s="1037"/>
      <c r="AB98" s="1038"/>
      <c r="AC98" s="1038"/>
      <c r="AD98" s="1037"/>
      <c r="AE98" s="1038"/>
      <c r="AF98" s="1038"/>
      <c r="AG98" s="707"/>
      <c r="AH98" s="707"/>
      <c r="AI98" s="707"/>
      <c r="AJ98" s="707"/>
      <c r="AK98" s="707"/>
      <c r="AL98" s="77"/>
      <c r="AM98" s="77"/>
    </row>
    <row r="99" spans="2:39" x14ac:dyDescent="0.2">
      <c r="B99" s="11"/>
      <c r="C99" s="1086"/>
      <c r="D99" s="1088"/>
      <c r="E99" s="1026"/>
      <c r="F99" s="1026"/>
      <c r="G99" s="1088"/>
      <c r="H99" s="1026"/>
      <c r="I99" s="1026"/>
      <c r="J99" s="1088"/>
      <c r="K99" s="1026"/>
      <c r="L99" s="1026"/>
      <c r="M99" s="1088"/>
      <c r="N99" s="1026"/>
      <c r="O99" s="1026"/>
      <c r="P99" s="707"/>
      <c r="Q99" s="707"/>
      <c r="R99" s="707"/>
      <c r="S99" s="707"/>
      <c r="T99" s="1036"/>
      <c r="U99" s="1037"/>
      <c r="V99" s="1038"/>
      <c r="W99" s="1038"/>
      <c r="X99" s="1037"/>
      <c r="Y99" s="1038"/>
      <c r="Z99" s="1038"/>
      <c r="AA99" s="1037"/>
      <c r="AB99" s="1038"/>
      <c r="AC99" s="1038"/>
      <c r="AD99" s="1037"/>
      <c r="AE99" s="1038"/>
      <c r="AF99" s="1038"/>
      <c r="AG99" s="707"/>
      <c r="AH99" s="707"/>
      <c r="AI99" s="707"/>
      <c r="AJ99" s="707"/>
      <c r="AK99" s="707"/>
      <c r="AL99" s="77"/>
      <c r="AM99" s="77"/>
    </row>
    <row r="100" spans="2:39" x14ac:dyDescent="0.2">
      <c r="B100" s="11"/>
      <c r="C100" s="1086"/>
      <c r="D100" s="1088"/>
      <c r="E100" s="1026"/>
      <c r="F100" s="1026"/>
      <c r="G100" s="1088"/>
      <c r="H100" s="1026"/>
      <c r="I100" s="1026"/>
      <c r="J100" s="1088"/>
      <c r="K100" s="1026"/>
      <c r="L100" s="1026"/>
      <c r="M100" s="1088"/>
      <c r="N100" s="1026"/>
      <c r="O100" s="1026"/>
      <c r="P100" s="707"/>
      <c r="Q100" s="707"/>
      <c r="R100" s="707"/>
      <c r="S100" s="707"/>
      <c r="T100" s="1036"/>
      <c r="U100" s="1037"/>
      <c r="V100" s="1038"/>
      <c r="W100" s="1038"/>
      <c r="X100" s="1037"/>
      <c r="Y100" s="1038"/>
      <c r="Z100" s="1038"/>
      <c r="AA100" s="1037"/>
      <c r="AB100" s="1038"/>
      <c r="AC100" s="1038"/>
      <c r="AD100" s="1037"/>
      <c r="AE100" s="1038"/>
      <c r="AF100" s="1038"/>
      <c r="AG100" s="707"/>
      <c r="AH100" s="707"/>
      <c r="AI100" s="707"/>
      <c r="AJ100" s="707"/>
      <c r="AK100" s="707"/>
      <c r="AL100" s="77"/>
      <c r="AM100" s="77"/>
    </row>
    <row r="101" spans="2:39" x14ac:dyDescent="0.2">
      <c r="B101" s="11"/>
      <c r="C101" s="1086"/>
      <c r="D101" s="1088"/>
      <c r="E101" s="1026"/>
      <c r="F101" s="1026"/>
      <c r="G101" s="1088"/>
      <c r="H101" s="1026"/>
      <c r="I101" s="1026"/>
      <c r="J101" s="1088"/>
      <c r="K101" s="1026"/>
      <c r="L101" s="1026"/>
      <c r="M101" s="1088"/>
      <c r="N101" s="1026"/>
      <c r="O101" s="1026"/>
      <c r="P101" s="707"/>
      <c r="Q101" s="707"/>
      <c r="R101" s="707"/>
      <c r="S101" s="707"/>
      <c r="T101" s="1036"/>
      <c r="U101" s="1037"/>
      <c r="V101" s="1038"/>
      <c r="W101" s="1038"/>
      <c r="X101" s="1037"/>
      <c r="Y101" s="1038"/>
      <c r="Z101" s="1038"/>
      <c r="AA101" s="1037"/>
      <c r="AB101" s="1038"/>
      <c r="AC101" s="1038"/>
      <c r="AD101" s="1037"/>
      <c r="AE101" s="1038"/>
      <c r="AF101" s="1038"/>
      <c r="AG101" s="707"/>
      <c r="AH101" s="707"/>
      <c r="AI101" s="707"/>
      <c r="AJ101" s="707"/>
      <c r="AK101" s="707"/>
      <c r="AL101" s="77"/>
      <c r="AM101" s="77"/>
    </row>
    <row r="102" spans="2:39" x14ac:dyDescent="0.2">
      <c r="B102" s="11"/>
      <c r="C102" s="1086"/>
      <c r="D102" s="1088"/>
      <c r="E102" s="1026"/>
      <c r="F102" s="1026"/>
      <c r="G102" s="1088"/>
      <c r="H102" s="1026"/>
      <c r="I102" s="1026"/>
      <c r="J102" s="1088"/>
      <c r="K102" s="1026"/>
      <c r="L102" s="1026"/>
      <c r="M102" s="1088"/>
      <c r="N102" s="1026"/>
      <c r="O102" s="1026"/>
      <c r="P102" s="707"/>
      <c r="Q102" s="707"/>
      <c r="R102" s="707"/>
      <c r="S102" s="707"/>
      <c r="T102" s="1036"/>
      <c r="U102" s="1037"/>
      <c r="V102" s="1038"/>
      <c r="W102" s="1038"/>
      <c r="X102" s="1037"/>
      <c r="Y102" s="1038"/>
      <c r="Z102" s="1038"/>
      <c r="AA102" s="1037"/>
      <c r="AB102" s="1038"/>
      <c r="AC102" s="1038"/>
      <c r="AD102" s="1037"/>
      <c r="AE102" s="1038"/>
      <c r="AF102" s="1038"/>
      <c r="AG102" s="707"/>
      <c r="AH102" s="707"/>
      <c r="AI102" s="707"/>
      <c r="AJ102" s="707"/>
      <c r="AK102" s="707"/>
      <c r="AL102" s="77"/>
      <c r="AM102" s="77"/>
    </row>
    <row r="103" spans="2:39" x14ac:dyDescent="0.2">
      <c r="B103" s="11"/>
      <c r="C103" s="1086"/>
      <c r="D103" s="1088"/>
      <c r="E103" s="1026"/>
      <c r="F103" s="1026"/>
      <c r="G103" s="1088"/>
      <c r="H103" s="1026"/>
      <c r="I103" s="1026"/>
      <c r="J103" s="1088"/>
      <c r="K103" s="1026"/>
      <c r="L103" s="1026"/>
      <c r="M103" s="1088"/>
      <c r="N103" s="1026"/>
      <c r="O103" s="1026"/>
      <c r="P103" s="707"/>
      <c r="Q103" s="707"/>
      <c r="R103" s="707"/>
      <c r="S103" s="707"/>
      <c r="T103" s="1036"/>
      <c r="U103" s="1037"/>
      <c r="V103" s="1038"/>
      <c r="W103" s="1038"/>
      <c r="X103" s="1037"/>
      <c r="Y103" s="1038"/>
      <c r="Z103" s="1038"/>
      <c r="AA103" s="1037"/>
      <c r="AB103" s="1038"/>
      <c r="AC103" s="1038"/>
      <c r="AD103" s="1037"/>
      <c r="AE103" s="1038"/>
      <c r="AF103" s="1038"/>
      <c r="AG103" s="707"/>
      <c r="AH103" s="707"/>
      <c r="AI103" s="707"/>
      <c r="AJ103" s="707"/>
      <c r="AK103" s="707"/>
      <c r="AL103" s="77"/>
      <c r="AM103" s="77"/>
    </row>
    <row r="104" spans="2:39" x14ac:dyDescent="0.2">
      <c r="B104" s="11"/>
      <c r="C104" s="1086"/>
      <c r="D104" s="1088"/>
      <c r="E104" s="1026"/>
      <c r="F104" s="1026"/>
      <c r="G104" s="1088"/>
      <c r="H104" s="1026"/>
      <c r="I104" s="1026"/>
      <c r="J104" s="1088"/>
      <c r="K104" s="1026"/>
      <c r="L104" s="1026"/>
      <c r="M104" s="1088"/>
      <c r="N104" s="1026"/>
      <c r="O104" s="1026"/>
      <c r="P104" s="707"/>
      <c r="Q104" s="707"/>
      <c r="R104" s="707"/>
      <c r="S104" s="707"/>
      <c r="T104" s="1036"/>
      <c r="U104" s="1037"/>
      <c r="V104" s="1038"/>
      <c r="W104" s="1038"/>
      <c r="X104" s="1037"/>
      <c r="Y104" s="1038"/>
      <c r="Z104" s="1038"/>
      <c r="AA104" s="1037"/>
      <c r="AB104" s="1038"/>
      <c r="AC104" s="1038"/>
      <c r="AD104" s="1037"/>
      <c r="AE104" s="1038"/>
      <c r="AF104" s="1038"/>
      <c r="AG104" s="707"/>
      <c r="AH104" s="707"/>
      <c r="AI104" s="707"/>
      <c r="AJ104" s="707"/>
      <c r="AK104" s="707"/>
      <c r="AL104" s="77"/>
      <c r="AM104" s="77"/>
    </row>
    <row r="105" spans="2:39" x14ac:dyDescent="0.2">
      <c r="B105" s="11"/>
      <c r="C105" s="1086"/>
      <c r="D105" s="1088"/>
      <c r="E105" s="1026"/>
      <c r="F105" s="1026"/>
      <c r="G105" s="1088"/>
      <c r="H105" s="1026"/>
      <c r="I105" s="1026"/>
      <c r="J105" s="1088"/>
      <c r="K105" s="1026"/>
      <c r="L105" s="1026"/>
      <c r="M105" s="1088"/>
      <c r="N105" s="1026"/>
      <c r="O105" s="1026"/>
      <c r="P105" s="707"/>
      <c r="Q105" s="707"/>
      <c r="R105" s="707"/>
      <c r="S105" s="707"/>
      <c r="T105" s="1036"/>
      <c r="U105" s="1037"/>
      <c r="V105" s="1038"/>
      <c r="W105" s="1038"/>
      <c r="X105" s="1037"/>
      <c r="Y105" s="1038"/>
      <c r="Z105" s="1038"/>
      <c r="AA105" s="1037"/>
      <c r="AB105" s="1038"/>
      <c r="AC105" s="1038"/>
      <c r="AD105" s="1037"/>
      <c r="AE105" s="1038"/>
      <c r="AF105" s="1038"/>
      <c r="AG105" s="707"/>
      <c r="AH105" s="707"/>
      <c r="AI105" s="707"/>
      <c r="AJ105" s="707"/>
      <c r="AK105" s="707"/>
      <c r="AL105" s="77"/>
      <c r="AM105" s="77"/>
    </row>
    <row r="106" spans="2:39" x14ac:dyDescent="0.2">
      <c r="B106" s="11"/>
      <c r="C106" s="1086"/>
      <c r="D106" s="1088"/>
      <c r="E106" s="1026"/>
      <c r="F106" s="1026"/>
      <c r="G106" s="1088"/>
      <c r="H106" s="1026"/>
      <c r="I106" s="1026"/>
      <c r="J106" s="1088"/>
      <c r="K106" s="1026"/>
      <c r="L106" s="1026"/>
      <c r="M106" s="1088"/>
      <c r="N106" s="1026"/>
      <c r="O106" s="1026"/>
      <c r="P106" s="707"/>
      <c r="Q106" s="707"/>
      <c r="R106" s="707"/>
      <c r="S106" s="707"/>
      <c r="T106" s="1036"/>
      <c r="U106" s="1037"/>
      <c r="V106" s="1038"/>
      <c r="W106" s="1038"/>
      <c r="X106" s="1037"/>
      <c r="Y106" s="1038"/>
      <c r="Z106" s="1038"/>
      <c r="AA106" s="1037"/>
      <c r="AB106" s="1038"/>
      <c r="AC106" s="1038"/>
      <c r="AD106" s="1037"/>
      <c r="AE106" s="1038"/>
      <c r="AF106" s="1038"/>
      <c r="AG106" s="707"/>
      <c r="AH106" s="707"/>
      <c r="AI106" s="707"/>
      <c r="AJ106" s="707"/>
      <c r="AK106" s="707"/>
      <c r="AL106" s="77"/>
      <c r="AM106" s="77"/>
    </row>
    <row r="107" spans="2:39" x14ac:dyDescent="0.2">
      <c r="B107" s="11"/>
      <c r="C107" s="1086"/>
      <c r="D107" s="1088"/>
      <c r="E107" s="1026"/>
      <c r="F107" s="1026"/>
      <c r="G107" s="1088"/>
      <c r="H107" s="1026"/>
      <c r="I107" s="1026"/>
      <c r="J107" s="1088"/>
      <c r="K107" s="1026"/>
      <c r="L107" s="1026"/>
      <c r="M107" s="1088"/>
      <c r="N107" s="1026"/>
      <c r="O107" s="1026"/>
      <c r="P107" s="707"/>
      <c r="Q107" s="707"/>
      <c r="R107" s="707"/>
      <c r="S107" s="707"/>
      <c r="T107" s="1036"/>
      <c r="U107" s="1037"/>
      <c r="V107" s="1038"/>
      <c r="W107" s="1038"/>
      <c r="X107" s="1037"/>
      <c r="Y107" s="1038"/>
      <c r="Z107" s="1038"/>
      <c r="AA107" s="1037"/>
      <c r="AB107" s="1038"/>
      <c r="AC107" s="1038"/>
      <c r="AD107" s="1037"/>
      <c r="AE107" s="1038"/>
      <c r="AF107" s="1038"/>
      <c r="AG107" s="707"/>
      <c r="AH107" s="707"/>
      <c r="AI107" s="707"/>
      <c r="AJ107" s="707"/>
      <c r="AK107" s="707"/>
      <c r="AL107" s="77"/>
      <c r="AM107" s="77"/>
    </row>
    <row r="108" spans="2:39" x14ac:dyDescent="0.2">
      <c r="B108" s="11"/>
      <c r="C108" s="1086"/>
      <c r="D108" s="1088"/>
      <c r="E108" s="1026"/>
      <c r="F108" s="1026"/>
      <c r="G108" s="1088"/>
      <c r="H108" s="1026"/>
      <c r="I108" s="1026"/>
      <c r="J108" s="1088"/>
      <c r="K108" s="1026"/>
      <c r="L108" s="1026"/>
      <c r="M108" s="1088"/>
      <c r="N108" s="1026"/>
      <c r="O108" s="1026"/>
      <c r="P108" s="707"/>
      <c r="Q108" s="707"/>
      <c r="R108" s="707"/>
      <c r="S108" s="707"/>
      <c r="T108" s="1036"/>
      <c r="U108" s="1037"/>
      <c r="V108" s="1038"/>
      <c r="W108" s="1038"/>
      <c r="X108" s="1037"/>
      <c r="Y108" s="1038"/>
      <c r="Z108" s="1038"/>
      <c r="AA108" s="1037"/>
      <c r="AB108" s="1038"/>
      <c r="AC108" s="1038"/>
      <c r="AD108" s="1037"/>
      <c r="AE108" s="1038"/>
      <c r="AF108" s="1038"/>
      <c r="AG108" s="707"/>
      <c r="AH108" s="707"/>
      <c r="AI108" s="707"/>
      <c r="AJ108" s="707"/>
      <c r="AK108" s="707"/>
      <c r="AL108" s="77"/>
      <c r="AM108" s="77"/>
    </row>
    <row r="109" spans="2:39" x14ac:dyDescent="0.2">
      <c r="B109" s="11"/>
      <c r="C109" s="1086"/>
      <c r="D109" s="1088"/>
      <c r="E109" s="1026"/>
      <c r="F109" s="1026"/>
      <c r="G109" s="1088"/>
      <c r="H109" s="1026"/>
      <c r="I109" s="1026"/>
      <c r="J109" s="1088"/>
      <c r="K109" s="1026"/>
      <c r="L109" s="1026"/>
      <c r="M109" s="1088"/>
      <c r="N109" s="1026"/>
      <c r="O109" s="1026"/>
      <c r="P109" s="707"/>
      <c r="Q109" s="707"/>
      <c r="R109" s="707"/>
      <c r="S109" s="707"/>
      <c r="T109" s="1036"/>
      <c r="U109" s="1037"/>
      <c r="V109" s="1038"/>
      <c r="W109" s="1038"/>
      <c r="X109" s="1037"/>
      <c r="Y109" s="1038"/>
      <c r="Z109" s="1038"/>
      <c r="AA109" s="1037"/>
      <c r="AB109" s="1038"/>
      <c r="AC109" s="1038"/>
      <c r="AD109" s="1037"/>
      <c r="AE109" s="1038"/>
      <c r="AF109" s="1038"/>
      <c r="AG109" s="707"/>
      <c r="AH109" s="707"/>
      <c r="AI109" s="707"/>
      <c r="AJ109" s="707"/>
      <c r="AK109" s="707"/>
      <c r="AL109" s="77"/>
      <c r="AM109" s="77"/>
    </row>
    <row r="110" spans="2:39" x14ac:dyDescent="0.2">
      <c r="B110" s="11"/>
      <c r="C110" s="1086"/>
      <c r="D110" s="1088"/>
      <c r="E110" s="1026"/>
      <c r="F110" s="1026"/>
      <c r="G110" s="1088"/>
      <c r="H110" s="1026"/>
      <c r="I110" s="1026"/>
      <c r="J110" s="1088"/>
      <c r="K110" s="1026"/>
      <c r="L110" s="1026"/>
      <c r="M110" s="1088"/>
      <c r="N110" s="1026"/>
      <c r="O110" s="1026"/>
      <c r="P110" s="707"/>
      <c r="Q110" s="707"/>
      <c r="R110" s="707"/>
      <c r="S110" s="707"/>
      <c r="T110" s="1036"/>
      <c r="U110" s="1037"/>
      <c r="V110" s="1038"/>
      <c r="W110" s="1038"/>
      <c r="X110" s="1037"/>
      <c r="Y110" s="1038"/>
      <c r="Z110" s="1038"/>
      <c r="AA110" s="1037"/>
      <c r="AB110" s="1038"/>
      <c r="AC110" s="1038"/>
      <c r="AD110" s="1037"/>
      <c r="AE110" s="1037"/>
      <c r="AF110" s="1037"/>
      <c r="AG110" s="707"/>
      <c r="AH110" s="707"/>
      <c r="AI110" s="707"/>
      <c r="AJ110" s="707"/>
      <c r="AK110" s="707"/>
      <c r="AL110" s="77"/>
      <c r="AM110" s="77"/>
    </row>
    <row r="111" spans="2:39" x14ac:dyDescent="0.2">
      <c r="B111" s="11"/>
      <c r="C111" s="1086"/>
      <c r="D111" s="1088"/>
      <c r="E111" s="1026"/>
      <c r="F111" s="1026"/>
      <c r="G111" s="1088"/>
      <c r="H111" s="1026"/>
      <c r="I111" s="1026"/>
      <c r="J111" s="1088"/>
      <c r="K111" s="1026"/>
      <c r="L111" s="1026"/>
      <c r="M111" s="1088"/>
      <c r="N111" s="1026"/>
      <c r="O111" s="1026"/>
      <c r="P111" s="707"/>
      <c r="Q111" s="707"/>
      <c r="R111" s="707"/>
      <c r="S111" s="707"/>
      <c r="T111" s="1036"/>
      <c r="U111" s="1037"/>
      <c r="V111" s="1038"/>
      <c r="W111" s="1038"/>
      <c r="X111" s="1037"/>
      <c r="Y111" s="1037"/>
      <c r="Z111" s="1037"/>
      <c r="AA111" s="1037"/>
      <c r="AB111" s="1037"/>
      <c r="AC111" s="1037"/>
      <c r="AD111" s="1037"/>
      <c r="AE111" s="1037"/>
      <c r="AF111" s="1037"/>
      <c r="AG111" s="707"/>
      <c r="AH111" s="707"/>
      <c r="AI111" s="707"/>
      <c r="AJ111" s="707"/>
      <c r="AK111" s="707"/>
      <c r="AL111" s="77"/>
      <c r="AM111" s="77"/>
    </row>
    <row r="112" spans="2:39" x14ac:dyDescent="0.2">
      <c r="B112" s="11"/>
      <c r="C112" s="1086"/>
      <c r="D112" s="1088"/>
      <c r="E112" s="1026"/>
      <c r="F112" s="1026"/>
      <c r="G112" s="1088"/>
      <c r="H112" s="1026"/>
      <c r="I112" s="1026"/>
      <c r="J112" s="1088"/>
      <c r="K112" s="1026"/>
      <c r="L112" s="1026"/>
      <c r="M112" s="1088"/>
      <c r="N112" s="1026"/>
      <c r="O112" s="1026"/>
      <c r="P112" s="707"/>
      <c r="Q112" s="707"/>
      <c r="R112" s="707"/>
      <c r="S112" s="707"/>
      <c r="T112" s="1036"/>
      <c r="U112" s="1037"/>
      <c r="V112" s="1038"/>
      <c r="W112" s="1038"/>
      <c r="X112" s="1037"/>
      <c r="Y112" s="1038"/>
      <c r="Z112" s="1038"/>
      <c r="AA112" s="1037"/>
      <c r="AB112" s="1038"/>
      <c r="AC112" s="1038"/>
      <c r="AD112" s="1037"/>
      <c r="AE112" s="1038"/>
      <c r="AF112" s="1038"/>
      <c r="AG112" s="707"/>
      <c r="AH112" s="707"/>
      <c r="AI112" s="707"/>
      <c r="AJ112" s="707"/>
      <c r="AK112" s="707"/>
      <c r="AL112" s="77"/>
      <c r="AM112" s="77"/>
    </row>
    <row r="113" spans="2:39" x14ac:dyDescent="0.2">
      <c r="B113" s="11"/>
      <c r="C113" s="1086"/>
      <c r="D113" s="1088"/>
      <c r="E113" s="1026"/>
      <c r="F113" s="1026"/>
      <c r="G113" s="1088"/>
      <c r="H113" s="1026"/>
      <c r="I113" s="1026"/>
      <c r="J113" s="1088"/>
      <c r="K113" s="1026"/>
      <c r="L113" s="1026"/>
      <c r="M113" s="1088"/>
      <c r="N113" s="1026"/>
      <c r="O113" s="1026"/>
      <c r="P113" s="707"/>
      <c r="Q113" s="707"/>
      <c r="R113" s="707"/>
      <c r="S113" s="707"/>
      <c r="T113" s="1036"/>
      <c r="U113" s="1037"/>
      <c r="V113" s="1038"/>
      <c r="W113" s="1038"/>
      <c r="X113" s="1037"/>
      <c r="Y113" s="1038"/>
      <c r="Z113" s="1038"/>
      <c r="AA113" s="1037"/>
      <c r="AB113" s="1038"/>
      <c r="AC113" s="1038"/>
      <c r="AD113" s="1037"/>
      <c r="AE113" s="1037"/>
      <c r="AF113" s="1037"/>
      <c r="AG113" s="707"/>
      <c r="AH113" s="707"/>
      <c r="AI113" s="707"/>
      <c r="AJ113" s="707"/>
      <c r="AK113" s="707"/>
      <c r="AL113" s="77"/>
      <c r="AM113" s="77"/>
    </row>
    <row r="114" spans="2:39" x14ac:dyDescent="0.2">
      <c r="B114" s="11"/>
      <c r="C114" s="1086"/>
      <c r="D114" s="1088"/>
      <c r="E114" s="1026"/>
      <c r="F114" s="1026"/>
      <c r="G114" s="1088"/>
      <c r="H114" s="1026"/>
      <c r="I114" s="1026"/>
      <c r="J114" s="1088"/>
      <c r="K114" s="1026"/>
      <c r="L114" s="1026"/>
      <c r="M114" s="1088"/>
      <c r="N114" s="1026"/>
      <c r="O114" s="1026"/>
      <c r="P114" s="707"/>
      <c r="Q114" s="707"/>
      <c r="R114" s="707"/>
      <c r="S114" s="707"/>
      <c r="T114" s="1036"/>
      <c r="U114" s="1037"/>
      <c r="V114" s="1038"/>
      <c r="W114" s="1038"/>
      <c r="X114" s="1037"/>
      <c r="Y114" s="1038"/>
      <c r="Z114" s="1038"/>
      <c r="AA114" s="1037"/>
      <c r="AB114" s="1038"/>
      <c r="AC114" s="1038"/>
      <c r="AD114" s="1037"/>
      <c r="AE114" s="1038"/>
      <c r="AF114" s="1038"/>
      <c r="AG114" s="707"/>
      <c r="AH114" s="707"/>
      <c r="AI114" s="707"/>
      <c r="AJ114" s="707"/>
      <c r="AK114" s="707"/>
      <c r="AL114" s="77"/>
      <c r="AM114" s="77"/>
    </row>
    <row r="115" spans="2:39" x14ac:dyDescent="0.2">
      <c r="B115" s="11"/>
      <c r="C115" s="1086"/>
      <c r="D115" s="1091"/>
      <c r="E115" s="1091"/>
      <c r="F115" s="1091"/>
      <c r="G115" s="1091"/>
      <c r="H115" s="1091"/>
      <c r="I115" s="1091"/>
      <c r="J115" s="1091"/>
      <c r="K115" s="1091"/>
      <c r="L115" s="1091"/>
      <c r="M115" s="1091"/>
      <c r="N115" s="1091"/>
      <c r="O115" s="1091"/>
      <c r="P115" s="707"/>
      <c r="Q115" s="707"/>
      <c r="R115" s="707"/>
      <c r="S115" s="707"/>
      <c r="T115" s="1047"/>
      <c r="U115" s="1047"/>
      <c r="V115" s="1048"/>
      <c r="W115" s="1048"/>
      <c r="X115" s="1047"/>
      <c r="Y115" s="1048"/>
      <c r="Z115" s="1048"/>
      <c r="AA115" s="1047"/>
      <c r="AB115" s="1048"/>
      <c r="AC115" s="1048"/>
      <c r="AD115" s="1047"/>
      <c r="AE115" s="1048"/>
      <c r="AF115" s="1048"/>
      <c r="AG115" s="707"/>
      <c r="AH115" s="707"/>
      <c r="AI115" s="707"/>
      <c r="AJ115" s="707"/>
      <c r="AK115" s="707"/>
      <c r="AL115" s="77"/>
      <c r="AM115" s="77"/>
    </row>
    <row r="116" spans="2:39" x14ac:dyDescent="0.2">
      <c r="B116" s="11"/>
      <c r="C116" s="707"/>
      <c r="D116" s="707"/>
      <c r="E116" s="707"/>
      <c r="F116" s="707"/>
      <c r="G116" s="707"/>
      <c r="H116" s="707"/>
      <c r="I116" s="707"/>
      <c r="J116" s="707"/>
      <c r="K116" s="707"/>
      <c r="L116" s="707"/>
      <c r="M116" s="707"/>
      <c r="N116" s="707"/>
      <c r="O116" s="707"/>
      <c r="P116" s="707"/>
      <c r="Q116" s="707"/>
      <c r="R116" s="707"/>
      <c r="S116" s="707"/>
      <c r="T116" s="1047"/>
      <c r="U116" s="707"/>
      <c r="V116" s="707"/>
      <c r="W116" s="707"/>
      <c r="X116" s="707"/>
      <c r="Y116" s="707"/>
      <c r="Z116" s="707"/>
      <c r="AA116" s="707"/>
      <c r="AB116" s="707"/>
      <c r="AC116" s="707"/>
      <c r="AD116" s="707"/>
      <c r="AE116" s="707"/>
      <c r="AF116" s="707"/>
      <c r="AG116" s="707"/>
      <c r="AH116" s="707"/>
      <c r="AI116" s="707"/>
      <c r="AJ116" s="707"/>
      <c r="AK116" s="707"/>
      <c r="AL116" s="77"/>
      <c r="AM116" s="77"/>
    </row>
    <row r="117" spans="2:39" ht="11.25" x14ac:dyDescent="0.2">
      <c r="B117" s="11"/>
      <c r="C117" s="707"/>
      <c r="D117" s="707"/>
      <c r="E117" s="707"/>
      <c r="F117" s="707"/>
      <c r="G117" s="707"/>
      <c r="H117" s="707"/>
      <c r="I117" s="707"/>
      <c r="J117" s="707"/>
      <c r="K117" s="707"/>
      <c r="L117" s="707"/>
      <c r="M117" s="707"/>
      <c r="N117" s="707"/>
      <c r="O117" s="707"/>
      <c r="P117" s="707"/>
      <c r="Q117" s="707"/>
      <c r="R117" s="707"/>
      <c r="S117" s="707"/>
      <c r="T117" s="707"/>
      <c r="U117" s="707"/>
      <c r="V117" s="707"/>
      <c r="W117" s="707"/>
      <c r="X117" s="707"/>
      <c r="Y117" s="707"/>
      <c r="Z117" s="707"/>
      <c r="AA117" s="707"/>
      <c r="AB117" s="707"/>
      <c r="AC117" s="707"/>
      <c r="AD117" s="707"/>
      <c r="AE117" s="707"/>
      <c r="AF117" s="707"/>
      <c r="AG117" s="707"/>
      <c r="AH117" s="707"/>
      <c r="AI117" s="707"/>
      <c r="AJ117" s="707"/>
      <c r="AK117" s="707"/>
      <c r="AL117" s="77"/>
      <c r="AM117" s="77"/>
    </row>
    <row r="118" spans="2:39" ht="11.25" x14ac:dyDescent="0.2">
      <c r="B118" s="11"/>
      <c r="C118" s="707"/>
      <c r="D118" s="707"/>
      <c r="E118" s="707"/>
      <c r="F118" s="707"/>
      <c r="G118" s="707"/>
      <c r="H118" s="707"/>
      <c r="I118" s="707"/>
      <c r="J118" s="707"/>
      <c r="K118" s="707"/>
      <c r="L118" s="707"/>
      <c r="M118" s="707"/>
      <c r="N118" s="707"/>
      <c r="O118" s="707"/>
      <c r="P118" s="707"/>
      <c r="Q118" s="707"/>
      <c r="R118" s="707"/>
      <c r="S118" s="707"/>
      <c r="T118" s="707"/>
      <c r="U118" s="707"/>
      <c r="V118" s="707"/>
      <c r="W118" s="707"/>
      <c r="X118" s="707"/>
      <c r="Y118" s="707"/>
      <c r="Z118" s="707"/>
      <c r="AA118" s="707"/>
      <c r="AB118" s="707"/>
      <c r="AC118" s="707"/>
      <c r="AD118" s="707"/>
      <c r="AE118" s="707"/>
      <c r="AF118" s="707"/>
      <c r="AG118" s="707"/>
      <c r="AH118" s="707"/>
      <c r="AI118" s="707"/>
      <c r="AJ118" s="707"/>
      <c r="AK118" s="707"/>
      <c r="AL118" s="77"/>
      <c r="AM118" s="77"/>
    </row>
    <row r="119" spans="2:39" ht="11.25" x14ac:dyDescent="0.2">
      <c r="B119" s="11"/>
      <c r="C119" s="707"/>
      <c r="D119" s="707"/>
      <c r="E119" s="707"/>
      <c r="F119" s="707"/>
      <c r="G119" s="707"/>
      <c r="H119" s="707"/>
      <c r="I119" s="707"/>
      <c r="J119" s="707"/>
      <c r="K119" s="707"/>
      <c r="L119" s="707"/>
      <c r="M119" s="707"/>
      <c r="N119" s="707"/>
      <c r="O119" s="707"/>
      <c r="P119" s="707"/>
      <c r="Q119" s="707"/>
      <c r="R119" s="707"/>
      <c r="S119" s="707"/>
      <c r="T119" s="707"/>
      <c r="U119" s="707"/>
      <c r="V119" s="707"/>
      <c r="W119" s="707"/>
      <c r="X119" s="707"/>
      <c r="Y119" s="707"/>
      <c r="Z119" s="707"/>
      <c r="AA119" s="707"/>
      <c r="AB119" s="707"/>
      <c r="AC119" s="707"/>
      <c r="AD119" s="707"/>
      <c r="AE119" s="707"/>
      <c r="AF119" s="707"/>
      <c r="AG119" s="707"/>
      <c r="AH119" s="707"/>
      <c r="AI119" s="707"/>
      <c r="AJ119" s="707"/>
      <c r="AK119" s="707"/>
      <c r="AL119" s="77"/>
      <c r="AM119" s="77"/>
    </row>
    <row r="120" spans="2:39" ht="19.5" x14ac:dyDescent="0.2">
      <c r="B120" s="11"/>
      <c r="C120" s="1092"/>
      <c r="D120" s="1093"/>
      <c r="E120" s="1094"/>
      <c r="F120" s="1094"/>
      <c r="G120" s="1093"/>
      <c r="H120" s="1094"/>
      <c r="I120" s="1094"/>
      <c r="J120" s="1093"/>
      <c r="K120" s="1094"/>
      <c r="L120" s="1094"/>
      <c r="M120" s="1093"/>
      <c r="N120" s="1094"/>
      <c r="O120" s="1094"/>
      <c r="P120" s="707"/>
      <c r="Q120" s="707"/>
      <c r="R120" s="707"/>
      <c r="S120" s="707"/>
      <c r="T120" s="707"/>
      <c r="U120" s="707"/>
      <c r="V120" s="707"/>
      <c r="W120" s="707"/>
      <c r="X120" s="707"/>
      <c r="Y120" s="707"/>
      <c r="Z120" s="707"/>
      <c r="AA120" s="707"/>
      <c r="AB120" s="707"/>
      <c r="AC120" s="707"/>
      <c r="AD120" s="707"/>
      <c r="AE120" s="707"/>
      <c r="AF120" s="707"/>
      <c r="AG120" s="707"/>
      <c r="AH120" s="707"/>
      <c r="AI120" s="707"/>
      <c r="AJ120" s="707"/>
      <c r="AK120" s="707"/>
      <c r="AL120" s="77"/>
      <c r="AM120" s="77"/>
    </row>
    <row r="121" spans="2:39" ht="14.25" x14ac:dyDescent="0.2">
      <c r="B121" s="11"/>
      <c r="C121" s="1095"/>
      <c r="D121" s="1095"/>
      <c r="E121" s="1095"/>
      <c r="F121" s="1095"/>
      <c r="G121" s="1095"/>
      <c r="H121" s="1095"/>
      <c r="I121" s="1095"/>
      <c r="J121" s="1095"/>
      <c r="K121" s="1095"/>
      <c r="L121" s="1095"/>
      <c r="M121" s="1095"/>
      <c r="N121" s="1095"/>
      <c r="O121" s="1095"/>
      <c r="P121" s="707"/>
      <c r="Q121" s="707"/>
      <c r="R121" s="707"/>
      <c r="S121" s="707"/>
      <c r="T121" s="707"/>
      <c r="U121" s="707"/>
      <c r="V121" s="707"/>
      <c r="W121" s="707"/>
      <c r="X121" s="707"/>
      <c r="Y121" s="707"/>
      <c r="Z121" s="707"/>
      <c r="AA121" s="707"/>
      <c r="AB121" s="707"/>
      <c r="AC121" s="707"/>
      <c r="AD121" s="707"/>
      <c r="AE121" s="707"/>
      <c r="AF121" s="707"/>
      <c r="AG121" s="707"/>
      <c r="AH121" s="707"/>
      <c r="AI121" s="707"/>
      <c r="AJ121" s="707"/>
      <c r="AK121" s="707"/>
      <c r="AL121" s="77"/>
      <c r="AM121" s="77"/>
    </row>
    <row r="122" spans="2:39" ht="11.25" x14ac:dyDescent="0.2">
      <c r="B122" s="11"/>
      <c r="C122" s="1096"/>
      <c r="D122" s="1097"/>
      <c r="E122" s="1098"/>
      <c r="F122" s="1098"/>
      <c r="G122" s="1097"/>
      <c r="H122" s="1098"/>
      <c r="I122" s="1098"/>
      <c r="J122" s="1097"/>
      <c r="K122" s="1098"/>
      <c r="L122" s="1098"/>
      <c r="M122" s="1097"/>
      <c r="N122" s="1098"/>
      <c r="O122" s="1098"/>
      <c r="P122" s="707"/>
      <c r="Q122" s="707"/>
      <c r="R122" s="707"/>
      <c r="S122" s="707"/>
      <c r="T122" s="707"/>
      <c r="U122" s="707"/>
      <c r="V122" s="707"/>
      <c r="W122" s="707"/>
      <c r="X122" s="707"/>
      <c r="Y122" s="707"/>
      <c r="Z122" s="707"/>
      <c r="AA122" s="707"/>
      <c r="AB122" s="707"/>
      <c r="AC122" s="707"/>
      <c r="AD122" s="707"/>
      <c r="AE122" s="707"/>
      <c r="AF122" s="707"/>
      <c r="AG122" s="707"/>
      <c r="AH122" s="707"/>
      <c r="AI122" s="707"/>
      <c r="AJ122" s="707"/>
      <c r="AK122" s="707"/>
      <c r="AL122" s="77"/>
      <c r="AM122" s="77"/>
    </row>
    <row r="123" spans="2:39" ht="11.25" x14ac:dyDescent="0.2">
      <c r="B123" s="11"/>
      <c r="C123" s="1096"/>
      <c r="D123" s="1097"/>
      <c r="E123" s="1098"/>
      <c r="F123" s="1098"/>
      <c r="G123" s="1097"/>
      <c r="H123" s="1098"/>
      <c r="I123" s="1098"/>
      <c r="J123" s="1097"/>
      <c r="K123" s="1098"/>
      <c r="L123" s="1098"/>
      <c r="M123" s="1097"/>
      <c r="N123" s="1098"/>
      <c r="O123" s="1098"/>
      <c r="P123" s="707"/>
      <c r="Q123" s="707"/>
      <c r="R123" s="707"/>
      <c r="S123" s="707"/>
      <c r="T123" s="707"/>
      <c r="U123" s="707"/>
      <c r="V123" s="707"/>
      <c r="W123" s="707"/>
      <c r="X123" s="707"/>
      <c r="Y123" s="707"/>
      <c r="Z123" s="707"/>
      <c r="AA123" s="707"/>
      <c r="AB123" s="707"/>
      <c r="AC123" s="707"/>
      <c r="AD123" s="707"/>
      <c r="AE123" s="707"/>
      <c r="AF123" s="707"/>
      <c r="AG123" s="707"/>
      <c r="AH123" s="707"/>
      <c r="AI123" s="707"/>
      <c r="AJ123" s="707"/>
      <c r="AK123" s="707"/>
      <c r="AL123" s="77"/>
      <c r="AM123" s="77"/>
    </row>
    <row r="124" spans="2:39" ht="11.25" x14ac:dyDescent="0.2">
      <c r="B124" s="11"/>
      <c r="C124" s="1096"/>
      <c r="D124" s="1097"/>
      <c r="E124" s="1098"/>
      <c r="F124" s="1098"/>
      <c r="G124" s="1097"/>
      <c r="H124" s="1098"/>
      <c r="I124" s="1098"/>
      <c r="J124" s="1097"/>
      <c r="K124" s="1098"/>
      <c r="L124" s="1098"/>
      <c r="M124" s="1097"/>
      <c r="N124" s="1098"/>
      <c r="O124" s="1098"/>
      <c r="P124" s="707"/>
      <c r="Q124" s="707"/>
      <c r="R124" s="707"/>
      <c r="S124" s="707"/>
      <c r="T124" s="707"/>
      <c r="U124" s="707"/>
      <c r="V124" s="707"/>
      <c r="W124" s="707"/>
      <c r="X124" s="707"/>
      <c r="Y124" s="707"/>
      <c r="Z124" s="707"/>
      <c r="AA124" s="707"/>
      <c r="AB124" s="707"/>
      <c r="AC124" s="707"/>
      <c r="AD124" s="707"/>
      <c r="AE124" s="707"/>
      <c r="AF124" s="707"/>
      <c r="AG124" s="707"/>
      <c r="AH124" s="707"/>
      <c r="AI124" s="707"/>
      <c r="AJ124" s="707"/>
      <c r="AK124" s="707"/>
      <c r="AL124" s="77"/>
      <c r="AM124" s="77"/>
    </row>
    <row r="125" spans="2:39" ht="11.25" x14ac:dyDescent="0.2">
      <c r="B125" s="11"/>
      <c r="C125" s="1096"/>
      <c r="D125" s="1097"/>
      <c r="E125" s="1098"/>
      <c r="F125" s="1098"/>
      <c r="G125" s="1097"/>
      <c r="H125" s="1098"/>
      <c r="I125" s="1098"/>
      <c r="J125" s="1097"/>
      <c r="K125" s="1098"/>
      <c r="L125" s="1098"/>
      <c r="M125" s="1097"/>
      <c r="N125" s="1098"/>
      <c r="O125" s="1098"/>
      <c r="P125" s="707"/>
      <c r="Q125" s="707"/>
      <c r="R125" s="707"/>
      <c r="S125" s="707"/>
      <c r="T125" s="707"/>
      <c r="U125" s="707"/>
      <c r="V125" s="707"/>
      <c r="W125" s="707"/>
      <c r="X125" s="707"/>
      <c r="Y125" s="707"/>
      <c r="Z125" s="707"/>
      <c r="AA125" s="707"/>
      <c r="AB125" s="707"/>
      <c r="AC125" s="707"/>
      <c r="AD125" s="707"/>
      <c r="AE125" s="707"/>
      <c r="AF125" s="707"/>
      <c r="AG125" s="707"/>
      <c r="AH125" s="707"/>
      <c r="AI125" s="707"/>
      <c r="AJ125" s="707"/>
      <c r="AK125" s="707"/>
      <c r="AL125" s="77"/>
      <c r="AM125" s="77"/>
    </row>
    <row r="126" spans="2:39" ht="11.25" x14ac:dyDescent="0.2">
      <c r="B126" s="11"/>
      <c r="C126" s="1096"/>
      <c r="D126" s="1097"/>
      <c r="E126" s="1098"/>
      <c r="F126" s="1098"/>
      <c r="G126" s="1097"/>
      <c r="H126" s="1098"/>
      <c r="I126" s="1098"/>
      <c r="J126" s="1097"/>
      <c r="K126" s="1098"/>
      <c r="L126" s="1098"/>
      <c r="M126" s="1097"/>
      <c r="N126" s="1098"/>
      <c r="O126" s="1098"/>
      <c r="P126" s="707"/>
      <c r="Q126" s="707"/>
      <c r="R126" s="707"/>
      <c r="S126" s="707"/>
      <c r="T126" s="707"/>
      <c r="U126" s="707"/>
      <c r="V126" s="707"/>
      <c r="W126" s="707"/>
      <c r="X126" s="707"/>
      <c r="Y126" s="707"/>
      <c r="Z126" s="707"/>
      <c r="AA126" s="707"/>
      <c r="AB126" s="707"/>
      <c r="AC126" s="707"/>
      <c r="AD126" s="707"/>
      <c r="AE126" s="707"/>
      <c r="AF126" s="707"/>
      <c r="AG126" s="707"/>
      <c r="AH126" s="707"/>
      <c r="AI126" s="707"/>
      <c r="AJ126" s="707"/>
      <c r="AK126" s="707"/>
      <c r="AL126" s="77"/>
      <c r="AM126" s="77"/>
    </row>
    <row r="127" spans="2:39" ht="11.25" x14ac:dyDescent="0.2">
      <c r="B127" s="11"/>
      <c r="C127" s="1096"/>
      <c r="D127" s="1097"/>
      <c r="E127" s="1098"/>
      <c r="F127" s="1098"/>
      <c r="G127" s="1097"/>
      <c r="H127" s="1098"/>
      <c r="I127" s="1098"/>
      <c r="J127" s="1097"/>
      <c r="K127" s="1098"/>
      <c r="L127" s="1098"/>
      <c r="M127" s="1097"/>
      <c r="N127" s="1098"/>
      <c r="O127" s="1098"/>
      <c r="P127" s="707"/>
      <c r="Q127" s="707"/>
      <c r="R127" s="707"/>
      <c r="S127" s="707"/>
      <c r="T127" s="707"/>
      <c r="U127" s="707"/>
      <c r="V127" s="707"/>
      <c r="W127" s="707"/>
      <c r="X127" s="707"/>
      <c r="Y127" s="707"/>
      <c r="Z127" s="707"/>
      <c r="AA127" s="707"/>
      <c r="AB127" s="707"/>
      <c r="AC127" s="707"/>
      <c r="AD127" s="707"/>
      <c r="AE127" s="707"/>
      <c r="AF127" s="707"/>
      <c r="AG127" s="707"/>
      <c r="AH127" s="707"/>
      <c r="AI127" s="707"/>
      <c r="AJ127" s="707"/>
      <c r="AK127" s="707"/>
      <c r="AL127" s="77"/>
      <c r="AM127" s="77"/>
    </row>
    <row r="128" spans="2:39" ht="11.25" x14ac:dyDescent="0.2">
      <c r="B128" s="11"/>
      <c r="C128" s="1096"/>
      <c r="D128" s="1097"/>
      <c r="E128" s="1098"/>
      <c r="F128" s="1098"/>
      <c r="G128" s="1097"/>
      <c r="H128" s="1098"/>
      <c r="I128" s="1098"/>
      <c r="J128" s="1097"/>
      <c r="K128" s="1098"/>
      <c r="L128" s="1098"/>
      <c r="M128" s="1097"/>
      <c r="N128" s="1098"/>
      <c r="O128" s="1098"/>
      <c r="P128" s="707"/>
      <c r="Q128" s="707"/>
      <c r="R128" s="707"/>
      <c r="S128" s="707"/>
      <c r="T128" s="707"/>
      <c r="U128" s="707"/>
      <c r="V128" s="707"/>
      <c r="W128" s="707"/>
      <c r="X128" s="707"/>
      <c r="Y128" s="707"/>
      <c r="Z128" s="707"/>
      <c r="AA128" s="707"/>
      <c r="AB128" s="707"/>
      <c r="AC128" s="707"/>
      <c r="AD128" s="707"/>
      <c r="AE128" s="707"/>
      <c r="AF128" s="707"/>
      <c r="AG128" s="707"/>
      <c r="AH128" s="707"/>
      <c r="AI128" s="707"/>
      <c r="AJ128" s="707"/>
      <c r="AK128" s="707"/>
      <c r="AL128" s="77"/>
      <c r="AM128" s="77"/>
    </row>
    <row r="129" spans="2:39" ht="11.25" x14ac:dyDescent="0.2">
      <c r="B129" s="11"/>
      <c r="C129" s="1096"/>
      <c r="D129" s="1097"/>
      <c r="E129" s="1098"/>
      <c r="F129" s="1098"/>
      <c r="G129" s="1097"/>
      <c r="H129" s="1098"/>
      <c r="I129" s="1098"/>
      <c r="J129" s="1097"/>
      <c r="K129" s="1098"/>
      <c r="L129" s="1098"/>
      <c r="M129" s="1097"/>
      <c r="N129" s="1098"/>
      <c r="O129" s="1098"/>
      <c r="P129" s="707"/>
      <c r="Q129" s="707"/>
      <c r="R129" s="707"/>
      <c r="S129" s="707"/>
      <c r="T129" s="707"/>
      <c r="U129" s="707"/>
      <c r="V129" s="707"/>
      <c r="W129" s="707"/>
      <c r="X129" s="707"/>
      <c r="Y129" s="707"/>
      <c r="Z129" s="707"/>
      <c r="AA129" s="707"/>
      <c r="AB129" s="707"/>
      <c r="AC129" s="707"/>
      <c r="AD129" s="707"/>
      <c r="AE129" s="707"/>
      <c r="AF129" s="707"/>
      <c r="AG129" s="707"/>
      <c r="AH129" s="707"/>
      <c r="AI129" s="707"/>
      <c r="AJ129" s="707"/>
      <c r="AK129" s="707"/>
      <c r="AL129" s="77"/>
      <c r="AM129" s="77"/>
    </row>
    <row r="130" spans="2:39" ht="11.25" x14ac:dyDescent="0.2">
      <c r="B130" s="11"/>
      <c r="C130" s="1096"/>
      <c r="D130" s="1097"/>
      <c r="E130" s="1098"/>
      <c r="F130" s="1098"/>
      <c r="G130" s="1097"/>
      <c r="H130" s="1098"/>
      <c r="I130" s="1098"/>
      <c r="J130" s="1097"/>
      <c r="K130" s="1098"/>
      <c r="L130" s="1098"/>
      <c r="M130" s="1097"/>
      <c r="N130" s="1098"/>
      <c r="O130" s="1098"/>
      <c r="P130" s="707"/>
      <c r="Q130" s="707"/>
      <c r="R130" s="707"/>
      <c r="S130" s="707"/>
      <c r="T130" s="707"/>
      <c r="U130" s="707"/>
      <c r="V130" s="707"/>
      <c r="W130" s="707"/>
      <c r="X130" s="707"/>
      <c r="Y130" s="707"/>
      <c r="Z130" s="707"/>
      <c r="AA130" s="707"/>
      <c r="AB130" s="707"/>
      <c r="AC130" s="707"/>
      <c r="AD130" s="707"/>
      <c r="AE130" s="707"/>
      <c r="AF130" s="707"/>
      <c r="AG130" s="707"/>
      <c r="AH130" s="707"/>
      <c r="AI130" s="707"/>
      <c r="AJ130" s="707"/>
      <c r="AK130" s="707"/>
      <c r="AL130" s="77"/>
      <c r="AM130" s="77"/>
    </row>
    <row r="131" spans="2:39" ht="11.25" x14ac:dyDescent="0.2">
      <c r="B131" s="11"/>
      <c r="C131" s="1096"/>
      <c r="D131" s="1097"/>
      <c r="E131" s="1098"/>
      <c r="F131" s="1098"/>
      <c r="G131" s="1097"/>
      <c r="H131" s="1098"/>
      <c r="I131" s="1098"/>
      <c r="J131" s="1097"/>
      <c r="K131" s="1098"/>
      <c r="L131" s="1098"/>
      <c r="M131" s="1097"/>
      <c r="N131" s="1098"/>
      <c r="O131" s="1098"/>
      <c r="P131" s="707"/>
      <c r="Q131" s="707"/>
      <c r="R131" s="707"/>
      <c r="S131" s="707"/>
      <c r="T131" s="707"/>
      <c r="U131" s="707"/>
      <c r="V131" s="707"/>
      <c r="W131" s="707"/>
      <c r="X131" s="707"/>
      <c r="Y131" s="707"/>
      <c r="Z131" s="707"/>
      <c r="AA131" s="707"/>
      <c r="AB131" s="707"/>
      <c r="AC131" s="707"/>
      <c r="AD131" s="707"/>
      <c r="AE131" s="707"/>
      <c r="AF131" s="707"/>
      <c r="AG131" s="707"/>
      <c r="AH131" s="707"/>
      <c r="AI131" s="707"/>
      <c r="AJ131" s="707"/>
      <c r="AK131" s="707"/>
      <c r="AL131" s="77"/>
      <c r="AM131" s="77"/>
    </row>
    <row r="132" spans="2:39" ht="11.25" x14ac:dyDescent="0.2">
      <c r="B132" s="11"/>
      <c r="C132" s="590"/>
      <c r="D132" s="591"/>
      <c r="E132" s="678"/>
      <c r="F132" s="678"/>
      <c r="G132" s="591"/>
      <c r="H132" s="678"/>
      <c r="I132" s="678"/>
      <c r="J132" s="591"/>
      <c r="K132" s="678"/>
      <c r="L132" s="678"/>
      <c r="M132" s="591"/>
      <c r="N132" s="678"/>
      <c r="O132" s="678"/>
      <c r="P132" s="77"/>
      <c r="Q132" s="77"/>
      <c r="R132" s="77"/>
      <c r="S132" s="77"/>
      <c r="T132" s="77"/>
      <c r="U132" s="77"/>
      <c r="V132" s="77"/>
      <c r="W132" s="77"/>
      <c r="X132" s="77"/>
      <c r="Y132" s="77"/>
      <c r="Z132" s="77"/>
      <c r="AA132" s="77"/>
      <c r="AB132" s="77"/>
      <c r="AC132" s="77"/>
      <c r="AD132" s="77"/>
      <c r="AE132" s="77"/>
      <c r="AF132" s="77"/>
      <c r="AG132" s="77"/>
      <c r="AH132" s="77"/>
      <c r="AI132" s="77"/>
      <c r="AJ132" s="77"/>
      <c r="AK132" s="77"/>
      <c r="AL132" s="77"/>
      <c r="AM132" s="77"/>
    </row>
    <row r="133" spans="2:39" ht="11.25" x14ac:dyDescent="0.2">
      <c r="B133" s="11"/>
      <c r="C133" s="590"/>
      <c r="D133" s="591"/>
      <c r="E133" s="678"/>
      <c r="F133" s="678"/>
      <c r="G133" s="591"/>
      <c r="H133" s="678"/>
      <c r="I133" s="678"/>
      <c r="J133" s="591"/>
      <c r="K133" s="678"/>
      <c r="L133" s="678"/>
      <c r="M133" s="591"/>
      <c r="N133" s="678"/>
      <c r="O133" s="678"/>
      <c r="P133" s="77"/>
      <c r="Q133" s="77"/>
      <c r="R133" s="77"/>
      <c r="S133" s="77"/>
      <c r="T133" s="77"/>
      <c r="U133" s="77"/>
      <c r="V133" s="77"/>
      <c r="W133" s="77"/>
      <c r="X133" s="77"/>
      <c r="Y133" s="77"/>
      <c r="Z133" s="77"/>
      <c r="AA133" s="77"/>
      <c r="AB133" s="77"/>
      <c r="AC133" s="77"/>
      <c r="AD133" s="77"/>
      <c r="AE133" s="77"/>
      <c r="AF133" s="77"/>
      <c r="AG133" s="77"/>
      <c r="AH133" s="77"/>
      <c r="AI133" s="77"/>
      <c r="AJ133" s="77"/>
      <c r="AK133" s="77"/>
      <c r="AL133" s="77"/>
      <c r="AM133" s="77"/>
    </row>
    <row r="134" spans="2:39" ht="11.25" x14ac:dyDescent="0.2">
      <c r="B134" s="11"/>
      <c r="C134" s="590"/>
      <c r="D134" s="591"/>
      <c r="E134" s="678"/>
      <c r="F134" s="678"/>
      <c r="G134" s="591"/>
      <c r="H134" s="678"/>
      <c r="I134" s="678"/>
      <c r="J134" s="591"/>
      <c r="K134" s="678"/>
      <c r="L134" s="678"/>
      <c r="M134" s="591"/>
      <c r="N134" s="678"/>
      <c r="O134" s="678"/>
      <c r="P134" s="77"/>
      <c r="Q134" s="77"/>
      <c r="R134" s="77"/>
      <c r="S134" s="77"/>
      <c r="T134" s="77"/>
      <c r="U134" s="77"/>
      <c r="V134" s="77"/>
      <c r="W134" s="77"/>
      <c r="X134" s="77"/>
      <c r="Y134" s="77"/>
      <c r="Z134" s="77"/>
      <c r="AA134" s="77"/>
      <c r="AB134" s="77"/>
      <c r="AC134" s="77"/>
      <c r="AD134" s="77"/>
      <c r="AE134" s="77"/>
      <c r="AF134" s="77"/>
      <c r="AG134" s="77"/>
      <c r="AH134" s="77"/>
      <c r="AI134" s="77"/>
      <c r="AJ134" s="77"/>
      <c r="AK134" s="77"/>
      <c r="AL134" s="77"/>
      <c r="AM134" s="77"/>
    </row>
    <row r="135" spans="2:39" ht="11.25" x14ac:dyDescent="0.2">
      <c r="B135" s="11"/>
      <c r="C135" s="590"/>
      <c r="D135" s="591"/>
      <c r="E135" s="678"/>
      <c r="F135" s="678"/>
      <c r="G135" s="591"/>
      <c r="H135" s="678"/>
      <c r="I135" s="678"/>
      <c r="J135" s="591"/>
      <c r="K135" s="678"/>
      <c r="L135" s="678"/>
      <c r="M135" s="591"/>
      <c r="N135" s="678"/>
      <c r="O135" s="678"/>
      <c r="P135" s="77"/>
      <c r="Q135" s="77"/>
      <c r="R135" s="77"/>
      <c r="S135" s="77"/>
      <c r="T135" s="77"/>
      <c r="U135" s="77"/>
      <c r="V135" s="77"/>
      <c r="W135" s="77"/>
      <c r="X135" s="77"/>
      <c r="Y135" s="77"/>
      <c r="Z135" s="77"/>
      <c r="AA135" s="77"/>
      <c r="AB135" s="77"/>
      <c r="AC135" s="77"/>
      <c r="AD135" s="77"/>
      <c r="AE135" s="77"/>
      <c r="AF135" s="77"/>
      <c r="AG135" s="77"/>
      <c r="AH135" s="77"/>
      <c r="AI135" s="77"/>
      <c r="AJ135" s="77"/>
      <c r="AK135" s="77"/>
      <c r="AL135" s="77"/>
      <c r="AM135" s="77"/>
    </row>
    <row r="136" spans="2:39" ht="11.25" x14ac:dyDescent="0.2">
      <c r="B136" s="11"/>
      <c r="C136" s="590"/>
      <c r="D136" s="591"/>
      <c r="E136" s="678"/>
      <c r="F136" s="678"/>
      <c r="G136" s="591"/>
      <c r="H136" s="678"/>
      <c r="I136" s="678"/>
      <c r="J136" s="591"/>
      <c r="K136" s="678"/>
      <c r="L136" s="678"/>
      <c r="M136" s="591"/>
      <c r="N136" s="678"/>
      <c r="O136" s="678"/>
      <c r="P136" s="77"/>
      <c r="Q136" s="77"/>
      <c r="R136" s="77"/>
      <c r="S136" s="77"/>
      <c r="T136" s="77"/>
      <c r="U136" s="77"/>
      <c r="V136" s="77"/>
      <c r="W136" s="77"/>
      <c r="X136" s="77"/>
      <c r="Y136" s="77"/>
      <c r="Z136" s="77"/>
      <c r="AA136" s="77"/>
      <c r="AB136" s="77"/>
      <c r="AC136" s="77"/>
      <c r="AD136" s="77"/>
      <c r="AE136" s="77"/>
      <c r="AF136" s="77"/>
      <c r="AG136" s="77"/>
      <c r="AH136" s="77"/>
      <c r="AI136" s="77"/>
      <c r="AJ136" s="77"/>
      <c r="AK136" s="77"/>
      <c r="AL136" s="77"/>
      <c r="AM136" s="77"/>
    </row>
    <row r="137" spans="2:39" ht="11.25" x14ac:dyDescent="0.2">
      <c r="B137" s="11"/>
      <c r="C137" s="590"/>
      <c r="D137" s="591"/>
      <c r="E137" s="678"/>
      <c r="F137" s="678"/>
      <c r="G137" s="591"/>
      <c r="H137" s="678"/>
      <c r="I137" s="678"/>
      <c r="J137" s="591"/>
      <c r="K137" s="678"/>
      <c r="L137" s="678"/>
      <c r="M137" s="591"/>
      <c r="N137" s="678"/>
      <c r="O137" s="678"/>
      <c r="P137" s="77"/>
      <c r="Q137" s="77"/>
      <c r="R137" s="77"/>
      <c r="S137" s="77"/>
      <c r="T137" s="77"/>
      <c r="U137" s="77"/>
      <c r="V137" s="77"/>
      <c r="W137" s="77"/>
      <c r="X137" s="77"/>
      <c r="Y137" s="77"/>
      <c r="Z137" s="77"/>
      <c r="AA137" s="77"/>
      <c r="AB137" s="77"/>
      <c r="AC137" s="77"/>
      <c r="AD137" s="77"/>
      <c r="AE137" s="77"/>
      <c r="AF137" s="77"/>
      <c r="AG137" s="77"/>
      <c r="AH137" s="77"/>
      <c r="AI137" s="77"/>
      <c r="AJ137" s="77"/>
      <c r="AK137" s="77"/>
      <c r="AL137" s="77"/>
      <c r="AM137" s="77"/>
    </row>
    <row r="138" spans="2:39" ht="11.25" x14ac:dyDescent="0.2">
      <c r="B138" s="11"/>
      <c r="C138" s="590"/>
      <c r="D138" s="591"/>
      <c r="E138" s="678"/>
      <c r="F138" s="678"/>
      <c r="G138" s="591"/>
      <c r="H138" s="678"/>
      <c r="I138" s="678"/>
      <c r="J138" s="591"/>
      <c r="K138" s="678"/>
      <c r="L138" s="678"/>
      <c r="M138" s="591"/>
      <c r="N138" s="678"/>
      <c r="O138" s="678"/>
      <c r="P138" s="77"/>
      <c r="Q138" s="77"/>
      <c r="R138" s="77"/>
      <c r="S138" s="77"/>
      <c r="T138" s="77"/>
      <c r="U138" s="77"/>
      <c r="V138" s="77"/>
      <c r="W138" s="77"/>
      <c r="X138" s="77"/>
      <c r="Y138" s="77"/>
      <c r="Z138" s="77"/>
      <c r="AA138" s="77"/>
      <c r="AB138" s="77"/>
      <c r="AC138" s="77"/>
      <c r="AD138" s="77"/>
      <c r="AE138" s="77"/>
      <c r="AF138" s="77"/>
      <c r="AG138" s="77"/>
      <c r="AH138" s="77"/>
      <c r="AI138" s="77"/>
      <c r="AJ138" s="77"/>
      <c r="AK138" s="77"/>
      <c r="AL138" s="77"/>
      <c r="AM138" s="77"/>
    </row>
    <row r="139" spans="2:39" ht="11.25" x14ac:dyDescent="0.2">
      <c r="B139" s="11"/>
      <c r="C139" s="590"/>
      <c r="D139" s="591"/>
      <c r="E139" s="678"/>
      <c r="F139" s="678"/>
      <c r="G139" s="591"/>
      <c r="H139" s="678"/>
      <c r="I139" s="678"/>
      <c r="J139" s="591"/>
      <c r="K139" s="678"/>
      <c r="L139" s="678"/>
      <c r="M139" s="591"/>
      <c r="N139" s="678"/>
      <c r="O139" s="678"/>
      <c r="P139" s="77"/>
      <c r="Q139" s="77"/>
      <c r="R139" s="77"/>
      <c r="S139" s="77"/>
      <c r="T139" s="77"/>
      <c r="U139" s="77"/>
      <c r="V139" s="77"/>
      <c r="W139" s="77"/>
      <c r="X139" s="77"/>
      <c r="Y139" s="77"/>
      <c r="Z139" s="77"/>
      <c r="AA139" s="77"/>
      <c r="AB139" s="77"/>
      <c r="AC139" s="77"/>
      <c r="AD139" s="77"/>
      <c r="AE139" s="77"/>
      <c r="AF139" s="77"/>
      <c r="AG139" s="77"/>
      <c r="AH139" s="77"/>
      <c r="AI139" s="77"/>
      <c r="AJ139" s="77"/>
      <c r="AK139" s="77"/>
      <c r="AL139" s="77"/>
      <c r="AM139" s="77"/>
    </row>
    <row r="140" spans="2:39" ht="11.25" x14ac:dyDescent="0.2">
      <c r="B140" s="11"/>
      <c r="C140" s="590"/>
      <c r="D140" s="591"/>
      <c r="E140" s="678"/>
      <c r="F140" s="678"/>
      <c r="G140" s="591"/>
      <c r="H140" s="678"/>
      <c r="I140" s="678"/>
      <c r="J140" s="591"/>
      <c r="K140" s="678"/>
      <c r="L140" s="678"/>
      <c r="M140" s="591"/>
      <c r="N140" s="678"/>
      <c r="O140" s="678"/>
      <c r="P140" s="77"/>
      <c r="Q140" s="77"/>
      <c r="R140" s="77"/>
      <c r="S140" s="77"/>
      <c r="T140" s="77"/>
      <c r="U140" s="77"/>
      <c r="V140" s="77"/>
      <c r="W140" s="77"/>
      <c r="X140" s="77"/>
      <c r="Y140" s="77"/>
      <c r="Z140" s="77"/>
      <c r="AA140" s="77"/>
      <c r="AB140" s="77"/>
      <c r="AC140" s="77"/>
      <c r="AD140" s="77"/>
      <c r="AE140" s="77"/>
      <c r="AF140" s="77"/>
      <c r="AG140" s="77"/>
      <c r="AH140" s="77"/>
      <c r="AI140" s="77"/>
      <c r="AJ140" s="77"/>
      <c r="AK140" s="77"/>
      <c r="AL140" s="77"/>
      <c r="AM140" s="77"/>
    </row>
    <row r="141" spans="2:39" ht="11.25" x14ac:dyDescent="0.2">
      <c r="B141" s="11"/>
      <c r="C141" s="590"/>
      <c r="D141" s="591"/>
      <c r="E141" s="678"/>
      <c r="F141" s="678"/>
      <c r="G141" s="591"/>
      <c r="H141" s="678"/>
      <c r="I141" s="678"/>
      <c r="J141" s="591"/>
      <c r="K141" s="678"/>
      <c r="L141" s="678"/>
      <c r="M141" s="591"/>
      <c r="N141" s="678"/>
      <c r="O141" s="678"/>
      <c r="P141" s="77"/>
      <c r="Q141" s="77"/>
      <c r="R141" s="77"/>
      <c r="S141" s="77"/>
      <c r="T141" s="77"/>
      <c r="U141" s="77"/>
      <c r="V141" s="77"/>
      <c r="W141" s="77"/>
      <c r="X141" s="77"/>
      <c r="Y141" s="77"/>
      <c r="Z141" s="77"/>
      <c r="AA141" s="77"/>
      <c r="AB141" s="77"/>
      <c r="AC141" s="77"/>
      <c r="AD141" s="77"/>
      <c r="AE141" s="77"/>
      <c r="AF141" s="77"/>
      <c r="AG141" s="77"/>
      <c r="AH141" s="77"/>
      <c r="AI141" s="77"/>
      <c r="AJ141" s="77"/>
      <c r="AK141" s="77"/>
      <c r="AL141" s="77"/>
      <c r="AM141" s="77"/>
    </row>
    <row r="142" spans="2:39" ht="11.25" x14ac:dyDescent="0.2">
      <c r="B142" s="11"/>
      <c r="C142" s="590"/>
      <c r="D142" s="591"/>
      <c r="E142" s="678"/>
      <c r="F142" s="678"/>
      <c r="G142" s="591"/>
      <c r="H142" s="678"/>
      <c r="I142" s="678"/>
      <c r="J142" s="591"/>
      <c r="K142" s="678"/>
      <c r="L142" s="678"/>
      <c r="M142" s="591"/>
      <c r="N142" s="678"/>
      <c r="O142" s="678"/>
      <c r="P142" s="77"/>
      <c r="Q142" s="77"/>
      <c r="R142" s="77"/>
      <c r="S142" s="77"/>
      <c r="T142" s="77"/>
      <c r="U142" s="77"/>
      <c r="V142" s="77"/>
      <c r="W142" s="77"/>
      <c r="X142" s="77"/>
      <c r="Y142" s="77"/>
      <c r="Z142" s="77"/>
      <c r="AA142" s="77"/>
      <c r="AB142" s="77"/>
      <c r="AC142" s="77"/>
      <c r="AD142" s="77"/>
      <c r="AE142" s="77"/>
      <c r="AF142" s="77"/>
      <c r="AG142" s="77"/>
      <c r="AH142" s="77"/>
      <c r="AI142" s="77"/>
      <c r="AJ142" s="77"/>
      <c r="AK142" s="77"/>
      <c r="AL142" s="77"/>
      <c r="AM142" s="77"/>
    </row>
    <row r="143" spans="2:39" ht="11.25" x14ac:dyDescent="0.2">
      <c r="B143" s="11"/>
      <c r="C143" s="590"/>
      <c r="D143" s="591"/>
      <c r="E143" s="678"/>
      <c r="F143" s="678"/>
      <c r="G143" s="591"/>
      <c r="H143" s="678"/>
      <c r="I143" s="678"/>
      <c r="J143" s="591"/>
      <c r="K143" s="678"/>
      <c r="L143" s="678"/>
      <c r="M143" s="591"/>
      <c r="N143" s="678"/>
      <c r="O143" s="678"/>
      <c r="P143" s="77"/>
      <c r="Q143" s="77"/>
      <c r="R143" s="77"/>
      <c r="S143" s="77"/>
      <c r="T143" s="77"/>
      <c r="U143" s="77"/>
      <c r="V143" s="77"/>
      <c r="W143" s="77"/>
      <c r="X143" s="77"/>
      <c r="Y143" s="77"/>
      <c r="Z143" s="77"/>
      <c r="AA143" s="77"/>
      <c r="AB143" s="77"/>
      <c r="AC143" s="77"/>
      <c r="AD143" s="77"/>
      <c r="AE143" s="77"/>
      <c r="AF143" s="77"/>
      <c r="AG143" s="77"/>
      <c r="AH143" s="77"/>
      <c r="AI143" s="77"/>
      <c r="AJ143" s="77"/>
      <c r="AK143" s="77"/>
      <c r="AL143" s="77"/>
      <c r="AM143" s="77"/>
    </row>
    <row r="144" spans="2:39" ht="11.25" x14ac:dyDescent="0.2">
      <c r="B144" s="11"/>
      <c r="C144" s="590"/>
      <c r="D144" s="591"/>
      <c r="E144" s="678"/>
      <c r="F144" s="678"/>
      <c r="G144" s="591"/>
      <c r="H144" s="678"/>
      <c r="I144" s="678"/>
      <c r="J144" s="591"/>
      <c r="K144" s="678"/>
      <c r="L144" s="678"/>
      <c r="M144" s="591"/>
      <c r="N144" s="678"/>
      <c r="O144" s="678"/>
      <c r="P144" s="77"/>
      <c r="Q144" s="77"/>
      <c r="R144" s="77"/>
      <c r="S144" s="77"/>
      <c r="T144" s="77"/>
      <c r="U144" s="77"/>
      <c r="V144" s="77"/>
      <c r="W144" s="77"/>
      <c r="X144" s="77"/>
      <c r="Y144" s="77"/>
      <c r="Z144" s="77"/>
      <c r="AA144" s="77"/>
      <c r="AB144" s="77"/>
      <c r="AC144" s="77"/>
      <c r="AD144" s="77"/>
      <c r="AE144" s="77"/>
      <c r="AF144" s="77"/>
      <c r="AG144" s="77"/>
      <c r="AH144" s="77"/>
      <c r="AI144" s="77"/>
      <c r="AJ144" s="77"/>
      <c r="AK144" s="77"/>
      <c r="AL144" s="77"/>
      <c r="AM144" s="77"/>
    </row>
    <row r="145" spans="2:39" ht="11.25" x14ac:dyDescent="0.2">
      <c r="B145" s="11"/>
      <c r="C145" s="590"/>
      <c r="D145" s="591"/>
      <c r="E145" s="678"/>
      <c r="F145" s="678"/>
      <c r="G145" s="591"/>
      <c r="H145" s="678"/>
      <c r="I145" s="678"/>
      <c r="J145" s="591"/>
      <c r="K145" s="678"/>
      <c r="L145" s="678"/>
      <c r="M145" s="591"/>
      <c r="N145" s="678"/>
      <c r="O145" s="678"/>
      <c r="P145" s="77"/>
      <c r="Q145" s="77"/>
      <c r="R145" s="77"/>
      <c r="S145" s="77"/>
      <c r="T145" s="77"/>
      <c r="U145" s="77"/>
      <c r="V145" s="77"/>
      <c r="W145" s="77"/>
      <c r="X145" s="77"/>
      <c r="Y145" s="77"/>
      <c r="Z145" s="77"/>
      <c r="AA145" s="77"/>
      <c r="AB145" s="77"/>
      <c r="AC145" s="77"/>
      <c r="AD145" s="77"/>
      <c r="AE145" s="77"/>
      <c r="AF145" s="77"/>
      <c r="AG145" s="77"/>
      <c r="AH145" s="77"/>
      <c r="AI145" s="77"/>
      <c r="AJ145" s="77"/>
      <c r="AK145" s="77"/>
      <c r="AL145" s="77"/>
      <c r="AM145" s="77"/>
    </row>
    <row r="146" spans="2:39" ht="11.25" x14ac:dyDescent="0.2">
      <c r="B146" s="11"/>
      <c r="C146" s="590"/>
      <c r="D146" s="591"/>
      <c r="E146" s="678"/>
      <c r="F146" s="678"/>
      <c r="G146" s="591"/>
      <c r="H146" s="678"/>
      <c r="I146" s="678"/>
      <c r="J146" s="591"/>
      <c r="K146" s="678"/>
      <c r="L146" s="678"/>
      <c r="M146" s="591"/>
      <c r="N146" s="678"/>
      <c r="O146" s="678"/>
      <c r="P146" s="77"/>
      <c r="Q146" s="77"/>
      <c r="R146" s="77"/>
      <c r="S146" s="77"/>
      <c r="T146" s="77"/>
      <c r="U146" s="77"/>
      <c r="V146" s="77"/>
      <c r="W146" s="77"/>
      <c r="X146" s="77"/>
      <c r="Y146" s="77"/>
      <c r="Z146" s="77"/>
      <c r="AA146" s="77"/>
      <c r="AB146" s="77"/>
      <c r="AC146" s="77"/>
      <c r="AD146" s="77"/>
      <c r="AE146" s="77"/>
      <c r="AF146" s="77"/>
      <c r="AG146" s="77"/>
      <c r="AH146" s="77"/>
      <c r="AI146" s="77"/>
      <c r="AJ146" s="77"/>
      <c r="AK146" s="77"/>
      <c r="AL146" s="77"/>
      <c r="AM146" s="77"/>
    </row>
    <row r="147" spans="2:39" ht="11.25" x14ac:dyDescent="0.2">
      <c r="B147" s="11"/>
      <c r="C147" s="590"/>
    </row>
    <row r="148" spans="2:39" ht="11.25" x14ac:dyDescent="0.2">
      <c r="B148" s="11"/>
      <c r="C148" s="590"/>
    </row>
    <row r="149" spans="2:39" ht="11.25" x14ac:dyDescent="0.2">
      <c r="B149" s="11"/>
      <c r="C149" s="590"/>
    </row>
    <row r="150" spans="2:39" ht="11.25" x14ac:dyDescent="0.2">
      <c r="B150" s="11"/>
      <c r="C150" s="590"/>
    </row>
    <row r="151" spans="2:39" ht="11.25" x14ac:dyDescent="0.2">
      <c r="B151" s="11"/>
      <c r="C151" s="590"/>
    </row>
    <row r="152" spans="2:39" ht="11.25" x14ac:dyDescent="0.2">
      <c r="B152" s="11"/>
      <c r="C152" s="590"/>
    </row>
    <row r="153" spans="2:39" ht="11.25" x14ac:dyDescent="0.2">
      <c r="B153" s="11"/>
      <c r="C153" s="590"/>
    </row>
    <row r="154" spans="2:39" ht="11.25" x14ac:dyDescent="0.2">
      <c r="B154" s="11"/>
      <c r="C154" s="590"/>
    </row>
    <row r="155" spans="2:39" ht="11.25" x14ac:dyDescent="0.2">
      <c r="B155" s="11"/>
      <c r="C155" s="590"/>
    </row>
    <row r="156" spans="2:39" ht="11.25" x14ac:dyDescent="0.2">
      <c r="B156" s="11"/>
      <c r="C156" s="590"/>
    </row>
    <row r="157" spans="2:39" ht="11.25" x14ac:dyDescent="0.2">
      <c r="B157" s="11"/>
      <c r="C157" s="590"/>
    </row>
    <row r="158" spans="2:39" ht="11.25" x14ac:dyDescent="0.2">
      <c r="B158" s="11"/>
      <c r="C158" s="590"/>
    </row>
    <row r="159" spans="2:39" ht="11.25" x14ac:dyDescent="0.2">
      <c r="B159" s="11"/>
      <c r="C159" s="590"/>
    </row>
    <row r="160" spans="2:39" ht="11.25" x14ac:dyDescent="0.2">
      <c r="B160" s="11"/>
      <c r="C160" s="590"/>
    </row>
    <row r="161" spans="2:3" x14ac:dyDescent="0.2">
      <c r="B161" s="11"/>
      <c r="C161" s="592"/>
    </row>
    <row r="162" spans="2:3" ht="11.25" x14ac:dyDescent="0.2">
      <c r="B162" s="11"/>
      <c r="C162" s="11"/>
    </row>
    <row r="163" spans="2:3" ht="11.25" x14ac:dyDescent="0.2">
      <c r="B163" s="11"/>
      <c r="C163" s="11"/>
    </row>
    <row r="164" spans="2:3" ht="11.25" x14ac:dyDescent="0.2">
      <c r="B164" s="11"/>
      <c r="C164" s="11"/>
    </row>
    <row r="165" spans="2:3" ht="11.25" x14ac:dyDescent="0.2">
      <c r="B165" s="11"/>
      <c r="C165" s="11"/>
    </row>
    <row r="166" spans="2:3" ht="11.25" x14ac:dyDescent="0.2">
      <c r="B166" s="11"/>
      <c r="C166" s="11"/>
    </row>
    <row r="167" spans="2:3" ht="11.25" x14ac:dyDescent="0.2">
      <c r="B167" s="11"/>
      <c r="C167" s="11"/>
    </row>
    <row r="168" spans="2:3" ht="11.25" x14ac:dyDescent="0.2">
      <c r="B168" s="11"/>
      <c r="C168" s="11"/>
    </row>
    <row r="169" spans="2:3" ht="11.25" x14ac:dyDescent="0.2">
      <c r="B169" s="11"/>
      <c r="C169" s="11"/>
    </row>
    <row r="170" spans="2:3" ht="11.25" x14ac:dyDescent="0.2">
      <c r="B170" s="11"/>
      <c r="C170" s="11"/>
    </row>
    <row r="171" spans="2:3" ht="11.25" x14ac:dyDescent="0.2">
      <c r="B171" s="11"/>
      <c r="C171" s="11"/>
    </row>
    <row r="172" spans="2:3" ht="11.25" x14ac:dyDescent="0.2">
      <c r="B172" s="11"/>
      <c r="C172" s="11"/>
    </row>
    <row r="173" spans="2:3" ht="11.25" x14ac:dyDescent="0.2">
      <c r="B173" s="11"/>
      <c r="C173" s="11"/>
    </row>
    <row r="174" spans="2:3" ht="11.25" x14ac:dyDescent="0.2">
      <c r="B174" s="11"/>
      <c r="C174" s="11"/>
    </row>
    <row r="175" spans="2:3" ht="11.25" x14ac:dyDescent="0.2">
      <c r="B175" s="11"/>
      <c r="C175" s="11"/>
    </row>
    <row r="176" spans="2:3" ht="11.25" x14ac:dyDescent="0.2">
      <c r="B176" s="11"/>
      <c r="C176" s="11"/>
    </row>
    <row r="177" spans="2:3" ht="11.25" x14ac:dyDescent="0.2">
      <c r="B177" s="11"/>
      <c r="C177" s="11"/>
    </row>
    <row r="178" spans="2:3" ht="11.25" x14ac:dyDescent="0.2">
      <c r="B178" s="11"/>
      <c r="C178" s="11"/>
    </row>
    <row r="179" spans="2:3" ht="11.25" x14ac:dyDescent="0.2">
      <c r="B179" s="11"/>
      <c r="C179" s="11"/>
    </row>
    <row r="180" spans="2:3" ht="11.25" x14ac:dyDescent="0.2">
      <c r="B180" s="11"/>
      <c r="C180" s="11"/>
    </row>
    <row r="181" spans="2:3" ht="11.25" x14ac:dyDescent="0.2">
      <c r="B181" s="11"/>
      <c r="C181" s="11"/>
    </row>
    <row r="182" spans="2:3" ht="11.25" x14ac:dyDescent="0.2">
      <c r="B182" s="11"/>
      <c r="C182" s="11"/>
    </row>
    <row r="183" spans="2:3" ht="11.25" x14ac:dyDescent="0.2">
      <c r="B183" s="11"/>
      <c r="C183" s="11"/>
    </row>
    <row r="184" spans="2:3" ht="11.25" x14ac:dyDescent="0.2">
      <c r="B184" s="11"/>
      <c r="C184" s="11"/>
    </row>
    <row r="185" spans="2:3" ht="11.25" x14ac:dyDescent="0.2">
      <c r="B185" s="11"/>
      <c r="C185" s="11"/>
    </row>
    <row r="186" spans="2:3" ht="11.25" x14ac:dyDescent="0.2">
      <c r="B186" s="11"/>
      <c r="C186" s="11"/>
    </row>
    <row r="187" spans="2:3" ht="11.25" x14ac:dyDescent="0.2">
      <c r="B187" s="11"/>
      <c r="C187" s="11"/>
    </row>
    <row r="188" spans="2:3" ht="11.25" x14ac:dyDescent="0.2">
      <c r="B188" s="11"/>
      <c r="C188" s="11"/>
    </row>
    <row r="189" spans="2:3" ht="11.25" x14ac:dyDescent="0.2">
      <c r="B189" s="11"/>
      <c r="C189" s="11"/>
    </row>
    <row r="190" spans="2:3" ht="11.25" x14ac:dyDescent="0.2">
      <c r="B190" s="11"/>
      <c r="C190" s="11"/>
    </row>
    <row r="191" spans="2:3" ht="11.25" x14ac:dyDescent="0.2">
      <c r="B191" s="11"/>
      <c r="C191" s="11"/>
    </row>
    <row r="192" spans="2:3" ht="11.25" x14ac:dyDescent="0.2">
      <c r="B192" s="11"/>
      <c r="C192" s="11"/>
    </row>
    <row r="193" spans="2:3" ht="11.25" x14ac:dyDescent="0.2">
      <c r="B193" s="11"/>
      <c r="C193" s="11"/>
    </row>
    <row r="194" spans="2:3" ht="11.25" x14ac:dyDescent="0.2">
      <c r="B194" s="11"/>
      <c r="C194" s="11"/>
    </row>
    <row r="195" spans="2:3" ht="11.25" x14ac:dyDescent="0.2">
      <c r="B195" s="11"/>
      <c r="C195" s="11"/>
    </row>
    <row r="196" spans="2:3" ht="11.25" x14ac:dyDescent="0.2">
      <c r="B196" s="11"/>
      <c r="C196" s="11"/>
    </row>
    <row r="197" spans="2:3" ht="11.25" x14ac:dyDescent="0.2">
      <c r="B197" s="11"/>
      <c r="C197" s="11"/>
    </row>
    <row r="198" spans="2:3" ht="11.25" x14ac:dyDescent="0.2">
      <c r="B198" s="11"/>
      <c r="C198" s="11"/>
    </row>
    <row r="199" spans="2:3" ht="11.25" x14ac:dyDescent="0.2">
      <c r="B199" s="11"/>
      <c r="C199" s="11"/>
    </row>
    <row r="200" spans="2:3" ht="11.25" x14ac:dyDescent="0.2">
      <c r="B200" s="11"/>
      <c r="C200" s="11"/>
    </row>
    <row r="201" spans="2:3" ht="11.25" x14ac:dyDescent="0.2">
      <c r="B201" s="11"/>
      <c r="C201" s="11"/>
    </row>
    <row r="202" spans="2:3" ht="11.25" x14ac:dyDescent="0.2">
      <c r="B202" s="11"/>
      <c r="C202" s="11"/>
    </row>
    <row r="203" spans="2:3" ht="11.25" x14ac:dyDescent="0.2">
      <c r="B203" s="11"/>
      <c r="C203" s="11"/>
    </row>
    <row r="204" spans="2:3" ht="11.25" x14ac:dyDescent="0.2">
      <c r="B204" s="11"/>
      <c r="C204" s="11"/>
    </row>
    <row r="205" spans="2:3" ht="11.25" x14ac:dyDescent="0.2">
      <c r="B205" s="11"/>
      <c r="C205" s="11"/>
    </row>
    <row r="206" spans="2:3" ht="11.25" x14ac:dyDescent="0.2">
      <c r="B206" s="11"/>
      <c r="C206" s="11"/>
    </row>
    <row r="207" spans="2:3" ht="11.25" x14ac:dyDescent="0.2">
      <c r="B207" s="11"/>
      <c r="C207" s="11"/>
    </row>
    <row r="208" spans="2:3" ht="11.25" x14ac:dyDescent="0.2">
      <c r="B208" s="11"/>
      <c r="C208" s="11"/>
    </row>
    <row r="209" spans="2:3" ht="11.25" x14ac:dyDescent="0.2">
      <c r="B209" s="11"/>
      <c r="C209" s="11"/>
    </row>
    <row r="210" spans="2:3" ht="11.25" x14ac:dyDescent="0.2">
      <c r="B210" s="11"/>
      <c r="C210" s="11"/>
    </row>
    <row r="211" spans="2:3" ht="11.25" x14ac:dyDescent="0.2">
      <c r="B211" s="11"/>
      <c r="C211" s="11"/>
    </row>
    <row r="212" spans="2:3" ht="11.25" x14ac:dyDescent="0.2">
      <c r="B212" s="11"/>
      <c r="C212" s="11"/>
    </row>
    <row r="213" spans="2:3" ht="11.25" x14ac:dyDescent="0.2">
      <c r="B213" s="11"/>
      <c r="C213" s="11"/>
    </row>
    <row r="214" spans="2:3" ht="11.25" x14ac:dyDescent="0.2">
      <c r="B214" s="11"/>
      <c r="C214" s="11"/>
    </row>
    <row r="215" spans="2:3" ht="11.25" x14ac:dyDescent="0.2">
      <c r="B215" s="11"/>
      <c r="C215" s="11"/>
    </row>
    <row r="216" spans="2:3" ht="11.25" x14ac:dyDescent="0.2">
      <c r="B216" s="11"/>
      <c r="C216" s="11"/>
    </row>
    <row r="217" spans="2:3" ht="11.25" x14ac:dyDescent="0.2">
      <c r="B217" s="11"/>
      <c r="C217" s="11"/>
    </row>
    <row r="218" spans="2:3" ht="11.25" x14ac:dyDescent="0.2">
      <c r="B218" s="11"/>
      <c r="C218" s="11"/>
    </row>
    <row r="219" spans="2:3" ht="11.25" x14ac:dyDescent="0.2">
      <c r="B219" s="11"/>
      <c r="C219" s="11"/>
    </row>
    <row r="220" spans="2:3" ht="11.25" x14ac:dyDescent="0.2">
      <c r="B220" s="11"/>
      <c r="C220" s="11"/>
    </row>
    <row r="221" spans="2:3" ht="11.25" x14ac:dyDescent="0.2">
      <c r="B221" s="11"/>
      <c r="C221" s="11"/>
    </row>
    <row r="222" spans="2:3" ht="11.25" x14ac:dyDescent="0.2">
      <c r="B222" s="11"/>
      <c r="C222" s="11"/>
    </row>
    <row r="223" spans="2:3" ht="11.25" x14ac:dyDescent="0.2">
      <c r="B223" s="11"/>
      <c r="C223" s="11"/>
    </row>
    <row r="224" spans="2:3" ht="11.25" x14ac:dyDescent="0.2">
      <c r="B224" s="11"/>
      <c r="C224" s="11"/>
    </row>
    <row r="225" spans="2:3" ht="11.25" x14ac:dyDescent="0.2">
      <c r="B225" s="11"/>
      <c r="C225" s="11"/>
    </row>
    <row r="226" spans="2:3" ht="11.25" x14ac:dyDescent="0.2">
      <c r="B226" s="11"/>
      <c r="C226" s="11"/>
    </row>
    <row r="227" spans="2:3" ht="11.25" x14ac:dyDescent="0.2">
      <c r="B227" s="11"/>
      <c r="C227" s="11"/>
    </row>
    <row r="228" spans="2:3" ht="11.25" x14ac:dyDescent="0.2">
      <c r="B228" s="11"/>
      <c r="C228" s="11"/>
    </row>
    <row r="229" spans="2:3" ht="11.25" x14ac:dyDescent="0.2">
      <c r="B229" s="11"/>
      <c r="C229" s="11"/>
    </row>
    <row r="230" spans="2:3" ht="11.25" x14ac:dyDescent="0.2">
      <c r="B230" s="11"/>
      <c r="C230" s="11"/>
    </row>
    <row r="231" spans="2:3" ht="11.25" x14ac:dyDescent="0.2">
      <c r="B231" s="11"/>
      <c r="C231" s="11"/>
    </row>
    <row r="232" spans="2:3" ht="11.25" x14ac:dyDescent="0.2">
      <c r="B232" s="11"/>
      <c r="C232" s="11"/>
    </row>
    <row r="233" spans="2:3" ht="11.25" x14ac:dyDescent="0.2">
      <c r="B233" s="11"/>
      <c r="C233" s="11"/>
    </row>
    <row r="234" spans="2:3" ht="11.25" x14ac:dyDescent="0.2">
      <c r="B234" s="11"/>
      <c r="C234" s="11"/>
    </row>
    <row r="235" spans="2:3" ht="11.25" x14ac:dyDescent="0.2">
      <c r="B235" s="11"/>
      <c r="C235" s="11"/>
    </row>
    <row r="236" spans="2:3" ht="11.25" x14ac:dyDescent="0.2">
      <c r="B236" s="11"/>
      <c r="C236" s="11"/>
    </row>
    <row r="237" spans="2:3" ht="11.25" x14ac:dyDescent="0.2">
      <c r="B237" s="11"/>
      <c r="C237" s="11"/>
    </row>
    <row r="238" spans="2:3" ht="11.25" x14ac:dyDescent="0.2">
      <c r="B238" s="11"/>
      <c r="C238" s="11"/>
    </row>
    <row r="239" spans="2:3" ht="11.25" x14ac:dyDescent="0.2">
      <c r="B239" s="11"/>
      <c r="C239" s="11"/>
    </row>
    <row r="240" spans="2:3" ht="11.25" x14ac:dyDescent="0.2">
      <c r="B240" s="11"/>
      <c r="C240" s="11"/>
    </row>
    <row r="241" spans="2:3" ht="11.25" x14ac:dyDescent="0.2">
      <c r="B241" s="11"/>
      <c r="C241" s="11"/>
    </row>
    <row r="242" spans="2:3" ht="11.25" x14ac:dyDescent="0.2">
      <c r="B242" s="11"/>
      <c r="C242" s="11"/>
    </row>
    <row r="243" spans="2:3" ht="11.25" x14ac:dyDescent="0.2">
      <c r="B243" s="11"/>
      <c r="C243" s="11"/>
    </row>
    <row r="244" spans="2:3" ht="11.25" x14ac:dyDescent="0.2">
      <c r="B244" s="11"/>
      <c r="C244" s="11"/>
    </row>
    <row r="245" spans="2:3" ht="11.25" x14ac:dyDescent="0.2">
      <c r="B245" s="11"/>
      <c r="C245" s="11"/>
    </row>
    <row r="246" spans="2:3" ht="11.25" x14ac:dyDescent="0.2">
      <c r="B246" s="11"/>
      <c r="C246" s="11"/>
    </row>
    <row r="247" spans="2:3" ht="11.25" x14ac:dyDescent="0.2">
      <c r="B247" s="11"/>
      <c r="C247" s="11"/>
    </row>
    <row r="248" spans="2:3" ht="11.25" x14ac:dyDescent="0.2">
      <c r="B248" s="11"/>
      <c r="C248" s="11"/>
    </row>
    <row r="249" spans="2:3" ht="11.25" x14ac:dyDescent="0.2">
      <c r="B249" s="11"/>
      <c r="C249" s="11"/>
    </row>
    <row r="250" spans="2:3" ht="11.25" x14ac:dyDescent="0.2">
      <c r="B250" s="11"/>
      <c r="C250" s="11"/>
    </row>
    <row r="251" spans="2:3" ht="11.25" x14ac:dyDescent="0.2">
      <c r="B251" s="11"/>
      <c r="C251" s="11"/>
    </row>
    <row r="252" spans="2:3" ht="11.25" x14ac:dyDescent="0.2">
      <c r="B252" s="11"/>
      <c r="C252" s="11"/>
    </row>
    <row r="253" spans="2:3" ht="11.25" x14ac:dyDescent="0.2">
      <c r="B253" s="11"/>
      <c r="C253" s="11"/>
    </row>
    <row r="254" spans="2:3" ht="11.25" x14ac:dyDescent="0.2">
      <c r="B254" s="11"/>
      <c r="C254" s="11"/>
    </row>
    <row r="255" spans="2:3" ht="11.25" x14ac:dyDescent="0.2">
      <c r="B255" s="11"/>
      <c r="C255" s="11"/>
    </row>
    <row r="256" spans="2:3" ht="11.25" x14ac:dyDescent="0.2">
      <c r="B256" s="11"/>
      <c r="C256" s="11"/>
    </row>
    <row r="257" spans="2:3" ht="11.25" x14ac:dyDescent="0.2">
      <c r="B257" s="11"/>
      <c r="C257" s="11"/>
    </row>
    <row r="258" spans="2:3" ht="11.25" x14ac:dyDescent="0.2">
      <c r="B258" s="11"/>
      <c r="C258" s="11"/>
    </row>
    <row r="259" spans="2:3" ht="11.25" x14ac:dyDescent="0.2">
      <c r="B259" s="11"/>
      <c r="C259" s="11"/>
    </row>
    <row r="260" spans="2:3" ht="11.25" x14ac:dyDescent="0.2">
      <c r="B260" s="11"/>
      <c r="C260" s="11"/>
    </row>
    <row r="261" spans="2:3" ht="11.25" x14ac:dyDescent="0.2">
      <c r="B261" s="11"/>
      <c r="C261" s="11"/>
    </row>
    <row r="262" spans="2:3" ht="11.25" x14ac:dyDescent="0.2">
      <c r="B262" s="11"/>
      <c r="C262" s="11"/>
    </row>
    <row r="263" spans="2:3" ht="11.25" x14ac:dyDescent="0.2">
      <c r="B263" s="11"/>
      <c r="C263" s="11"/>
    </row>
    <row r="264" spans="2:3" ht="11.25" x14ac:dyDescent="0.2">
      <c r="B264" s="11"/>
      <c r="C264" s="11"/>
    </row>
    <row r="265" spans="2:3" ht="11.25" x14ac:dyDescent="0.2">
      <c r="B265" s="11"/>
      <c r="C265" s="11"/>
    </row>
    <row r="266" spans="2:3" ht="11.25" x14ac:dyDescent="0.2">
      <c r="B266" s="11"/>
      <c r="C266" s="11"/>
    </row>
    <row r="267" spans="2:3" ht="11.25" x14ac:dyDescent="0.2">
      <c r="B267" s="11"/>
      <c r="C267" s="11"/>
    </row>
    <row r="268" spans="2:3" ht="11.25" x14ac:dyDescent="0.2">
      <c r="B268" s="11"/>
      <c r="C268" s="11"/>
    </row>
    <row r="269" spans="2:3" ht="11.25" x14ac:dyDescent="0.2">
      <c r="B269" s="11"/>
      <c r="C269" s="11"/>
    </row>
    <row r="270" spans="2:3" ht="11.25" x14ac:dyDescent="0.2">
      <c r="B270" s="11"/>
      <c r="C270" s="11"/>
    </row>
    <row r="271" spans="2:3" ht="11.25" x14ac:dyDescent="0.2">
      <c r="B271" s="11"/>
      <c r="C271" s="11"/>
    </row>
    <row r="272" spans="2:3" ht="11.25" x14ac:dyDescent="0.2">
      <c r="B272" s="11"/>
      <c r="C272" s="11"/>
    </row>
    <row r="273" spans="2:3" ht="11.25" x14ac:dyDescent="0.2">
      <c r="B273" s="11"/>
      <c r="C273" s="11"/>
    </row>
    <row r="274" spans="2:3" ht="11.25" x14ac:dyDescent="0.2">
      <c r="B274" s="11"/>
      <c r="C274" s="11"/>
    </row>
    <row r="275" spans="2:3" ht="11.25" x14ac:dyDescent="0.2">
      <c r="B275" s="11"/>
      <c r="C275" s="11"/>
    </row>
    <row r="276" spans="2:3" ht="11.25" x14ac:dyDescent="0.2">
      <c r="B276" s="11"/>
      <c r="C276" s="11"/>
    </row>
    <row r="277" spans="2:3" ht="11.25" x14ac:dyDescent="0.2">
      <c r="B277" s="11"/>
      <c r="C277" s="11"/>
    </row>
    <row r="278" spans="2:3" ht="11.25" x14ac:dyDescent="0.2">
      <c r="B278" s="11"/>
      <c r="C278" s="11"/>
    </row>
    <row r="279" spans="2:3" ht="11.25" x14ac:dyDescent="0.2">
      <c r="B279" s="11"/>
      <c r="C279" s="11"/>
    </row>
    <row r="280" spans="2:3" ht="11.25" x14ac:dyDescent="0.2">
      <c r="B280" s="11"/>
      <c r="C280" s="11"/>
    </row>
    <row r="281" spans="2:3" ht="11.25" x14ac:dyDescent="0.2">
      <c r="B281" s="11"/>
      <c r="C281" s="11"/>
    </row>
    <row r="282" spans="2:3" ht="11.25" x14ac:dyDescent="0.2">
      <c r="B282" s="11"/>
      <c r="C282" s="11"/>
    </row>
    <row r="283" spans="2:3" ht="11.25" x14ac:dyDescent="0.2">
      <c r="B283" s="11"/>
      <c r="C283" s="11"/>
    </row>
    <row r="284" spans="2:3" ht="11.25" x14ac:dyDescent="0.2">
      <c r="B284" s="11"/>
      <c r="C284" s="11"/>
    </row>
    <row r="285" spans="2:3" ht="11.25" x14ac:dyDescent="0.2">
      <c r="B285" s="11"/>
      <c r="C285" s="11"/>
    </row>
    <row r="286" spans="2:3" ht="11.25" x14ac:dyDescent="0.2">
      <c r="B286" s="11"/>
      <c r="C286" s="11"/>
    </row>
    <row r="287" spans="2:3" ht="11.25" x14ac:dyDescent="0.2">
      <c r="B287" s="11"/>
      <c r="C287" s="11"/>
    </row>
    <row r="288" spans="2:3" ht="11.25" x14ac:dyDescent="0.2">
      <c r="B288" s="11"/>
      <c r="C288" s="11"/>
    </row>
    <row r="289" spans="2:3" ht="11.25" x14ac:dyDescent="0.2">
      <c r="B289" s="11"/>
      <c r="C289" s="11"/>
    </row>
    <row r="290" spans="2:3" ht="11.25" x14ac:dyDescent="0.2">
      <c r="B290" s="11"/>
      <c r="C290" s="11"/>
    </row>
    <row r="291" spans="2:3" ht="11.25" x14ac:dyDescent="0.2">
      <c r="B291" s="11"/>
      <c r="C291" s="11"/>
    </row>
    <row r="292" spans="2:3" ht="11.25" x14ac:dyDescent="0.2">
      <c r="B292" s="11"/>
      <c r="C292" s="11"/>
    </row>
    <row r="293" spans="2:3" ht="11.25" x14ac:dyDescent="0.2">
      <c r="B293" s="11"/>
      <c r="C293" s="11"/>
    </row>
    <row r="294" spans="2:3" ht="11.25" x14ac:dyDescent="0.2">
      <c r="B294" s="11"/>
      <c r="C294" s="11"/>
    </row>
    <row r="295" spans="2:3" ht="11.25" x14ac:dyDescent="0.2">
      <c r="B295" s="11"/>
      <c r="C295" s="11"/>
    </row>
    <row r="296" spans="2:3" ht="11.25" x14ac:dyDescent="0.2">
      <c r="B296" s="11"/>
      <c r="C296" s="11"/>
    </row>
    <row r="297" spans="2:3" ht="11.25" x14ac:dyDescent="0.2">
      <c r="B297" s="11"/>
      <c r="C297" s="11"/>
    </row>
    <row r="298" spans="2:3" ht="11.25" x14ac:dyDescent="0.2">
      <c r="B298" s="11"/>
      <c r="C298" s="11"/>
    </row>
    <row r="299" spans="2:3" ht="11.25" x14ac:dyDescent="0.2">
      <c r="B299" s="11"/>
      <c r="C299" s="11"/>
    </row>
    <row r="300" spans="2:3" ht="11.25" x14ac:dyDescent="0.2">
      <c r="B300" s="11"/>
      <c r="C300" s="11"/>
    </row>
    <row r="301" spans="2:3" ht="11.25" x14ac:dyDescent="0.2">
      <c r="B301" s="11"/>
      <c r="C301" s="11"/>
    </row>
    <row r="302" spans="2:3" ht="11.25" x14ac:dyDescent="0.2">
      <c r="B302" s="11"/>
      <c r="C302" s="11"/>
    </row>
    <row r="303" spans="2:3" ht="11.25" x14ac:dyDescent="0.2">
      <c r="B303" s="11"/>
      <c r="C303" s="11"/>
    </row>
    <row r="304" spans="2:3" ht="11.25" x14ac:dyDescent="0.2">
      <c r="B304" s="11"/>
      <c r="C304" s="11"/>
    </row>
    <row r="305" spans="2:3" ht="11.25" x14ac:dyDescent="0.2">
      <c r="B305" s="11"/>
      <c r="C305" s="11"/>
    </row>
    <row r="306" spans="2:3" ht="11.25" x14ac:dyDescent="0.2">
      <c r="B306" s="11"/>
      <c r="C306" s="11"/>
    </row>
    <row r="307" spans="2:3" ht="11.25" x14ac:dyDescent="0.2">
      <c r="B307" s="11"/>
      <c r="C307" s="11"/>
    </row>
    <row r="308" spans="2:3" ht="11.25" x14ac:dyDescent="0.2">
      <c r="B308" s="11"/>
      <c r="C308" s="11"/>
    </row>
    <row r="309" spans="2:3" ht="11.25" x14ac:dyDescent="0.2">
      <c r="B309" s="11"/>
      <c r="C309" s="11"/>
    </row>
    <row r="310" spans="2:3" ht="11.25" x14ac:dyDescent="0.2">
      <c r="B310" s="11"/>
      <c r="C310" s="11"/>
    </row>
    <row r="311" spans="2:3" ht="11.25" x14ac:dyDescent="0.2">
      <c r="B311" s="11"/>
      <c r="C311" s="11"/>
    </row>
    <row r="312" spans="2:3" ht="11.25" x14ac:dyDescent="0.2">
      <c r="B312" s="11"/>
      <c r="C312" s="11"/>
    </row>
    <row r="313" spans="2:3" ht="11.25" x14ac:dyDescent="0.2">
      <c r="B313" s="11"/>
      <c r="C313" s="11"/>
    </row>
    <row r="314" spans="2:3" ht="11.25" x14ac:dyDescent="0.2">
      <c r="B314" s="11"/>
      <c r="C314" s="11"/>
    </row>
    <row r="315" spans="2:3" ht="11.25" x14ac:dyDescent="0.2">
      <c r="B315" s="11"/>
      <c r="C315" s="11"/>
    </row>
    <row r="316" spans="2:3" ht="11.25" x14ac:dyDescent="0.2">
      <c r="B316" s="11"/>
      <c r="C316" s="11"/>
    </row>
    <row r="317" spans="2:3" ht="11.25" x14ac:dyDescent="0.2">
      <c r="B317" s="11"/>
      <c r="C317" s="11"/>
    </row>
    <row r="318" spans="2:3" ht="11.25" x14ac:dyDescent="0.2">
      <c r="B318" s="11"/>
      <c r="C318" s="11"/>
    </row>
    <row r="319" spans="2:3" ht="11.25" x14ac:dyDescent="0.2">
      <c r="B319" s="11"/>
      <c r="C319" s="11"/>
    </row>
    <row r="320" spans="2:3" ht="11.25" x14ac:dyDescent="0.2">
      <c r="B320" s="11"/>
      <c r="C320" s="11"/>
    </row>
    <row r="321" spans="2:3" ht="11.25" x14ac:dyDescent="0.2">
      <c r="B321" s="11"/>
      <c r="C321" s="11"/>
    </row>
    <row r="322" spans="2:3" ht="11.25" x14ac:dyDescent="0.2">
      <c r="B322" s="11"/>
      <c r="C322" s="11"/>
    </row>
    <row r="323" spans="2:3" ht="11.25" x14ac:dyDescent="0.2">
      <c r="B323" s="11"/>
      <c r="C323" s="11"/>
    </row>
    <row r="324" spans="2:3" ht="11.25" x14ac:dyDescent="0.2">
      <c r="B324" s="11"/>
      <c r="C324" s="11"/>
    </row>
    <row r="325" spans="2:3" ht="11.25" x14ac:dyDescent="0.2">
      <c r="B325" s="11"/>
      <c r="C325" s="11"/>
    </row>
    <row r="326" spans="2:3" ht="11.25" x14ac:dyDescent="0.2">
      <c r="B326" s="11"/>
      <c r="C326" s="11"/>
    </row>
    <row r="327" spans="2:3" ht="11.25" x14ac:dyDescent="0.2">
      <c r="B327" s="11"/>
      <c r="C327" s="11"/>
    </row>
    <row r="328" spans="2:3" ht="11.25" x14ac:dyDescent="0.2">
      <c r="B328" s="11"/>
      <c r="C328" s="11"/>
    </row>
    <row r="329" spans="2:3" ht="11.25" x14ac:dyDescent="0.2">
      <c r="B329" s="11"/>
      <c r="C329" s="11"/>
    </row>
    <row r="330" spans="2:3" ht="11.25" x14ac:dyDescent="0.2">
      <c r="B330" s="11"/>
      <c r="C330" s="11"/>
    </row>
    <row r="331" spans="2:3" ht="11.25" x14ac:dyDescent="0.2">
      <c r="B331" s="11"/>
      <c r="C331" s="11"/>
    </row>
    <row r="332" spans="2:3" ht="11.25" x14ac:dyDescent="0.2">
      <c r="B332" s="11"/>
      <c r="C332" s="11"/>
    </row>
    <row r="333" spans="2:3" ht="11.25" x14ac:dyDescent="0.2">
      <c r="B333" s="11"/>
      <c r="C333" s="11"/>
    </row>
    <row r="334" spans="2:3" ht="11.25" x14ac:dyDescent="0.2">
      <c r="B334" s="11"/>
      <c r="C334" s="11"/>
    </row>
    <row r="335" spans="2:3" ht="11.25" x14ac:dyDescent="0.2">
      <c r="B335" s="11"/>
      <c r="C335" s="11"/>
    </row>
    <row r="336" spans="2:3" ht="11.25" x14ac:dyDescent="0.2">
      <c r="B336" s="11"/>
      <c r="C336" s="11"/>
    </row>
    <row r="337" spans="2:3" ht="11.25" x14ac:dyDescent="0.2">
      <c r="B337" s="11"/>
      <c r="C337" s="11"/>
    </row>
    <row r="338" spans="2:3" ht="11.25" x14ac:dyDescent="0.2">
      <c r="B338" s="11"/>
      <c r="C338" s="11"/>
    </row>
    <row r="339" spans="2:3" ht="11.25" x14ac:dyDescent="0.2">
      <c r="B339" s="11"/>
      <c r="C339" s="11"/>
    </row>
    <row r="340" spans="2:3" ht="11.25" x14ac:dyDescent="0.2">
      <c r="B340" s="11"/>
      <c r="C340" s="11"/>
    </row>
    <row r="341" spans="2:3" ht="11.25" x14ac:dyDescent="0.2">
      <c r="B341" s="11"/>
      <c r="C341" s="11"/>
    </row>
    <row r="342" spans="2:3" ht="11.25" x14ac:dyDescent="0.2">
      <c r="B342" s="11"/>
      <c r="C342" s="11"/>
    </row>
    <row r="343" spans="2:3" ht="11.25" x14ac:dyDescent="0.2">
      <c r="B343" s="11"/>
      <c r="C343" s="11"/>
    </row>
    <row r="344" spans="2:3" ht="11.25" x14ac:dyDescent="0.2">
      <c r="B344" s="11"/>
      <c r="C344" s="11"/>
    </row>
    <row r="345" spans="2:3" ht="11.25" x14ac:dyDescent="0.2">
      <c r="B345" s="11"/>
      <c r="C345" s="11"/>
    </row>
    <row r="346" spans="2:3" ht="11.25" x14ac:dyDescent="0.2">
      <c r="B346" s="11"/>
      <c r="C346" s="11"/>
    </row>
    <row r="347" spans="2:3" ht="11.25" x14ac:dyDescent="0.2">
      <c r="B347" s="11"/>
      <c r="C347" s="11"/>
    </row>
    <row r="348" spans="2:3" ht="11.25" x14ac:dyDescent="0.2">
      <c r="B348" s="11"/>
      <c r="C348" s="11"/>
    </row>
    <row r="349" spans="2:3" ht="11.25" x14ac:dyDescent="0.2">
      <c r="B349" s="11"/>
      <c r="C349" s="11"/>
    </row>
    <row r="350" spans="2:3" ht="11.25" x14ac:dyDescent="0.2">
      <c r="B350" s="11"/>
      <c r="C350" s="11"/>
    </row>
    <row r="351" spans="2:3" ht="11.25" x14ac:dyDescent="0.2">
      <c r="B351" s="11"/>
      <c r="C351" s="11"/>
    </row>
    <row r="352" spans="2:3" ht="11.25" x14ac:dyDescent="0.2">
      <c r="B352" s="11"/>
      <c r="C352" s="11"/>
    </row>
    <row r="353" spans="2:3" ht="11.25" x14ac:dyDescent="0.2">
      <c r="B353" s="11"/>
      <c r="C353" s="11"/>
    </row>
    <row r="354" spans="2:3" ht="11.25" x14ac:dyDescent="0.2">
      <c r="B354" s="11"/>
      <c r="C354" s="11"/>
    </row>
    <row r="355" spans="2:3" ht="11.25" x14ac:dyDescent="0.2">
      <c r="B355" s="11"/>
      <c r="C355" s="11"/>
    </row>
    <row r="356" spans="2:3" ht="11.25" x14ac:dyDescent="0.2">
      <c r="B356" s="11"/>
      <c r="C356" s="11"/>
    </row>
    <row r="357" spans="2:3" ht="11.25" x14ac:dyDescent="0.2">
      <c r="B357" s="11"/>
      <c r="C357" s="11"/>
    </row>
    <row r="358" spans="2:3" ht="11.25" x14ac:dyDescent="0.2">
      <c r="B358" s="11"/>
      <c r="C358" s="11"/>
    </row>
    <row r="359" spans="2:3" ht="11.25" x14ac:dyDescent="0.2">
      <c r="B359" s="11"/>
      <c r="C359" s="11"/>
    </row>
    <row r="360" spans="2:3" ht="11.25" x14ac:dyDescent="0.2">
      <c r="B360" s="11"/>
      <c r="C360" s="11"/>
    </row>
    <row r="361" spans="2:3" ht="11.25" x14ac:dyDescent="0.2">
      <c r="B361" s="11"/>
      <c r="C361" s="11"/>
    </row>
    <row r="362" spans="2:3" ht="11.25" x14ac:dyDescent="0.2">
      <c r="B362" s="11"/>
      <c r="C362" s="11"/>
    </row>
    <row r="363" spans="2:3" ht="11.25" x14ac:dyDescent="0.2">
      <c r="B363" s="11"/>
      <c r="C363" s="11"/>
    </row>
    <row r="364" spans="2:3" ht="11.25" x14ac:dyDescent="0.2">
      <c r="B364" s="11"/>
      <c r="C364" s="11"/>
    </row>
    <row r="365" spans="2:3" ht="11.25" x14ac:dyDescent="0.2">
      <c r="B365" s="11"/>
      <c r="C365" s="11"/>
    </row>
    <row r="366" spans="2:3" ht="11.25" x14ac:dyDescent="0.2">
      <c r="B366" s="11"/>
      <c r="C366" s="11"/>
    </row>
    <row r="367" spans="2:3" ht="11.25" x14ac:dyDescent="0.2">
      <c r="B367" s="11"/>
      <c r="C367" s="11"/>
    </row>
    <row r="368" spans="2:3" ht="11.25" x14ac:dyDescent="0.2">
      <c r="B368" s="11"/>
      <c r="C368" s="11"/>
    </row>
    <row r="369" spans="2:3" ht="11.25" x14ac:dyDescent="0.2">
      <c r="B369" s="11"/>
      <c r="C369" s="11"/>
    </row>
    <row r="370" spans="2:3" ht="11.25" x14ac:dyDescent="0.2">
      <c r="B370" s="11"/>
      <c r="C370" s="11"/>
    </row>
    <row r="371" spans="2:3" ht="11.25" x14ac:dyDescent="0.2">
      <c r="B371" s="11"/>
      <c r="C371" s="11"/>
    </row>
    <row r="372" spans="2:3" ht="11.25" x14ac:dyDescent="0.2">
      <c r="B372" s="11"/>
      <c r="C372" s="11"/>
    </row>
    <row r="373" spans="2:3" ht="11.25" x14ac:dyDescent="0.2">
      <c r="B373" s="11"/>
      <c r="C373" s="11"/>
    </row>
    <row r="374" spans="2:3" ht="11.25" x14ac:dyDescent="0.2">
      <c r="B374" s="11"/>
      <c r="C374" s="11"/>
    </row>
    <row r="375" spans="2:3" ht="11.25" x14ac:dyDescent="0.2">
      <c r="B375" s="11"/>
      <c r="C375" s="11"/>
    </row>
    <row r="376" spans="2:3" ht="11.25" x14ac:dyDescent="0.2">
      <c r="B376" s="11"/>
      <c r="C376" s="11"/>
    </row>
    <row r="377" spans="2:3" ht="11.25" x14ac:dyDescent="0.2">
      <c r="B377" s="11"/>
      <c r="C377" s="11"/>
    </row>
    <row r="378" spans="2:3" ht="11.25" x14ac:dyDescent="0.2">
      <c r="B378" s="11"/>
      <c r="C378" s="11"/>
    </row>
    <row r="379" spans="2:3" ht="11.25" x14ac:dyDescent="0.2">
      <c r="B379" s="11"/>
      <c r="C379" s="11"/>
    </row>
    <row r="380" spans="2:3" ht="11.25" x14ac:dyDescent="0.2">
      <c r="B380" s="11"/>
      <c r="C380" s="11"/>
    </row>
    <row r="381" spans="2:3" ht="11.25" x14ac:dyDescent="0.2">
      <c r="B381" s="11"/>
      <c r="C381" s="11"/>
    </row>
    <row r="382" spans="2:3" ht="11.25" x14ac:dyDescent="0.2">
      <c r="B382" s="11"/>
      <c r="C382" s="11"/>
    </row>
    <row r="383" spans="2:3" ht="11.25" x14ac:dyDescent="0.2">
      <c r="B383" s="11"/>
      <c r="C383" s="11"/>
    </row>
    <row r="384" spans="2:3" ht="11.25" x14ac:dyDescent="0.2">
      <c r="B384" s="11"/>
      <c r="C384" s="11"/>
    </row>
    <row r="385" spans="2:3" ht="11.25" x14ac:dyDescent="0.2">
      <c r="B385" s="11"/>
      <c r="C385" s="11"/>
    </row>
    <row r="386" spans="2:3" ht="11.25" x14ac:dyDescent="0.2">
      <c r="B386" s="11"/>
      <c r="C386" s="11"/>
    </row>
    <row r="387" spans="2:3" ht="11.25" x14ac:dyDescent="0.2">
      <c r="B387" s="11"/>
      <c r="C387" s="11"/>
    </row>
    <row r="388" spans="2:3" ht="11.25" x14ac:dyDescent="0.2">
      <c r="B388" s="11"/>
      <c r="C388" s="11"/>
    </row>
    <row r="389" spans="2:3" ht="11.25" x14ac:dyDescent="0.2">
      <c r="B389" s="11"/>
      <c r="C389" s="11"/>
    </row>
    <row r="390" spans="2:3" ht="11.25" x14ac:dyDescent="0.2">
      <c r="B390" s="11"/>
      <c r="C390" s="11"/>
    </row>
    <row r="391" spans="2:3" ht="11.25" x14ac:dyDescent="0.2">
      <c r="B391" s="11"/>
      <c r="C391" s="11"/>
    </row>
    <row r="392" spans="2:3" ht="11.25" x14ac:dyDescent="0.2">
      <c r="B392" s="11"/>
      <c r="C392" s="11"/>
    </row>
    <row r="393" spans="2:3" ht="11.25" x14ac:dyDescent="0.2">
      <c r="B393" s="11"/>
      <c r="C393" s="11"/>
    </row>
    <row r="394" spans="2:3" ht="11.25" x14ac:dyDescent="0.2">
      <c r="B394" s="11"/>
      <c r="C394" s="11"/>
    </row>
    <row r="395" spans="2:3" ht="11.25" x14ac:dyDescent="0.2">
      <c r="B395" s="11"/>
      <c r="C395" s="11"/>
    </row>
    <row r="396" spans="2:3" ht="11.25" x14ac:dyDescent="0.2">
      <c r="B396" s="11"/>
      <c r="C396" s="11"/>
    </row>
    <row r="397" spans="2:3" ht="11.25" x14ac:dyDescent="0.2">
      <c r="B397" s="11"/>
      <c r="C397" s="11"/>
    </row>
    <row r="398" spans="2:3" ht="11.25" x14ac:dyDescent="0.2">
      <c r="B398" s="11"/>
      <c r="C398" s="11"/>
    </row>
    <row r="399" spans="2:3" ht="11.25" x14ac:dyDescent="0.2">
      <c r="B399" s="11"/>
      <c r="C399" s="11"/>
    </row>
    <row r="400" spans="2:3" ht="11.25" x14ac:dyDescent="0.2">
      <c r="B400" s="11"/>
      <c r="C400" s="11"/>
    </row>
    <row r="401" spans="2:3" ht="11.25" x14ac:dyDescent="0.2">
      <c r="B401" s="11"/>
      <c r="C401" s="11"/>
    </row>
    <row r="402" spans="2:3" ht="11.25" x14ac:dyDescent="0.2">
      <c r="B402" s="11"/>
      <c r="C402" s="11"/>
    </row>
    <row r="403" spans="2:3" ht="11.25" x14ac:dyDescent="0.2">
      <c r="B403" s="11"/>
      <c r="C403" s="11"/>
    </row>
    <row r="404" spans="2:3" ht="11.25" x14ac:dyDescent="0.2">
      <c r="B404" s="11"/>
      <c r="C404" s="11"/>
    </row>
    <row r="405" spans="2:3" ht="11.25" x14ac:dyDescent="0.2">
      <c r="B405" s="11"/>
      <c r="C405" s="11"/>
    </row>
    <row r="406" spans="2:3" ht="11.25" x14ac:dyDescent="0.2">
      <c r="B406" s="11"/>
      <c r="C406" s="11"/>
    </row>
    <row r="407" spans="2:3" ht="11.25" x14ac:dyDescent="0.2">
      <c r="B407" s="11"/>
      <c r="C407" s="11"/>
    </row>
    <row r="408" spans="2:3" ht="11.25" x14ac:dyDescent="0.2">
      <c r="B408" s="11"/>
      <c r="C408" s="11"/>
    </row>
    <row r="409" spans="2:3" ht="11.25" x14ac:dyDescent="0.2">
      <c r="B409" s="11"/>
      <c r="C409" s="11"/>
    </row>
    <row r="410" spans="2:3" ht="11.25" x14ac:dyDescent="0.2">
      <c r="B410" s="11"/>
      <c r="C410" s="11"/>
    </row>
    <row r="411" spans="2:3" ht="11.25" x14ac:dyDescent="0.2">
      <c r="B411" s="11"/>
      <c r="C411" s="11"/>
    </row>
    <row r="412" spans="2:3" ht="11.25" x14ac:dyDescent="0.2">
      <c r="B412" s="11"/>
      <c r="C412" s="11"/>
    </row>
    <row r="413" spans="2:3" ht="11.25" x14ac:dyDescent="0.2">
      <c r="B413" s="11"/>
      <c r="C413" s="11"/>
    </row>
    <row r="414" spans="2:3" ht="11.25" x14ac:dyDescent="0.2">
      <c r="B414" s="11"/>
      <c r="C414" s="11"/>
    </row>
    <row r="415" spans="2:3" ht="11.25" x14ac:dyDescent="0.2">
      <c r="B415" s="11"/>
      <c r="C415" s="11"/>
    </row>
    <row r="416" spans="2:3" ht="11.25" x14ac:dyDescent="0.2">
      <c r="B416" s="11"/>
      <c r="C416" s="11"/>
    </row>
    <row r="417" spans="2:3" ht="11.25" x14ac:dyDescent="0.2">
      <c r="B417" s="11"/>
      <c r="C417" s="11"/>
    </row>
    <row r="418" spans="2:3" ht="11.25" x14ac:dyDescent="0.2">
      <c r="B418" s="11"/>
      <c r="C418" s="11"/>
    </row>
    <row r="419" spans="2:3" ht="11.25" x14ac:dyDescent="0.2">
      <c r="B419" s="11"/>
      <c r="C419" s="11"/>
    </row>
    <row r="420" spans="2:3" ht="11.25" x14ac:dyDescent="0.2">
      <c r="B420" s="11"/>
      <c r="C420" s="11"/>
    </row>
    <row r="421" spans="2:3" ht="11.25" x14ac:dyDescent="0.2">
      <c r="B421" s="11"/>
      <c r="C421" s="11"/>
    </row>
    <row r="422" spans="2:3" ht="11.25" x14ac:dyDescent="0.2">
      <c r="B422" s="11"/>
      <c r="C422" s="11"/>
    </row>
    <row r="423" spans="2:3" ht="11.25" x14ac:dyDescent="0.2">
      <c r="B423" s="11"/>
      <c r="C423" s="11"/>
    </row>
    <row r="424" spans="2:3" ht="11.25" x14ac:dyDescent="0.2">
      <c r="B424" s="11"/>
      <c r="C424" s="11"/>
    </row>
    <row r="425" spans="2:3" ht="11.25" x14ac:dyDescent="0.2">
      <c r="B425" s="11"/>
      <c r="C425" s="11"/>
    </row>
    <row r="426" spans="2:3" ht="11.25" x14ac:dyDescent="0.2">
      <c r="B426" s="11"/>
      <c r="C426" s="11"/>
    </row>
    <row r="427" spans="2:3" ht="11.25" x14ac:dyDescent="0.2">
      <c r="B427" s="11"/>
      <c r="C427" s="11"/>
    </row>
    <row r="428" spans="2:3" ht="11.25" x14ac:dyDescent="0.2">
      <c r="B428" s="11"/>
      <c r="C428" s="11"/>
    </row>
    <row r="429" spans="2:3" ht="11.25" x14ac:dyDescent="0.2">
      <c r="B429" s="11"/>
      <c r="C429" s="11"/>
    </row>
    <row r="430" spans="2:3" ht="11.25" x14ac:dyDescent="0.2">
      <c r="B430" s="11"/>
      <c r="C430" s="11"/>
    </row>
    <row r="431" spans="2:3" ht="11.25" x14ac:dyDescent="0.2">
      <c r="B431" s="11"/>
      <c r="C431" s="11"/>
    </row>
    <row r="432" spans="2:3" ht="11.25" x14ac:dyDescent="0.2">
      <c r="B432" s="11"/>
      <c r="C432" s="11"/>
    </row>
    <row r="433" spans="2:3" ht="11.25" x14ac:dyDescent="0.2">
      <c r="B433" s="11"/>
      <c r="C433" s="11"/>
    </row>
    <row r="434" spans="2:3" ht="11.25" x14ac:dyDescent="0.2">
      <c r="B434" s="11"/>
      <c r="C434" s="11"/>
    </row>
    <row r="435" spans="2:3" ht="11.25" x14ac:dyDescent="0.2">
      <c r="B435" s="11"/>
      <c r="C435" s="11"/>
    </row>
    <row r="436" spans="2:3" ht="11.25" x14ac:dyDescent="0.2">
      <c r="B436" s="11"/>
      <c r="C436" s="11"/>
    </row>
    <row r="437" spans="2:3" ht="11.25" x14ac:dyDescent="0.2">
      <c r="B437" s="11"/>
      <c r="C437" s="11"/>
    </row>
    <row r="438" spans="2:3" ht="11.25" x14ac:dyDescent="0.2">
      <c r="B438" s="11"/>
      <c r="C438" s="11"/>
    </row>
    <row r="439" spans="2:3" ht="11.25" x14ac:dyDescent="0.2">
      <c r="B439" s="11"/>
      <c r="C439" s="11"/>
    </row>
    <row r="440" spans="2:3" ht="11.25" x14ac:dyDescent="0.2">
      <c r="B440" s="11"/>
      <c r="C440" s="11"/>
    </row>
    <row r="441" spans="2:3" ht="11.25" x14ac:dyDescent="0.2">
      <c r="B441" s="11"/>
      <c r="C441" s="11"/>
    </row>
    <row r="442" spans="2:3" ht="11.25" x14ac:dyDescent="0.2">
      <c r="B442" s="11"/>
      <c r="C442" s="11"/>
    </row>
    <row r="443" spans="2:3" ht="11.25" x14ac:dyDescent="0.2">
      <c r="B443" s="11"/>
      <c r="C443" s="11"/>
    </row>
    <row r="444" spans="2:3" ht="11.25" x14ac:dyDescent="0.2">
      <c r="B444" s="11"/>
      <c r="C444" s="11"/>
    </row>
    <row r="445" spans="2:3" ht="11.25" x14ac:dyDescent="0.2">
      <c r="B445" s="11"/>
      <c r="C445" s="11"/>
    </row>
    <row r="446" spans="2:3" ht="11.25" x14ac:dyDescent="0.2">
      <c r="B446" s="11"/>
      <c r="C446" s="11"/>
    </row>
    <row r="447" spans="2:3" ht="11.25" x14ac:dyDescent="0.2">
      <c r="B447" s="11"/>
      <c r="C447" s="11"/>
    </row>
    <row r="448" spans="2:3" ht="11.25" x14ac:dyDescent="0.2">
      <c r="B448" s="11"/>
      <c r="C448" s="11"/>
    </row>
    <row r="449" spans="2:3" ht="11.25" x14ac:dyDescent="0.2">
      <c r="B449" s="11"/>
      <c r="C449" s="11"/>
    </row>
    <row r="450" spans="2:3" ht="11.25" x14ac:dyDescent="0.2">
      <c r="B450" s="11"/>
      <c r="C450" s="11"/>
    </row>
    <row r="451" spans="2:3" ht="11.25" x14ac:dyDescent="0.2">
      <c r="B451" s="11"/>
      <c r="C451" s="11"/>
    </row>
    <row r="452" spans="2:3" ht="11.25" x14ac:dyDescent="0.2">
      <c r="B452" s="11"/>
      <c r="C452" s="11"/>
    </row>
    <row r="453" spans="2:3" ht="11.25" x14ac:dyDescent="0.2">
      <c r="B453" s="11"/>
      <c r="C453" s="11"/>
    </row>
    <row r="454" spans="2:3" ht="11.25" x14ac:dyDescent="0.2">
      <c r="B454" s="11"/>
      <c r="C454" s="11"/>
    </row>
    <row r="455" spans="2:3" ht="11.25" x14ac:dyDescent="0.2">
      <c r="B455" s="11"/>
      <c r="C455" s="11"/>
    </row>
    <row r="456" spans="2:3" ht="11.25" x14ac:dyDescent="0.2">
      <c r="B456" s="11"/>
      <c r="C456" s="11"/>
    </row>
    <row r="457" spans="2:3" ht="11.25" x14ac:dyDescent="0.2">
      <c r="B457" s="11"/>
      <c r="C457" s="11"/>
    </row>
    <row r="458" spans="2:3" ht="11.25" x14ac:dyDescent="0.2">
      <c r="B458" s="11"/>
      <c r="C458" s="11"/>
    </row>
    <row r="459" spans="2:3" ht="11.25" x14ac:dyDescent="0.2">
      <c r="B459" s="11"/>
      <c r="C459" s="11"/>
    </row>
    <row r="460" spans="2:3" ht="11.25" x14ac:dyDescent="0.2">
      <c r="B460" s="11"/>
      <c r="C460" s="11"/>
    </row>
    <row r="461" spans="2:3" ht="11.25" x14ac:dyDescent="0.2">
      <c r="B461" s="11"/>
      <c r="C461" s="11"/>
    </row>
    <row r="462" spans="2:3" ht="11.25" x14ac:dyDescent="0.2">
      <c r="B462" s="11"/>
      <c r="C462" s="11"/>
    </row>
    <row r="463" spans="2:3" ht="11.25" x14ac:dyDescent="0.2">
      <c r="B463" s="11"/>
      <c r="C463" s="11"/>
    </row>
    <row r="464" spans="2:3" ht="11.25" x14ac:dyDescent="0.2">
      <c r="B464" s="11"/>
      <c r="C464" s="11"/>
    </row>
    <row r="465" spans="2:3" ht="11.25" x14ac:dyDescent="0.2">
      <c r="B465" s="11"/>
      <c r="C465" s="11"/>
    </row>
    <row r="466" spans="2:3" ht="11.25" x14ac:dyDescent="0.2">
      <c r="B466" s="11"/>
      <c r="C466" s="11"/>
    </row>
    <row r="467" spans="2:3" ht="11.25" x14ac:dyDescent="0.2">
      <c r="B467" s="11"/>
      <c r="C467" s="11"/>
    </row>
    <row r="468" spans="2:3" ht="11.25" x14ac:dyDescent="0.2">
      <c r="B468" s="11"/>
      <c r="C468" s="11"/>
    </row>
    <row r="469" spans="2:3" ht="11.25" x14ac:dyDescent="0.2">
      <c r="B469" s="11"/>
      <c r="C469" s="11"/>
    </row>
    <row r="470" spans="2:3" ht="11.25" x14ac:dyDescent="0.2">
      <c r="B470" s="11"/>
      <c r="C470" s="11"/>
    </row>
    <row r="471" spans="2:3" ht="11.25" x14ac:dyDescent="0.2">
      <c r="B471" s="11"/>
      <c r="C471" s="11"/>
    </row>
    <row r="472" spans="2:3" ht="11.25" x14ac:dyDescent="0.2">
      <c r="B472" s="11"/>
      <c r="C472" s="11"/>
    </row>
    <row r="473" spans="2:3" ht="11.25" x14ac:dyDescent="0.2">
      <c r="B473" s="11"/>
      <c r="C473" s="11"/>
    </row>
    <row r="474" spans="2:3" ht="11.25" x14ac:dyDescent="0.2">
      <c r="B474" s="11"/>
      <c r="C474" s="11"/>
    </row>
    <row r="475" spans="2:3" ht="11.25" x14ac:dyDescent="0.2">
      <c r="B475" s="11"/>
      <c r="C475" s="11"/>
    </row>
    <row r="476" spans="2:3" ht="11.25" x14ac:dyDescent="0.2">
      <c r="B476" s="11"/>
      <c r="C476" s="11"/>
    </row>
    <row r="477" spans="2:3" ht="11.25" x14ac:dyDescent="0.2">
      <c r="B477" s="11"/>
      <c r="C477" s="11"/>
    </row>
    <row r="478" spans="2:3" ht="11.25" x14ac:dyDescent="0.2">
      <c r="B478" s="11"/>
      <c r="C478" s="11"/>
    </row>
    <row r="479" spans="2:3" ht="11.25" x14ac:dyDescent="0.2">
      <c r="B479" s="11"/>
      <c r="C479" s="11"/>
    </row>
    <row r="480" spans="2:3" ht="11.25" x14ac:dyDescent="0.2">
      <c r="B480" s="11"/>
      <c r="C480" s="11"/>
    </row>
    <row r="481" spans="2:3" ht="11.25" x14ac:dyDescent="0.2">
      <c r="B481" s="11"/>
      <c r="C481" s="11"/>
    </row>
    <row r="482" spans="2:3" ht="11.25" x14ac:dyDescent="0.2">
      <c r="B482" s="11"/>
      <c r="C482" s="11"/>
    </row>
    <row r="483" spans="2:3" ht="11.25" x14ac:dyDescent="0.2">
      <c r="B483" s="11"/>
      <c r="C483" s="11"/>
    </row>
    <row r="484" spans="2:3" ht="11.25" x14ac:dyDescent="0.2">
      <c r="B484" s="11"/>
      <c r="C484" s="11"/>
    </row>
    <row r="485" spans="2:3" ht="11.25" x14ac:dyDescent="0.2">
      <c r="B485" s="11"/>
      <c r="C485" s="11"/>
    </row>
    <row r="486" spans="2:3" ht="11.25" x14ac:dyDescent="0.2">
      <c r="B486" s="11"/>
      <c r="C486" s="11"/>
    </row>
    <row r="487" spans="2:3" ht="11.25" x14ac:dyDescent="0.2">
      <c r="B487" s="11"/>
      <c r="C487" s="11"/>
    </row>
    <row r="488" spans="2:3" ht="11.25" x14ac:dyDescent="0.2">
      <c r="B488" s="11"/>
      <c r="C488" s="11"/>
    </row>
    <row r="489" spans="2:3" ht="11.25" x14ac:dyDescent="0.2">
      <c r="B489" s="11"/>
      <c r="C489" s="11"/>
    </row>
    <row r="490" spans="2:3" ht="11.25" x14ac:dyDescent="0.2">
      <c r="B490" s="11"/>
      <c r="C490" s="11"/>
    </row>
    <row r="491" spans="2:3" ht="11.25" x14ac:dyDescent="0.2">
      <c r="B491" s="11"/>
      <c r="C491" s="11"/>
    </row>
    <row r="492" spans="2:3" ht="11.25" x14ac:dyDescent="0.2">
      <c r="B492" s="11"/>
      <c r="C492" s="11"/>
    </row>
    <row r="493" spans="2:3" ht="11.25" x14ac:dyDescent="0.2">
      <c r="B493" s="11"/>
      <c r="C493" s="11"/>
    </row>
    <row r="494" spans="2:3" ht="11.25" x14ac:dyDescent="0.2">
      <c r="B494" s="11"/>
      <c r="C494" s="11"/>
    </row>
    <row r="495" spans="2:3" ht="11.25" x14ac:dyDescent="0.2">
      <c r="B495" s="11"/>
      <c r="C495" s="11"/>
    </row>
    <row r="496" spans="2:3" ht="11.25" x14ac:dyDescent="0.2">
      <c r="B496" s="11"/>
      <c r="C496" s="11"/>
    </row>
    <row r="497" spans="2:3" ht="11.25" x14ac:dyDescent="0.2">
      <c r="B497" s="11"/>
      <c r="C497" s="11"/>
    </row>
    <row r="498" spans="2:3" ht="11.25" x14ac:dyDescent="0.2">
      <c r="B498" s="11"/>
      <c r="C498" s="11"/>
    </row>
    <row r="499" spans="2:3" ht="11.25" x14ac:dyDescent="0.2">
      <c r="B499" s="11"/>
      <c r="C499" s="11"/>
    </row>
    <row r="500" spans="2:3" ht="11.25" x14ac:dyDescent="0.2">
      <c r="B500" s="11"/>
      <c r="C500" s="11"/>
    </row>
    <row r="501" spans="2:3" ht="11.25" x14ac:dyDescent="0.2">
      <c r="B501" s="11"/>
      <c r="C501" s="11"/>
    </row>
    <row r="502" spans="2:3" ht="11.25" x14ac:dyDescent="0.2">
      <c r="B502" s="11"/>
      <c r="C502" s="11"/>
    </row>
    <row r="503" spans="2:3" ht="11.25" x14ac:dyDescent="0.2">
      <c r="B503" s="11"/>
      <c r="C503" s="11"/>
    </row>
    <row r="504" spans="2:3" ht="11.25" x14ac:dyDescent="0.2">
      <c r="B504" s="11"/>
      <c r="C504" s="11"/>
    </row>
    <row r="505" spans="2:3" ht="11.25" x14ac:dyDescent="0.2">
      <c r="B505" s="11"/>
      <c r="C505" s="11"/>
    </row>
    <row r="506" spans="2:3" ht="11.25" x14ac:dyDescent="0.2">
      <c r="B506" s="11"/>
      <c r="C506" s="11"/>
    </row>
    <row r="507" spans="2:3" ht="11.25" x14ac:dyDescent="0.2">
      <c r="B507" s="11"/>
      <c r="C507" s="11"/>
    </row>
    <row r="508" spans="2:3" ht="11.25" x14ac:dyDescent="0.2">
      <c r="B508" s="11"/>
      <c r="C508" s="11"/>
    </row>
    <row r="509" spans="2:3" ht="11.25" x14ac:dyDescent="0.2">
      <c r="B509" s="11"/>
      <c r="C509" s="11"/>
    </row>
    <row r="510" spans="2:3" ht="11.25" x14ac:dyDescent="0.2">
      <c r="B510" s="11"/>
      <c r="C510" s="11"/>
    </row>
    <row r="511" spans="2:3" ht="11.25" x14ac:dyDescent="0.2">
      <c r="B511" s="11"/>
      <c r="C511" s="11"/>
    </row>
    <row r="512" spans="2:3" ht="11.25" x14ac:dyDescent="0.2">
      <c r="B512" s="11"/>
      <c r="C512" s="11"/>
    </row>
    <row r="513" spans="2:3" ht="11.25" x14ac:dyDescent="0.2">
      <c r="B513" s="11"/>
      <c r="C513" s="11"/>
    </row>
    <row r="514" spans="2:3" ht="11.25" x14ac:dyDescent="0.2">
      <c r="B514" s="11"/>
      <c r="C514" s="11"/>
    </row>
    <row r="515" spans="2:3" ht="11.25" x14ac:dyDescent="0.2">
      <c r="B515" s="11"/>
      <c r="C515" s="11"/>
    </row>
    <row r="516" spans="2:3" ht="11.25" x14ac:dyDescent="0.2">
      <c r="B516" s="11"/>
      <c r="C516" s="11"/>
    </row>
    <row r="517" spans="2:3" ht="11.25" x14ac:dyDescent="0.2">
      <c r="B517" s="11"/>
      <c r="C517" s="11"/>
    </row>
    <row r="518" spans="2:3" ht="11.25" x14ac:dyDescent="0.2">
      <c r="B518" s="11"/>
      <c r="C518" s="11"/>
    </row>
    <row r="519" spans="2:3" ht="11.25" x14ac:dyDescent="0.2">
      <c r="B519" s="11"/>
      <c r="C519" s="11"/>
    </row>
    <row r="520" spans="2:3" ht="11.25" x14ac:dyDescent="0.2">
      <c r="B520" s="11"/>
      <c r="C520" s="11"/>
    </row>
    <row r="521" spans="2:3" ht="11.25" x14ac:dyDescent="0.2">
      <c r="B521" s="11"/>
      <c r="C521" s="11"/>
    </row>
    <row r="522" spans="2:3" ht="11.25" x14ac:dyDescent="0.2">
      <c r="B522" s="11"/>
      <c r="C522" s="11"/>
    </row>
    <row r="523" spans="2:3" ht="11.25" x14ac:dyDescent="0.2">
      <c r="B523" s="11"/>
      <c r="C523" s="11"/>
    </row>
    <row r="524" spans="2:3" ht="11.25" x14ac:dyDescent="0.2">
      <c r="B524" s="11"/>
      <c r="C524" s="11"/>
    </row>
    <row r="525" spans="2:3" ht="11.25" x14ac:dyDescent="0.2">
      <c r="B525" s="11"/>
      <c r="C525" s="11"/>
    </row>
    <row r="526" spans="2:3" ht="11.25" x14ac:dyDescent="0.2">
      <c r="B526" s="11"/>
      <c r="C526" s="11"/>
    </row>
    <row r="527" spans="2:3" ht="11.25" x14ac:dyDescent="0.2">
      <c r="B527" s="11"/>
      <c r="C527" s="11"/>
    </row>
    <row r="528" spans="2:3" ht="11.25" x14ac:dyDescent="0.2">
      <c r="B528" s="11"/>
      <c r="C528" s="11"/>
    </row>
    <row r="529" spans="2:3" ht="11.25" x14ac:dyDescent="0.2">
      <c r="B529" s="11"/>
      <c r="C529" s="11"/>
    </row>
    <row r="530" spans="2:3" ht="11.25" x14ac:dyDescent="0.2">
      <c r="B530" s="11"/>
      <c r="C530" s="11"/>
    </row>
    <row r="531" spans="2:3" ht="11.25" x14ac:dyDescent="0.2">
      <c r="B531" s="11"/>
      <c r="C531" s="11"/>
    </row>
    <row r="532" spans="2:3" ht="11.25" x14ac:dyDescent="0.2">
      <c r="B532" s="11"/>
      <c r="C532" s="11"/>
    </row>
    <row r="533" spans="2:3" ht="11.25" x14ac:dyDescent="0.2">
      <c r="B533" s="11"/>
      <c r="C533" s="11"/>
    </row>
    <row r="534" spans="2:3" ht="11.25" x14ac:dyDescent="0.2">
      <c r="B534" s="11"/>
      <c r="C534" s="11"/>
    </row>
    <row r="535" spans="2:3" ht="11.25" x14ac:dyDescent="0.2">
      <c r="B535" s="11"/>
      <c r="C535" s="11"/>
    </row>
    <row r="536" spans="2:3" ht="11.25" x14ac:dyDescent="0.2">
      <c r="B536" s="11"/>
      <c r="C536" s="11"/>
    </row>
    <row r="537" spans="2:3" ht="11.25" x14ac:dyDescent="0.2">
      <c r="B537" s="11"/>
      <c r="C537" s="11"/>
    </row>
    <row r="538" spans="2:3" ht="11.25" x14ac:dyDescent="0.2">
      <c r="B538" s="11"/>
      <c r="C538" s="11"/>
    </row>
    <row r="539" spans="2:3" ht="11.25" x14ac:dyDescent="0.2">
      <c r="B539" s="11"/>
      <c r="C539" s="11"/>
    </row>
    <row r="540" spans="2:3" ht="11.25" x14ac:dyDescent="0.2">
      <c r="B540" s="11"/>
      <c r="C540" s="11"/>
    </row>
    <row r="541" spans="2:3" ht="11.25" x14ac:dyDescent="0.2">
      <c r="B541" s="11"/>
      <c r="C541" s="11"/>
    </row>
    <row r="542" spans="2:3" ht="11.25" x14ac:dyDescent="0.2">
      <c r="B542" s="11"/>
      <c r="C542" s="11"/>
    </row>
    <row r="543" spans="2:3" ht="11.25" x14ac:dyDescent="0.2">
      <c r="B543" s="11"/>
      <c r="C543" s="11"/>
    </row>
    <row r="544" spans="2:3" ht="11.25" x14ac:dyDescent="0.2">
      <c r="B544" s="11"/>
      <c r="C544" s="11"/>
    </row>
    <row r="545" spans="2:3" ht="11.25" x14ac:dyDescent="0.2">
      <c r="B545" s="11"/>
      <c r="C545" s="11"/>
    </row>
    <row r="546" spans="2:3" ht="11.25" x14ac:dyDescent="0.2">
      <c r="B546" s="11"/>
      <c r="C546" s="11"/>
    </row>
    <row r="547" spans="2:3" ht="11.25" x14ac:dyDescent="0.2">
      <c r="B547" s="11"/>
      <c r="C547" s="11"/>
    </row>
    <row r="548" spans="2:3" ht="11.25" x14ac:dyDescent="0.2">
      <c r="B548" s="11"/>
      <c r="C548" s="11"/>
    </row>
    <row r="549" spans="2:3" ht="11.25" x14ac:dyDescent="0.2">
      <c r="B549" s="11"/>
      <c r="C549" s="11"/>
    </row>
    <row r="550" spans="2:3" ht="11.25" x14ac:dyDescent="0.2">
      <c r="B550" s="11"/>
      <c r="C550" s="11"/>
    </row>
    <row r="551" spans="2:3" ht="11.25" x14ac:dyDescent="0.2">
      <c r="B551" s="11"/>
      <c r="C551" s="11"/>
    </row>
    <row r="552" spans="2:3" ht="11.25" x14ac:dyDescent="0.2">
      <c r="B552" s="11"/>
      <c r="C552" s="11"/>
    </row>
    <row r="553" spans="2:3" ht="11.25" x14ac:dyDescent="0.2">
      <c r="B553" s="11"/>
      <c r="C553" s="11"/>
    </row>
    <row r="554" spans="2:3" ht="11.25" x14ac:dyDescent="0.2">
      <c r="B554" s="11"/>
      <c r="C554" s="11"/>
    </row>
    <row r="555" spans="2:3" ht="11.25" x14ac:dyDescent="0.2">
      <c r="B555" s="11"/>
      <c r="C555" s="11"/>
    </row>
    <row r="556" spans="2:3" ht="11.25" x14ac:dyDescent="0.2">
      <c r="B556" s="11"/>
      <c r="C556" s="11"/>
    </row>
    <row r="557" spans="2:3" ht="11.25" x14ac:dyDescent="0.2">
      <c r="B557" s="11"/>
      <c r="C557" s="11"/>
    </row>
    <row r="558" spans="2:3" ht="11.25" x14ac:dyDescent="0.2">
      <c r="B558" s="11"/>
      <c r="C558" s="11"/>
    </row>
    <row r="559" spans="2:3" ht="11.25" x14ac:dyDescent="0.2">
      <c r="B559" s="11"/>
      <c r="C559" s="11"/>
    </row>
    <row r="560" spans="2:3" ht="11.25" x14ac:dyDescent="0.2">
      <c r="B560" s="11"/>
      <c r="C560" s="11"/>
    </row>
    <row r="561" spans="2:3" ht="11.25" x14ac:dyDescent="0.2">
      <c r="B561" s="11"/>
      <c r="C561" s="11"/>
    </row>
    <row r="562" spans="2:3" ht="11.25" x14ac:dyDescent="0.2">
      <c r="B562" s="11"/>
      <c r="C562" s="11"/>
    </row>
    <row r="563" spans="2:3" ht="11.25" x14ac:dyDescent="0.2">
      <c r="B563" s="11"/>
      <c r="C563" s="11"/>
    </row>
    <row r="564" spans="2:3" ht="11.25" x14ac:dyDescent="0.2">
      <c r="B564" s="11"/>
      <c r="C564" s="11"/>
    </row>
    <row r="565" spans="2:3" ht="11.25" x14ac:dyDescent="0.2">
      <c r="B565" s="11"/>
      <c r="C565" s="11"/>
    </row>
    <row r="566" spans="2:3" ht="11.25" x14ac:dyDescent="0.2">
      <c r="B566" s="11"/>
      <c r="C566" s="11"/>
    </row>
    <row r="567" spans="2:3" ht="11.25" x14ac:dyDescent="0.2">
      <c r="B567" s="11"/>
      <c r="C567" s="11"/>
    </row>
    <row r="568" spans="2:3" ht="11.25" x14ac:dyDescent="0.2">
      <c r="B568" s="11"/>
      <c r="C568" s="11"/>
    </row>
    <row r="569" spans="2:3" ht="11.25" x14ac:dyDescent="0.2">
      <c r="B569" s="11"/>
      <c r="C569" s="11"/>
    </row>
    <row r="570" spans="2:3" ht="11.25" x14ac:dyDescent="0.2">
      <c r="B570" s="11"/>
      <c r="C570" s="11"/>
    </row>
    <row r="571" spans="2:3" ht="11.25" x14ac:dyDescent="0.2">
      <c r="B571" s="11"/>
      <c r="C571" s="11"/>
    </row>
    <row r="572" spans="2:3" ht="11.25" x14ac:dyDescent="0.2">
      <c r="B572" s="11"/>
      <c r="C572" s="11"/>
    </row>
    <row r="573" spans="2:3" ht="11.25" x14ac:dyDescent="0.2">
      <c r="B573" s="11"/>
      <c r="C573" s="11"/>
    </row>
    <row r="574" spans="2:3" ht="11.25" x14ac:dyDescent="0.2">
      <c r="B574" s="11"/>
      <c r="C574" s="11"/>
    </row>
    <row r="575" spans="2:3" ht="11.25" x14ac:dyDescent="0.2">
      <c r="B575" s="11"/>
      <c r="C575" s="11"/>
    </row>
    <row r="576" spans="2:3" ht="11.25" x14ac:dyDescent="0.2">
      <c r="B576" s="11"/>
      <c r="C576" s="11"/>
    </row>
    <row r="577" spans="2:3" ht="11.25" x14ac:dyDescent="0.2">
      <c r="B577" s="11"/>
      <c r="C577" s="11"/>
    </row>
    <row r="578" spans="2:3" ht="11.25" x14ac:dyDescent="0.2">
      <c r="B578" s="11"/>
      <c r="C578" s="11"/>
    </row>
    <row r="579" spans="2:3" ht="11.25" x14ac:dyDescent="0.2">
      <c r="B579" s="11"/>
      <c r="C579" s="11"/>
    </row>
    <row r="580" spans="2:3" ht="11.25" x14ac:dyDescent="0.2">
      <c r="B580" s="11"/>
      <c r="C580" s="11"/>
    </row>
    <row r="581" spans="2:3" ht="11.25" x14ac:dyDescent="0.2">
      <c r="B581" s="11"/>
      <c r="C581" s="11"/>
    </row>
    <row r="582" spans="2:3" ht="11.25" x14ac:dyDescent="0.2">
      <c r="B582" s="11"/>
      <c r="C582" s="11"/>
    </row>
    <row r="583" spans="2:3" ht="11.25" x14ac:dyDescent="0.2">
      <c r="B583" s="11"/>
      <c r="C583" s="11"/>
    </row>
    <row r="584" spans="2:3" ht="11.25" x14ac:dyDescent="0.2">
      <c r="B584" s="11"/>
      <c r="C584" s="11"/>
    </row>
    <row r="585" spans="2:3" ht="11.25" x14ac:dyDescent="0.2">
      <c r="B585" s="11"/>
      <c r="C585" s="11"/>
    </row>
    <row r="586" spans="2:3" ht="11.25" x14ac:dyDescent="0.2">
      <c r="B586" s="11"/>
      <c r="C586" s="11"/>
    </row>
    <row r="587" spans="2:3" ht="11.25" x14ac:dyDescent="0.2">
      <c r="B587" s="11"/>
      <c r="C587" s="11"/>
    </row>
    <row r="588" spans="2:3" ht="11.25" x14ac:dyDescent="0.2">
      <c r="B588" s="11"/>
      <c r="C588" s="11"/>
    </row>
    <row r="589" spans="2:3" ht="11.25" x14ac:dyDescent="0.2">
      <c r="B589" s="11"/>
      <c r="C589" s="11"/>
    </row>
    <row r="590" spans="2:3" ht="11.25" x14ac:dyDescent="0.2">
      <c r="B590" s="11"/>
      <c r="C590" s="11"/>
    </row>
    <row r="591" spans="2:3" ht="11.25" x14ac:dyDescent="0.2">
      <c r="B591" s="11"/>
      <c r="C591" s="11"/>
    </row>
    <row r="592" spans="2:3" ht="11.25" x14ac:dyDescent="0.2">
      <c r="B592" s="11"/>
      <c r="C592" s="11"/>
    </row>
    <row r="593" spans="2:3" ht="11.25" x14ac:dyDescent="0.2">
      <c r="B593" s="11"/>
      <c r="C593" s="11"/>
    </row>
    <row r="594" spans="2:3" ht="11.25" x14ac:dyDescent="0.2">
      <c r="B594" s="11"/>
      <c r="C594" s="11"/>
    </row>
    <row r="595" spans="2:3" ht="11.25" x14ac:dyDescent="0.2">
      <c r="B595" s="11"/>
      <c r="C595" s="11"/>
    </row>
    <row r="596" spans="2:3" ht="11.25" x14ac:dyDescent="0.2">
      <c r="B596" s="11"/>
      <c r="C596" s="11"/>
    </row>
    <row r="597" spans="2:3" ht="11.25" x14ac:dyDescent="0.2">
      <c r="B597" s="11"/>
      <c r="C597" s="11"/>
    </row>
    <row r="598" spans="2:3" ht="11.25" x14ac:dyDescent="0.2">
      <c r="B598" s="11"/>
      <c r="C598" s="11"/>
    </row>
    <row r="599" spans="2:3" ht="11.25" x14ac:dyDescent="0.2">
      <c r="B599" s="11"/>
      <c r="C599" s="11"/>
    </row>
    <row r="600" spans="2:3" ht="11.25" x14ac:dyDescent="0.2">
      <c r="B600" s="11"/>
      <c r="C600" s="11"/>
    </row>
    <row r="601" spans="2:3" ht="11.25" x14ac:dyDescent="0.2">
      <c r="B601" s="11"/>
      <c r="C601" s="11"/>
    </row>
    <row r="602" spans="2:3" ht="11.25" x14ac:dyDescent="0.2">
      <c r="B602" s="11"/>
      <c r="C602" s="11"/>
    </row>
    <row r="603" spans="2:3" ht="11.25" x14ac:dyDescent="0.2">
      <c r="B603" s="11"/>
      <c r="C603" s="11"/>
    </row>
    <row r="604" spans="2:3" ht="11.25" x14ac:dyDescent="0.2">
      <c r="B604" s="11"/>
      <c r="C604" s="11"/>
    </row>
    <row r="605" spans="2:3" ht="11.25" x14ac:dyDescent="0.2">
      <c r="B605" s="11"/>
      <c r="C605" s="11"/>
    </row>
    <row r="606" spans="2:3" ht="11.25" x14ac:dyDescent="0.2">
      <c r="B606" s="11"/>
      <c r="C606" s="11"/>
    </row>
    <row r="607" spans="2:3" ht="11.25" x14ac:dyDescent="0.2">
      <c r="B607" s="11"/>
      <c r="C607" s="11"/>
    </row>
    <row r="608" spans="2:3" ht="11.25" x14ac:dyDescent="0.2">
      <c r="B608" s="11"/>
      <c r="C608" s="11"/>
    </row>
    <row r="609" spans="2:3" ht="11.25" x14ac:dyDescent="0.2">
      <c r="B609" s="11"/>
      <c r="C609" s="11"/>
    </row>
    <row r="610" spans="2:3" ht="11.25" x14ac:dyDescent="0.2">
      <c r="B610" s="11"/>
      <c r="C610" s="11"/>
    </row>
    <row r="611" spans="2:3" ht="11.25" x14ac:dyDescent="0.2">
      <c r="B611" s="11"/>
      <c r="C611" s="11"/>
    </row>
    <row r="612" spans="2:3" ht="11.25" x14ac:dyDescent="0.2">
      <c r="B612" s="11"/>
      <c r="C612" s="11"/>
    </row>
    <row r="613" spans="2:3" ht="11.25" x14ac:dyDescent="0.2">
      <c r="B613" s="11"/>
      <c r="C613" s="11"/>
    </row>
    <row r="614" spans="2:3" ht="11.25" x14ac:dyDescent="0.2">
      <c r="B614" s="11"/>
      <c r="C614" s="11"/>
    </row>
    <row r="615" spans="2:3" ht="11.25" x14ac:dyDescent="0.2">
      <c r="B615" s="11"/>
      <c r="C615" s="11"/>
    </row>
    <row r="616" spans="2:3" ht="11.25" x14ac:dyDescent="0.2">
      <c r="B616" s="11"/>
      <c r="C616" s="11"/>
    </row>
    <row r="617" spans="2:3" ht="11.25" x14ac:dyDescent="0.2">
      <c r="B617" s="11"/>
      <c r="C617" s="11"/>
    </row>
    <row r="618" spans="2:3" ht="11.25" x14ac:dyDescent="0.2">
      <c r="B618" s="11"/>
      <c r="C618" s="11"/>
    </row>
    <row r="619" spans="2:3" ht="11.25" x14ac:dyDescent="0.2">
      <c r="B619" s="11"/>
      <c r="C619" s="11"/>
    </row>
    <row r="620" spans="2:3" ht="11.25" x14ac:dyDescent="0.2">
      <c r="B620" s="11"/>
      <c r="C620" s="11"/>
    </row>
    <row r="621" spans="2:3" ht="11.25" x14ac:dyDescent="0.2">
      <c r="B621" s="11"/>
      <c r="C621" s="11"/>
    </row>
    <row r="622" spans="2:3" ht="11.25" x14ac:dyDescent="0.2">
      <c r="B622" s="11"/>
      <c r="C622" s="11"/>
    </row>
    <row r="623" spans="2:3" ht="11.25" x14ac:dyDescent="0.2">
      <c r="B623" s="11"/>
      <c r="C623" s="11"/>
    </row>
    <row r="624" spans="2:3" ht="11.25" x14ac:dyDescent="0.2">
      <c r="B624" s="11"/>
      <c r="C624" s="11"/>
    </row>
    <row r="625" spans="2:3" ht="11.25" x14ac:dyDescent="0.2">
      <c r="B625" s="11"/>
      <c r="C625" s="11"/>
    </row>
    <row r="626" spans="2:3" ht="11.25" x14ac:dyDescent="0.2">
      <c r="B626" s="11"/>
      <c r="C626" s="11"/>
    </row>
    <row r="627" spans="2:3" ht="11.25" x14ac:dyDescent="0.2">
      <c r="B627" s="11"/>
      <c r="C627" s="11"/>
    </row>
    <row r="628" spans="2:3" ht="11.25" x14ac:dyDescent="0.2">
      <c r="B628" s="11"/>
      <c r="C628" s="11"/>
    </row>
    <row r="629" spans="2:3" ht="11.25" x14ac:dyDescent="0.2">
      <c r="B629" s="11"/>
      <c r="C629" s="11"/>
    </row>
    <row r="630" spans="2:3" ht="11.25" x14ac:dyDescent="0.2">
      <c r="B630" s="11"/>
      <c r="C630" s="11"/>
    </row>
    <row r="631" spans="2:3" ht="11.25" x14ac:dyDescent="0.2">
      <c r="B631" s="11"/>
      <c r="C631" s="11"/>
    </row>
    <row r="632" spans="2:3" ht="11.25" x14ac:dyDescent="0.2">
      <c r="B632" s="11"/>
      <c r="C632" s="11"/>
    </row>
    <row r="633" spans="2:3" ht="11.25" x14ac:dyDescent="0.2">
      <c r="B633" s="11"/>
      <c r="C633" s="11"/>
    </row>
    <row r="634" spans="2:3" ht="11.25" x14ac:dyDescent="0.2">
      <c r="B634" s="11"/>
      <c r="C634" s="11"/>
    </row>
    <row r="635" spans="2:3" ht="11.25" x14ac:dyDescent="0.2">
      <c r="B635" s="11"/>
      <c r="C635" s="11"/>
    </row>
    <row r="636" spans="2:3" ht="11.25" x14ac:dyDescent="0.2">
      <c r="B636" s="11"/>
      <c r="C636" s="11"/>
    </row>
    <row r="637" spans="2:3" ht="11.25" x14ac:dyDescent="0.2">
      <c r="B637" s="11"/>
      <c r="C637" s="11"/>
    </row>
    <row r="638" spans="2:3" ht="11.25" x14ac:dyDescent="0.2">
      <c r="B638" s="11"/>
      <c r="C638" s="11"/>
    </row>
    <row r="639" spans="2:3" ht="11.25" x14ac:dyDescent="0.2">
      <c r="B639" s="11"/>
      <c r="C639" s="11"/>
    </row>
    <row r="640" spans="2:3" ht="11.25" x14ac:dyDescent="0.2">
      <c r="B640" s="11"/>
      <c r="C640" s="11"/>
    </row>
    <row r="641" spans="2:3" ht="11.25" x14ac:dyDescent="0.2">
      <c r="B641" s="11"/>
      <c r="C641" s="11"/>
    </row>
    <row r="642" spans="2:3" ht="11.25" x14ac:dyDescent="0.2">
      <c r="B642" s="11"/>
      <c r="C642" s="11"/>
    </row>
    <row r="643" spans="2:3" ht="11.25" x14ac:dyDescent="0.2">
      <c r="B643" s="11"/>
      <c r="C643" s="11"/>
    </row>
    <row r="644" spans="2:3" ht="11.25" x14ac:dyDescent="0.2">
      <c r="B644" s="11"/>
      <c r="C644" s="11"/>
    </row>
    <row r="645" spans="2:3" ht="11.25" x14ac:dyDescent="0.2">
      <c r="B645" s="11"/>
      <c r="C645" s="11"/>
    </row>
    <row r="646" spans="2:3" ht="11.25" x14ac:dyDescent="0.2">
      <c r="B646" s="11"/>
      <c r="C646" s="11"/>
    </row>
    <row r="647" spans="2:3" ht="11.25" x14ac:dyDescent="0.2">
      <c r="B647" s="11"/>
      <c r="C647" s="11"/>
    </row>
    <row r="648" spans="2:3" ht="11.25" x14ac:dyDescent="0.2">
      <c r="B648" s="11"/>
      <c r="C648" s="11"/>
    </row>
    <row r="649" spans="2:3" ht="11.25" x14ac:dyDescent="0.2">
      <c r="B649" s="11"/>
      <c r="C649" s="11"/>
    </row>
    <row r="650" spans="2:3" ht="11.25" x14ac:dyDescent="0.2">
      <c r="B650" s="11"/>
      <c r="C650" s="11"/>
    </row>
    <row r="651" spans="2:3" ht="11.25" x14ac:dyDescent="0.2">
      <c r="B651" s="11"/>
      <c r="C651" s="11"/>
    </row>
    <row r="652" spans="2:3" ht="11.25" x14ac:dyDescent="0.2">
      <c r="B652" s="11"/>
      <c r="C652" s="11"/>
    </row>
    <row r="653" spans="2:3" ht="11.25" x14ac:dyDescent="0.2">
      <c r="B653" s="11"/>
      <c r="C653" s="11"/>
    </row>
    <row r="654" spans="2:3" ht="11.25" x14ac:dyDescent="0.2">
      <c r="B654" s="11"/>
      <c r="C654" s="11"/>
    </row>
    <row r="655" spans="2:3" ht="11.25" x14ac:dyDescent="0.2">
      <c r="B655" s="11"/>
      <c r="C655" s="11"/>
    </row>
    <row r="656" spans="2:3" ht="11.25" x14ac:dyDescent="0.2">
      <c r="B656" s="11"/>
      <c r="C656" s="11"/>
    </row>
    <row r="657" spans="2:3" ht="11.25" x14ac:dyDescent="0.2">
      <c r="B657" s="11"/>
      <c r="C657" s="11"/>
    </row>
    <row r="658" spans="2:3" ht="11.25" x14ac:dyDescent="0.2">
      <c r="B658" s="11"/>
      <c r="C658" s="11"/>
    </row>
    <row r="659" spans="2:3" ht="11.25" x14ac:dyDescent="0.2">
      <c r="B659" s="11"/>
      <c r="C659" s="11"/>
    </row>
    <row r="660" spans="2:3" ht="11.25" x14ac:dyDescent="0.2">
      <c r="B660" s="11"/>
      <c r="C660" s="11"/>
    </row>
    <row r="661" spans="2:3" ht="11.25" x14ac:dyDescent="0.2">
      <c r="B661" s="11"/>
      <c r="C661" s="11"/>
    </row>
    <row r="662" spans="2:3" ht="11.25" x14ac:dyDescent="0.2">
      <c r="B662" s="11"/>
      <c r="C662" s="11"/>
    </row>
    <row r="663" spans="2:3" ht="11.25" x14ac:dyDescent="0.2">
      <c r="B663" s="11"/>
      <c r="C663" s="11"/>
    </row>
    <row r="664" spans="2:3" ht="11.25" x14ac:dyDescent="0.2">
      <c r="B664" s="11"/>
      <c r="C664" s="11"/>
    </row>
    <row r="665" spans="2:3" ht="11.25" x14ac:dyDescent="0.2">
      <c r="B665" s="11"/>
      <c r="C665" s="11"/>
    </row>
    <row r="666" spans="2:3" ht="11.25" x14ac:dyDescent="0.2">
      <c r="B666" s="11"/>
      <c r="C666" s="11"/>
    </row>
    <row r="667" spans="2:3" ht="11.25" x14ac:dyDescent="0.2">
      <c r="B667" s="11"/>
      <c r="C667" s="11"/>
    </row>
    <row r="668" spans="2:3" ht="11.25" x14ac:dyDescent="0.2">
      <c r="B668" s="11"/>
      <c r="C668" s="11"/>
    </row>
    <row r="669" spans="2:3" ht="11.25" x14ac:dyDescent="0.2">
      <c r="B669" s="11"/>
      <c r="C669" s="11"/>
    </row>
    <row r="670" spans="2:3" ht="11.25" x14ac:dyDescent="0.2">
      <c r="B670" s="11"/>
      <c r="C670" s="11"/>
    </row>
    <row r="671" spans="2:3" ht="11.25" x14ac:dyDescent="0.2">
      <c r="B671" s="11"/>
      <c r="C671" s="11"/>
    </row>
    <row r="672" spans="2:3" ht="11.25" x14ac:dyDescent="0.2">
      <c r="B672" s="11"/>
      <c r="C672" s="11"/>
    </row>
    <row r="673" spans="2:3" ht="11.25" x14ac:dyDescent="0.2">
      <c r="B673" s="11"/>
      <c r="C673" s="11"/>
    </row>
    <row r="674" spans="2:3" ht="11.25" x14ac:dyDescent="0.2">
      <c r="B674" s="11"/>
      <c r="C674" s="11"/>
    </row>
    <row r="675" spans="2:3" ht="11.25" x14ac:dyDescent="0.2">
      <c r="B675" s="11"/>
      <c r="C675" s="11"/>
    </row>
    <row r="676" spans="2:3" ht="11.25" x14ac:dyDescent="0.2">
      <c r="B676" s="11"/>
      <c r="C676" s="11"/>
    </row>
    <row r="677" spans="2:3" ht="11.25" x14ac:dyDescent="0.2">
      <c r="B677" s="11"/>
      <c r="C677" s="11"/>
    </row>
    <row r="678" spans="2:3" ht="11.25" x14ac:dyDescent="0.2">
      <c r="B678" s="11"/>
      <c r="C678" s="11"/>
    </row>
    <row r="679" spans="2:3" ht="11.25" x14ac:dyDescent="0.2">
      <c r="B679" s="11"/>
      <c r="C679" s="11"/>
    </row>
    <row r="680" spans="2:3" ht="11.25" x14ac:dyDescent="0.2">
      <c r="B680" s="11"/>
      <c r="C680" s="11"/>
    </row>
    <row r="681" spans="2:3" ht="11.25" x14ac:dyDescent="0.2">
      <c r="B681" s="11"/>
      <c r="C681" s="11"/>
    </row>
    <row r="682" spans="2:3" ht="11.25" x14ac:dyDescent="0.2">
      <c r="B682" s="11"/>
      <c r="C682" s="11"/>
    </row>
    <row r="683" spans="2:3" ht="11.25" x14ac:dyDescent="0.2">
      <c r="B683" s="11"/>
      <c r="C683" s="11"/>
    </row>
    <row r="684" spans="2:3" ht="11.25" x14ac:dyDescent="0.2">
      <c r="B684" s="11"/>
      <c r="C684" s="11"/>
    </row>
    <row r="685" spans="2:3" ht="11.25" x14ac:dyDescent="0.2">
      <c r="B685" s="11"/>
      <c r="C685" s="11"/>
    </row>
    <row r="686" spans="2:3" ht="11.25" x14ac:dyDescent="0.2">
      <c r="B686" s="11"/>
      <c r="C686" s="11"/>
    </row>
    <row r="687" spans="2:3" ht="11.25" x14ac:dyDescent="0.2">
      <c r="B687" s="11"/>
      <c r="C687" s="11"/>
    </row>
    <row r="688" spans="2:3" ht="11.25" x14ac:dyDescent="0.2">
      <c r="B688" s="11"/>
      <c r="C688" s="11"/>
    </row>
    <row r="689" spans="2:3" ht="11.25" x14ac:dyDescent="0.2">
      <c r="B689" s="11"/>
      <c r="C689" s="11"/>
    </row>
    <row r="690" spans="2:3" ht="11.25" x14ac:dyDescent="0.2">
      <c r="B690" s="11"/>
      <c r="C690" s="11"/>
    </row>
    <row r="691" spans="2:3" ht="11.25" x14ac:dyDescent="0.2">
      <c r="B691" s="11"/>
      <c r="C691" s="11"/>
    </row>
    <row r="692" spans="2:3" ht="11.25" x14ac:dyDescent="0.2">
      <c r="B692" s="11"/>
      <c r="C692" s="11"/>
    </row>
    <row r="693" spans="2:3" ht="11.25" x14ac:dyDescent="0.2">
      <c r="B693" s="11"/>
      <c r="C693" s="11"/>
    </row>
    <row r="694" spans="2:3" ht="11.25" x14ac:dyDescent="0.2">
      <c r="B694" s="11"/>
      <c r="C694" s="11"/>
    </row>
    <row r="695" spans="2:3" ht="11.25" x14ac:dyDescent="0.2">
      <c r="B695" s="11"/>
      <c r="C695" s="11"/>
    </row>
    <row r="696" spans="2:3" ht="11.25" x14ac:dyDescent="0.2">
      <c r="B696" s="11"/>
      <c r="C696" s="11"/>
    </row>
    <row r="697" spans="2:3" ht="11.25" x14ac:dyDescent="0.2">
      <c r="B697" s="11"/>
      <c r="C697" s="11"/>
    </row>
    <row r="698" spans="2:3" ht="11.25" x14ac:dyDescent="0.2">
      <c r="B698" s="11"/>
      <c r="C698" s="11"/>
    </row>
    <row r="699" spans="2:3" ht="11.25" x14ac:dyDescent="0.2">
      <c r="B699" s="11"/>
      <c r="C699" s="11"/>
    </row>
    <row r="700" spans="2:3" ht="11.25" x14ac:dyDescent="0.2">
      <c r="B700" s="11"/>
      <c r="C700" s="11"/>
    </row>
    <row r="701" spans="2:3" ht="11.25" x14ac:dyDescent="0.2">
      <c r="B701" s="11"/>
      <c r="C701" s="11"/>
    </row>
    <row r="702" spans="2:3" ht="11.25" x14ac:dyDescent="0.2">
      <c r="B702" s="11"/>
      <c r="C702" s="11"/>
    </row>
    <row r="703" spans="2:3" ht="11.25" x14ac:dyDescent="0.2">
      <c r="B703" s="11"/>
      <c r="C703" s="11"/>
    </row>
    <row r="704" spans="2:3" ht="11.25" x14ac:dyDescent="0.2">
      <c r="B704" s="11"/>
      <c r="C704" s="11"/>
    </row>
    <row r="705" spans="2:3" ht="11.25" x14ac:dyDescent="0.2">
      <c r="B705" s="11"/>
      <c r="C705" s="11"/>
    </row>
    <row r="706" spans="2:3" ht="11.25" x14ac:dyDescent="0.2">
      <c r="B706" s="11"/>
      <c r="C706" s="11"/>
    </row>
    <row r="707" spans="2:3" ht="11.25" x14ac:dyDescent="0.2">
      <c r="B707" s="11"/>
      <c r="C707" s="11"/>
    </row>
    <row r="708" spans="2:3" ht="11.25" x14ac:dyDescent="0.2">
      <c r="B708" s="11"/>
      <c r="C708" s="11"/>
    </row>
    <row r="709" spans="2:3" ht="11.25" x14ac:dyDescent="0.2">
      <c r="B709" s="11"/>
      <c r="C709" s="11"/>
    </row>
    <row r="710" spans="2:3" ht="11.25" x14ac:dyDescent="0.2">
      <c r="B710" s="11"/>
      <c r="C710" s="11"/>
    </row>
    <row r="711" spans="2:3" ht="11.25" x14ac:dyDescent="0.2">
      <c r="B711" s="11"/>
      <c r="C711" s="11"/>
    </row>
    <row r="712" spans="2:3" ht="11.25" x14ac:dyDescent="0.2">
      <c r="B712" s="11"/>
      <c r="C712" s="11"/>
    </row>
    <row r="713" spans="2:3" ht="11.25" x14ac:dyDescent="0.2">
      <c r="B713" s="11"/>
      <c r="C713" s="11"/>
    </row>
    <row r="714" spans="2:3" ht="11.25" x14ac:dyDescent="0.2">
      <c r="B714" s="11"/>
      <c r="C714" s="11"/>
    </row>
    <row r="715" spans="2:3" ht="11.25" x14ac:dyDescent="0.2">
      <c r="B715" s="11"/>
      <c r="C715" s="11"/>
    </row>
    <row r="716" spans="2:3" ht="11.25" x14ac:dyDescent="0.2">
      <c r="B716" s="11"/>
      <c r="C716" s="11"/>
    </row>
    <row r="717" spans="2:3" ht="11.25" x14ac:dyDescent="0.2">
      <c r="B717" s="11"/>
      <c r="C717" s="11"/>
    </row>
    <row r="718" spans="2:3" ht="11.25" x14ac:dyDescent="0.2">
      <c r="B718" s="11"/>
      <c r="C718" s="11"/>
    </row>
    <row r="719" spans="2:3" ht="11.25" x14ac:dyDescent="0.2">
      <c r="B719" s="11"/>
      <c r="C719" s="11"/>
    </row>
    <row r="720" spans="2:3" ht="11.25" x14ac:dyDescent="0.2">
      <c r="B720" s="11"/>
      <c r="C720" s="11"/>
    </row>
    <row r="721" spans="2:3" ht="11.25" x14ac:dyDescent="0.2">
      <c r="B721" s="11"/>
      <c r="C721" s="11"/>
    </row>
    <row r="722" spans="2:3" ht="11.25" x14ac:dyDescent="0.2">
      <c r="B722" s="11"/>
      <c r="C722" s="11"/>
    </row>
    <row r="723" spans="2:3" ht="11.25" x14ac:dyDescent="0.2">
      <c r="B723" s="11"/>
      <c r="C723" s="11"/>
    </row>
    <row r="724" spans="2:3" ht="11.25" x14ac:dyDescent="0.2">
      <c r="B724" s="11"/>
      <c r="C724" s="11"/>
    </row>
    <row r="725" spans="2:3" ht="11.25" x14ac:dyDescent="0.2">
      <c r="B725" s="11"/>
      <c r="C725" s="11"/>
    </row>
    <row r="726" spans="2:3" ht="11.25" x14ac:dyDescent="0.2">
      <c r="B726" s="11"/>
      <c r="C726" s="11"/>
    </row>
    <row r="727" spans="2:3" ht="11.25" x14ac:dyDescent="0.2">
      <c r="B727" s="11"/>
      <c r="C727" s="11"/>
    </row>
    <row r="728" spans="2:3" ht="11.25" x14ac:dyDescent="0.2">
      <c r="B728" s="11"/>
      <c r="C728" s="11"/>
    </row>
    <row r="729" spans="2:3" ht="11.25" x14ac:dyDescent="0.2">
      <c r="B729" s="11"/>
      <c r="C729" s="11"/>
    </row>
    <row r="730" spans="2:3" ht="11.25" x14ac:dyDescent="0.2">
      <c r="B730" s="11"/>
      <c r="C730" s="11"/>
    </row>
    <row r="731" spans="2:3" ht="11.25" x14ac:dyDescent="0.2">
      <c r="B731" s="11"/>
      <c r="C731" s="11"/>
    </row>
    <row r="732" spans="2:3" ht="11.25" x14ac:dyDescent="0.2">
      <c r="B732" s="11"/>
      <c r="C732" s="11"/>
    </row>
    <row r="733" spans="2:3" ht="11.25" x14ac:dyDescent="0.2">
      <c r="B733" s="11"/>
      <c r="C733" s="11"/>
    </row>
    <row r="734" spans="2:3" ht="11.25" x14ac:dyDescent="0.2">
      <c r="B734" s="11"/>
      <c r="C734" s="11"/>
    </row>
    <row r="735" spans="2:3" ht="11.25" x14ac:dyDescent="0.2">
      <c r="B735" s="11"/>
      <c r="C735" s="11"/>
    </row>
    <row r="736" spans="2:3" ht="11.25" x14ac:dyDescent="0.2">
      <c r="B736" s="11"/>
      <c r="C736" s="11"/>
    </row>
    <row r="737" spans="2:3" ht="11.25" x14ac:dyDescent="0.2">
      <c r="B737" s="11"/>
      <c r="C737" s="11"/>
    </row>
    <row r="738" spans="2:3" ht="11.25" x14ac:dyDescent="0.2">
      <c r="B738" s="11"/>
      <c r="C738" s="11"/>
    </row>
    <row r="739" spans="2:3" ht="11.25" x14ac:dyDescent="0.2">
      <c r="B739" s="11"/>
      <c r="C739" s="11"/>
    </row>
    <row r="740" spans="2:3" ht="11.25" x14ac:dyDescent="0.2">
      <c r="B740" s="11"/>
      <c r="C740" s="11"/>
    </row>
    <row r="741" spans="2:3" ht="11.25" x14ac:dyDescent="0.2">
      <c r="B741" s="11"/>
      <c r="C741" s="11"/>
    </row>
    <row r="742" spans="2:3" ht="11.25" x14ac:dyDescent="0.2">
      <c r="B742" s="11"/>
      <c r="C742" s="11"/>
    </row>
    <row r="743" spans="2:3" ht="11.25" x14ac:dyDescent="0.2">
      <c r="B743" s="11"/>
      <c r="C743" s="11"/>
    </row>
    <row r="744" spans="2:3" ht="11.25" x14ac:dyDescent="0.2">
      <c r="B744" s="11"/>
      <c r="C744" s="11"/>
    </row>
    <row r="745" spans="2:3" ht="11.25" x14ac:dyDescent="0.2">
      <c r="B745" s="11"/>
      <c r="C745" s="11"/>
    </row>
    <row r="746" spans="2:3" ht="11.25" x14ac:dyDescent="0.2">
      <c r="B746" s="11"/>
      <c r="C746" s="11"/>
    </row>
    <row r="747" spans="2:3" ht="11.25" x14ac:dyDescent="0.2">
      <c r="B747" s="11"/>
      <c r="C747" s="11"/>
    </row>
    <row r="748" spans="2:3" ht="11.25" x14ac:dyDescent="0.2">
      <c r="B748" s="11"/>
      <c r="C748" s="11"/>
    </row>
    <row r="749" spans="2:3" ht="11.25" x14ac:dyDescent="0.2">
      <c r="B749" s="11"/>
      <c r="C749" s="11"/>
    </row>
    <row r="750" spans="2:3" ht="11.25" x14ac:dyDescent="0.2">
      <c r="B750" s="11"/>
      <c r="C750" s="11"/>
    </row>
    <row r="751" spans="2:3" ht="11.25" x14ac:dyDescent="0.2">
      <c r="B751" s="11"/>
      <c r="C751" s="11"/>
    </row>
    <row r="752" spans="2:3" ht="11.25" x14ac:dyDescent="0.2">
      <c r="B752" s="11"/>
      <c r="C752" s="11"/>
    </row>
    <row r="753" spans="2:3" ht="11.25" x14ac:dyDescent="0.2">
      <c r="B753" s="11"/>
      <c r="C753" s="11"/>
    </row>
    <row r="754" spans="2:3" ht="11.25" x14ac:dyDescent="0.2">
      <c r="B754" s="11"/>
      <c r="C754" s="11"/>
    </row>
    <row r="755" spans="2:3" ht="11.25" x14ac:dyDescent="0.2">
      <c r="B755" s="11"/>
      <c r="C755" s="11"/>
    </row>
    <row r="756" spans="2:3" ht="11.25" x14ac:dyDescent="0.2">
      <c r="B756" s="11"/>
      <c r="C756" s="11"/>
    </row>
    <row r="757" spans="2:3" ht="11.25" x14ac:dyDescent="0.2">
      <c r="B757" s="11"/>
      <c r="C757" s="11"/>
    </row>
    <row r="758" spans="2:3" ht="11.25" x14ac:dyDescent="0.2">
      <c r="B758" s="11"/>
      <c r="C758" s="11"/>
    </row>
    <row r="759" spans="2:3" ht="11.25" x14ac:dyDescent="0.2">
      <c r="B759" s="11"/>
      <c r="C759" s="11"/>
    </row>
    <row r="760" spans="2:3" ht="11.25" x14ac:dyDescent="0.2">
      <c r="B760" s="11"/>
      <c r="C760" s="11"/>
    </row>
    <row r="761" spans="2:3" ht="11.25" x14ac:dyDescent="0.2">
      <c r="B761" s="11"/>
      <c r="C761" s="11"/>
    </row>
    <row r="762" spans="2:3" ht="11.25" x14ac:dyDescent="0.2">
      <c r="B762" s="11"/>
      <c r="C762" s="11"/>
    </row>
    <row r="763" spans="2:3" ht="11.25" x14ac:dyDescent="0.2">
      <c r="B763" s="11"/>
      <c r="C763" s="11"/>
    </row>
    <row r="764" spans="2:3" ht="11.25" x14ac:dyDescent="0.2">
      <c r="B764" s="11"/>
      <c r="C764" s="11"/>
    </row>
    <row r="765" spans="2:3" ht="11.25" x14ac:dyDescent="0.2">
      <c r="B765" s="11"/>
      <c r="C765" s="11"/>
    </row>
    <row r="766" spans="2:3" ht="11.25" x14ac:dyDescent="0.2">
      <c r="B766" s="11"/>
      <c r="C766" s="11"/>
    </row>
    <row r="767" spans="2:3" ht="11.25" x14ac:dyDescent="0.2">
      <c r="B767" s="11"/>
      <c r="C767" s="11"/>
    </row>
    <row r="768" spans="2:3" ht="11.25" x14ac:dyDescent="0.2">
      <c r="B768" s="11"/>
      <c r="C768" s="11"/>
    </row>
    <row r="769" spans="2:3" ht="11.25" x14ac:dyDescent="0.2">
      <c r="B769" s="11"/>
      <c r="C769" s="11"/>
    </row>
    <row r="770" spans="2:3" ht="11.25" x14ac:dyDescent="0.2">
      <c r="B770" s="11"/>
      <c r="C770" s="11"/>
    </row>
    <row r="771" spans="2:3" ht="11.25" x14ac:dyDescent="0.2">
      <c r="B771" s="11"/>
      <c r="C771" s="11"/>
    </row>
    <row r="772" spans="2:3" ht="11.25" x14ac:dyDescent="0.2">
      <c r="B772" s="11"/>
      <c r="C772" s="11"/>
    </row>
    <row r="773" spans="2:3" ht="11.25" x14ac:dyDescent="0.2">
      <c r="B773" s="11"/>
      <c r="C773" s="11"/>
    </row>
    <row r="774" spans="2:3" ht="11.25" x14ac:dyDescent="0.2">
      <c r="B774" s="11"/>
      <c r="C774" s="11"/>
    </row>
    <row r="775" spans="2:3" ht="11.25" x14ac:dyDescent="0.2">
      <c r="B775" s="11"/>
      <c r="C775" s="11"/>
    </row>
    <row r="776" spans="2:3" ht="11.25" x14ac:dyDescent="0.2">
      <c r="B776" s="11"/>
      <c r="C776" s="11"/>
    </row>
    <row r="777" spans="2:3" ht="11.25" x14ac:dyDescent="0.2">
      <c r="B777" s="11"/>
      <c r="C777" s="11"/>
    </row>
    <row r="778" spans="2:3" ht="11.25" x14ac:dyDescent="0.2">
      <c r="B778" s="11"/>
      <c r="C778" s="11"/>
    </row>
    <row r="779" spans="2:3" ht="11.25" x14ac:dyDescent="0.2">
      <c r="B779" s="11"/>
      <c r="C779" s="11"/>
    </row>
    <row r="780" spans="2:3" ht="11.25" x14ac:dyDescent="0.2">
      <c r="B780" s="11"/>
      <c r="C780" s="11"/>
    </row>
    <row r="781" spans="2:3" ht="11.25" x14ac:dyDescent="0.2">
      <c r="B781" s="11"/>
      <c r="C781" s="11"/>
    </row>
    <row r="782" spans="2:3" ht="11.25" x14ac:dyDescent="0.2">
      <c r="B782" s="11"/>
      <c r="C782" s="11"/>
    </row>
    <row r="783" spans="2:3" ht="11.25" x14ac:dyDescent="0.2">
      <c r="B783" s="11"/>
      <c r="C783" s="11"/>
    </row>
    <row r="784" spans="2:3" ht="11.25" x14ac:dyDescent="0.2">
      <c r="B784" s="11"/>
      <c r="C784" s="11"/>
    </row>
    <row r="785" spans="2:3" ht="11.25" x14ac:dyDescent="0.2">
      <c r="B785" s="11"/>
      <c r="C785" s="11"/>
    </row>
    <row r="786" spans="2:3" ht="11.25" x14ac:dyDescent="0.2">
      <c r="B786" s="11"/>
      <c r="C786" s="11"/>
    </row>
    <row r="787" spans="2:3" ht="11.25" x14ac:dyDescent="0.2">
      <c r="B787" s="11"/>
      <c r="C787" s="11"/>
    </row>
    <row r="788" spans="2:3" ht="11.25" x14ac:dyDescent="0.2">
      <c r="B788" s="11"/>
      <c r="C788" s="11"/>
    </row>
    <row r="789" spans="2:3" ht="11.25" x14ac:dyDescent="0.2">
      <c r="B789" s="11"/>
      <c r="C789" s="11"/>
    </row>
    <row r="790" spans="2:3" ht="11.25" x14ac:dyDescent="0.2">
      <c r="B790" s="11"/>
      <c r="C790" s="11"/>
    </row>
    <row r="791" spans="2:3" ht="11.25" x14ac:dyDescent="0.2">
      <c r="B791" s="11"/>
      <c r="C791" s="11"/>
    </row>
    <row r="792" spans="2:3" ht="11.25" x14ac:dyDescent="0.2">
      <c r="B792" s="11"/>
      <c r="C792" s="11"/>
    </row>
    <row r="793" spans="2:3" ht="11.25" x14ac:dyDescent="0.2">
      <c r="B793" s="11"/>
      <c r="C793" s="11"/>
    </row>
    <row r="794" spans="2:3" ht="11.25" x14ac:dyDescent="0.2">
      <c r="B794" s="11"/>
      <c r="C794" s="11"/>
    </row>
    <row r="795" spans="2:3" ht="11.25" x14ac:dyDescent="0.2">
      <c r="B795" s="11"/>
      <c r="C795" s="11"/>
    </row>
    <row r="796" spans="2:3" ht="11.25" x14ac:dyDescent="0.2">
      <c r="B796" s="11"/>
      <c r="C796" s="11"/>
    </row>
    <row r="797" spans="2:3" ht="11.25" x14ac:dyDescent="0.2">
      <c r="B797" s="11"/>
      <c r="C797" s="11"/>
    </row>
    <row r="798" spans="2:3" ht="11.25" x14ac:dyDescent="0.2">
      <c r="B798" s="11"/>
      <c r="C798" s="11"/>
    </row>
    <row r="799" spans="2:3" ht="11.25" x14ac:dyDescent="0.2">
      <c r="B799" s="11"/>
      <c r="C799" s="11"/>
    </row>
    <row r="800" spans="2:3" ht="11.25" x14ac:dyDescent="0.2">
      <c r="B800" s="11"/>
      <c r="C800" s="11"/>
    </row>
    <row r="801" spans="2:3" ht="11.25" x14ac:dyDescent="0.2">
      <c r="B801" s="11"/>
      <c r="C801" s="11"/>
    </row>
    <row r="802" spans="2:3" ht="11.25" x14ac:dyDescent="0.2">
      <c r="B802" s="11"/>
      <c r="C802" s="11"/>
    </row>
    <row r="803" spans="2:3" ht="11.25" x14ac:dyDescent="0.2">
      <c r="B803" s="11"/>
      <c r="C803" s="11"/>
    </row>
    <row r="804" spans="2:3" ht="11.25" x14ac:dyDescent="0.2">
      <c r="B804" s="11"/>
      <c r="C804" s="11"/>
    </row>
    <row r="805" spans="2:3" ht="11.25" x14ac:dyDescent="0.2">
      <c r="B805" s="11"/>
      <c r="C805" s="11"/>
    </row>
    <row r="806" spans="2:3" ht="11.25" x14ac:dyDescent="0.2">
      <c r="B806" s="11"/>
      <c r="C806" s="11"/>
    </row>
    <row r="807" spans="2:3" ht="11.25" x14ac:dyDescent="0.2">
      <c r="B807" s="11"/>
      <c r="C807" s="11"/>
    </row>
    <row r="808" spans="2:3" ht="11.25" x14ac:dyDescent="0.2">
      <c r="B808" s="11"/>
      <c r="C808" s="11"/>
    </row>
    <row r="809" spans="2:3" ht="11.25" x14ac:dyDescent="0.2">
      <c r="B809" s="11"/>
      <c r="C809" s="11"/>
    </row>
    <row r="810" spans="2:3" ht="11.25" x14ac:dyDescent="0.2">
      <c r="B810" s="11"/>
      <c r="C810" s="11"/>
    </row>
    <row r="811" spans="2:3" ht="11.25" x14ac:dyDescent="0.2">
      <c r="B811" s="11"/>
      <c r="C811" s="11"/>
    </row>
    <row r="812" spans="2:3" ht="11.25" x14ac:dyDescent="0.2">
      <c r="B812" s="11"/>
      <c r="C812" s="11"/>
    </row>
    <row r="813" spans="2:3" ht="11.25" x14ac:dyDescent="0.2">
      <c r="B813" s="11"/>
      <c r="C813" s="11"/>
    </row>
    <row r="814" spans="2:3" ht="11.25" x14ac:dyDescent="0.2">
      <c r="B814" s="11"/>
      <c r="C814" s="11"/>
    </row>
    <row r="815" spans="2:3" ht="11.25" x14ac:dyDescent="0.2">
      <c r="B815" s="11"/>
      <c r="C815" s="11"/>
    </row>
    <row r="816" spans="2:3" ht="11.25" x14ac:dyDescent="0.2">
      <c r="B816" s="11"/>
      <c r="C816" s="11"/>
    </row>
    <row r="817" spans="2:3" ht="11.25" x14ac:dyDescent="0.2">
      <c r="B817" s="11"/>
      <c r="C817" s="11"/>
    </row>
    <row r="818" spans="2:3" ht="11.25" x14ac:dyDescent="0.2">
      <c r="B818" s="11"/>
      <c r="C818" s="11"/>
    </row>
    <row r="819" spans="2:3" ht="11.25" x14ac:dyDescent="0.2">
      <c r="B819" s="11"/>
      <c r="C819" s="11"/>
    </row>
    <row r="820" spans="2:3" ht="11.25" x14ac:dyDescent="0.2">
      <c r="B820" s="11"/>
      <c r="C820" s="11"/>
    </row>
    <row r="821" spans="2:3" ht="11.25" x14ac:dyDescent="0.2">
      <c r="B821" s="11"/>
      <c r="C821" s="11"/>
    </row>
    <row r="822" spans="2:3" ht="11.25" x14ac:dyDescent="0.2">
      <c r="B822" s="11"/>
      <c r="C822" s="11"/>
    </row>
    <row r="823" spans="2:3" ht="11.25" x14ac:dyDescent="0.2">
      <c r="B823" s="11"/>
      <c r="C823" s="11"/>
    </row>
    <row r="824" spans="2:3" ht="11.25" x14ac:dyDescent="0.2">
      <c r="B824" s="11"/>
      <c r="C824" s="11"/>
    </row>
    <row r="825" spans="2:3" ht="11.25" x14ac:dyDescent="0.2">
      <c r="B825" s="11"/>
      <c r="C825" s="11"/>
    </row>
    <row r="826" spans="2:3" ht="11.25" x14ac:dyDescent="0.2">
      <c r="B826" s="11"/>
      <c r="C826" s="11"/>
    </row>
    <row r="827" spans="2:3" ht="11.25" x14ac:dyDescent="0.2">
      <c r="B827" s="11"/>
      <c r="C827" s="11"/>
    </row>
    <row r="828" spans="2:3" ht="11.25" x14ac:dyDescent="0.2">
      <c r="B828" s="11"/>
      <c r="C828" s="11"/>
    </row>
    <row r="829" spans="2:3" ht="11.25" x14ac:dyDescent="0.2">
      <c r="B829" s="11"/>
      <c r="C829" s="11"/>
    </row>
    <row r="830" spans="2:3" ht="11.25" x14ac:dyDescent="0.2">
      <c r="B830" s="11"/>
      <c r="C830" s="11"/>
    </row>
    <row r="831" spans="2:3" ht="11.25" x14ac:dyDescent="0.2">
      <c r="B831" s="11"/>
      <c r="C831" s="11"/>
    </row>
    <row r="832" spans="2:3" ht="11.25" x14ac:dyDescent="0.2">
      <c r="B832" s="11"/>
      <c r="C832" s="11"/>
    </row>
    <row r="833" spans="2:3" ht="11.25" x14ac:dyDescent="0.2">
      <c r="B833" s="11"/>
      <c r="C833" s="11"/>
    </row>
    <row r="834" spans="2:3" ht="11.25" x14ac:dyDescent="0.2">
      <c r="B834" s="11"/>
      <c r="C834" s="11"/>
    </row>
    <row r="835" spans="2:3" ht="11.25" x14ac:dyDescent="0.2">
      <c r="B835" s="11"/>
      <c r="C835" s="11"/>
    </row>
    <row r="836" spans="2:3" ht="11.25" x14ac:dyDescent="0.2">
      <c r="B836" s="11"/>
      <c r="C836" s="11"/>
    </row>
    <row r="837" spans="2:3" ht="11.25" x14ac:dyDescent="0.2">
      <c r="B837" s="11"/>
      <c r="C837" s="11"/>
    </row>
    <row r="838" spans="2:3" ht="11.25" x14ac:dyDescent="0.2">
      <c r="B838" s="11"/>
      <c r="C838" s="11"/>
    </row>
    <row r="839" spans="2:3" ht="11.25" x14ac:dyDescent="0.2">
      <c r="B839" s="11"/>
      <c r="C839" s="11"/>
    </row>
    <row r="840" spans="2:3" ht="11.25" x14ac:dyDescent="0.2">
      <c r="B840" s="11"/>
      <c r="C840" s="11"/>
    </row>
    <row r="841" spans="2:3" ht="11.25" x14ac:dyDescent="0.2">
      <c r="B841" s="11"/>
      <c r="C841" s="11"/>
    </row>
    <row r="842" spans="2:3" ht="11.25" x14ac:dyDescent="0.2">
      <c r="B842" s="11"/>
      <c r="C842" s="11"/>
    </row>
    <row r="843" spans="2:3" ht="11.25" x14ac:dyDescent="0.2">
      <c r="B843" s="11"/>
      <c r="C843" s="11"/>
    </row>
    <row r="844" spans="2:3" ht="11.25" x14ac:dyDescent="0.2">
      <c r="B844" s="11"/>
      <c r="C844" s="11"/>
    </row>
    <row r="845" spans="2:3" ht="11.25" x14ac:dyDescent="0.2">
      <c r="B845" s="11"/>
      <c r="C845" s="11"/>
    </row>
    <row r="846" spans="2:3" ht="11.25" x14ac:dyDescent="0.2">
      <c r="B846" s="11"/>
      <c r="C846" s="11"/>
    </row>
    <row r="847" spans="2:3" ht="11.25" x14ac:dyDescent="0.2">
      <c r="B847" s="11"/>
      <c r="C847" s="11"/>
    </row>
    <row r="848" spans="2:3" ht="11.25" x14ac:dyDescent="0.2">
      <c r="B848" s="11"/>
      <c r="C848" s="11"/>
    </row>
    <row r="849" spans="2:3" ht="11.25" x14ac:dyDescent="0.2">
      <c r="B849" s="11"/>
      <c r="C849" s="11"/>
    </row>
    <row r="850" spans="2:3" ht="11.25" x14ac:dyDescent="0.2">
      <c r="B850" s="11"/>
      <c r="C850" s="11"/>
    </row>
    <row r="851" spans="2:3" ht="11.25" x14ac:dyDescent="0.2">
      <c r="B851" s="11"/>
      <c r="C851" s="11"/>
    </row>
    <row r="852" spans="2:3" ht="11.25" x14ac:dyDescent="0.2">
      <c r="B852" s="11"/>
      <c r="C852" s="11"/>
    </row>
    <row r="853" spans="2:3" ht="11.25" x14ac:dyDescent="0.2">
      <c r="B853" s="11"/>
      <c r="C853" s="11"/>
    </row>
    <row r="854" spans="2:3" ht="11.25" x14ac:dyDescent="0.2">
      <c r="B854" s="11"/>
      <c r="C854" s="11"/>
    </row>
    <row r="855" spans="2:3" ht="11.25" x14ac:dyDescent="0.2">
      <c r="B855" s="11"/>
      <c r="C855" s="11"/>
    </row>
    <row r="856" spans="2:3" ht="11.25" x14ac:dyDescent="0.2">
      <c r="B856" s="11"/>
      <c r="C856" s="11"/>
    </row>
    <row r="857" spans="2:3" ht="11.25" x14ac:dyDescent="0.2">
      <c r="B857" s="11"/>
      <c r="C857" s="11"/>
    </row>
    <row r="858" spans="2:3" ht="11.25" x14ac:dyDescent="0.2">
      <c r="B858" s="11"/>
      <c r="C858" s="11"/>
    </row>
    <row r="859" spans="2:3" ht="11.25" x14ac:dyDescent="0.2">
      <c r="B859" s="11"/>
      <c r="C859" s="11"/>
    </row>
    <row r="860" spans="2:3" ht="11.25" x14ac:dyDescent="0.2">
      <c r="B860" s="11"/>
      <c r="C860" s="11"/>
    </row>
    <row r="861" spans="2:3" ht="11.25" x14ac:dyDescent="0.2">
      <c r="B861" s="11"/>
      <c r="C861" s="11"/>
    </row>
    <row r="862" spans="2:3" ht="11.25" x14ac:dyDescent="0.2">
      <c r="B862" s="11"/>
      <c r="C862" s="11"/>
    </row>
    <row r="863" spans="2:3" ht="11.25" x14ac:dyDescent="0.2">
      <c r="B863" s="11"/>
      <c r="C863" s="11"/>
    </row>
    <row r="864" spans="2:3" ht="11.25" x14ac:dyDescent="0.2">
      <c r="B864" s="11"/>
      <c r="C864" s="11"/>
    </row>
    <row r="865" spans="2:3" ht="11.25" x14ac:dyDescent="0.2">
      <c r="B865" s="11"/>
      <c r="C865" s="11"/>
    </row>
    <row r="866" spans="2:3" ht="11.25" x14ac:dyDescent="0.2">
      <c r="B866" s="11"/>
      <c r="C866" s="11"/>
    </row>
    <row r="867" spans="2:3" ht="11.25" x14ac:dyDescent="0.2">
      <c r="B867" s="11"/>
      <c r="C867" s="11"/>
    </row>
    <row r="868" spans="2:3" ht="11.25" x14ac:dyDescent="0.2">
      <c r="B868" s="11"/>
      <c r="C868" s="11"/>
    </row>
    <row r="869" spans="2:3" ht="11.25" x14ac:dyDescent="0.2">
      <c r="B869" s="11"/>
      <c r="C869" s="11"/>
    </row>
    <row r="870" spans="2:3" ht="11.25" x14ac:dyDescent="0.2">
      <c r="B870" s="11"/>
      <c r="C870" s="11"/>
    </row>
    <row r="871" spans="2:3" ht="11.25" x14ac:dyDescent="0.2">
      <c r="B871" s="11"/>
      <c r="C871" s="11"/>
    </row>
    <row r="872" spans="2:3" ht="11.25" x14ac:dyDescent="0.2">
      <c r="B872" s="11"/>
      <c r="C872" s="11"/>
    </row>
    <row r="873" spans="2:3" ht="11.25" x14ac:dyDescent="0.2">
      <c r="B873" s="11"/>
      <c r="C873" s="11"/>
    </row>
    <row r="874" spans="2:3" ht="11.25" x14ac:dyDescent="0.2">
      <c r="B874" s="11"/>
      <c r="C874" s="11"/>
    </row>
    <row r="875" spans="2:3" ht="11.25" x14ac:dyDescent="0.2">
      <c r="B875" s="11"/>
      <c r="C875" s="11"/>
    </row>
    <row r="876" spans="2:3" ht="11.25" x14ac:dyDescent="0.2">
      <c r="B876" s="11"/>
      <c r="C876" s="11"/>
    </row>
    <row r="877" spans="2:3" ht="11.25" x14ac:dyDescent="0.2">
      <c r="B877" s="11"/>
      <c r="C877" s="11"/>
    </row>
    <row r="878" spans="2:3" ht="11.25" x14ac:dyDescent="0.2">
      <c r="B878" s="11"/>
      <c r="C878" s="11"/>
    </row>
    <row r="879" spans="2:3" ht="11.25" x14ac:dyDescent="0.2">
      <c r="B879" s="11"/>
      <c r="C879" s="11"/>
    </row>
    <row r="880" spans="2:3" ht="11.25" x14ac:dyDescent="0.2">
      <c r="B880" s="11"/>
      <c r="C880" s="11"/>
    </row>
    <row r="881" spans="2:3" ht="11.25" x14ac:dyDescent="0.2">
      <c r="B881" s="11"/>
      <c r="C881" s="11"/>
    </row>
    <row r="882" spans="2:3" ht="11.25" x14ac:dyDescent="0.2">
      <c r="B882" s="11"/>
      <c r="C882" s="11"/>
    </row>
    <row r="883" spans="2:3" ht="11.25" x14ac:dyDescent="0.2">
      <c r="B883" s="11"/>
      <c r="C883" s="11"/>
    </row>
    <row r="884" spans="2:3" ht="11.25" x14ac:dyDescent="0.2">
      <c r="B884" s="11"/>
      <c r="C884" s="11"/>
    </row>
    <row r="885" spans="2:3" ht="11.25" x14ac:dyDescent="0.2">
      <c r="B885" s="11"/>
      <c r="C885" s="11"/>
    </row>
    <row r="886" spans="2:3" ht="11.25" x14ac:dyDescent="0.2">
      <c r="B886" s="11"/>
      <c r="C886" s="11"/>
    </row>
    <row r="887" spans="2:3" ht="11.25" x14ac:dyDescent="0.2">
      <c r="B887" s="11"/>
      <c r="C887" s="11"/>
    </row>
    <row r="888" spans="2:3" ht="11.25" x14ac:dyDescent="0.2">
      <c r="B888" s="11"/>
      <c r="C888" s="11"/>
    </row>
    <row r="889" spans="2:3" ht="11.25" x14ac:dyDescent="0.2">
      <c r="B889" s="11"/>
      <c r="C889" s="11"/>
    </row>
    <row r="890" spans="2:3" ht="11.25" x14ac:dyDescent="0.2">
      <c r="B890" s="11"/>
      <c r="C890" s="11"/>
    </row>
    <row r="891" spans="2:3" ht="11.25" x14ac:dyDescent="0.2">
      <c r="B891" s="11"/>
      <c r="C891" s="11"/>
    </row>
    <row r="892" spans="2:3" ht="11.25" x14ac:dyDescent="0.2">
      <c r="B892" s="11"/>
      <c r="C892" s="11"/>
    </row>
    <row r="893" spans="2:3" ht="11.25" x14ac:dyDescent="0.2">
      <c r="B893" s="11"/>
      <c r="C893" s="11"/>
    </row>
    <row r="894" spans="2:3" ht="11.25" x14ac:dyDescent="0.2">
      <c r="B894" s="11"/>
      <c r="C894" s="11"/>
    </row>
    <row r="895" spans="2:3" ht="11.25" x14ac:dyDescent="0.2">
      <c r="B895" s="11"/>
      <c r="C895" s="11"/>
    </row>
    <row r="896" spans="2:3" ht="11.25" x14ac:dyDescent="0.2">
      <c r="B896" s="11"/>
      <c r="C896" s="11"/>
    </row>
    <row r="897" spans="2:3" ht="11.25" x14ac:dyDescent="0.2">
      <c r="B897" s="11"/>
      <c r="C897" s="11"/>
    </row>
    <row r="898" spans="2:3" ht="11.25" x14ac:dyDescent="0.2">
      <c r="B898" s="11"/>
      <c r="C898" s="11"/>
    </row>
    <row r="899" spans="2:3" ht="11.25" x14ac:dyDescent="0.2">
      <c r="B899" s="11"/>
      <c r="C899" s="11"/>
    </row>
    <row r="900" spans="2:3" ht="11.25" x14ac:dyDescent="0.2">
      <c r="B900" s="11"/>
      <c r="C900" s="11"/>
    </row>
    <row r="901" spans="2:3" ht="11.25" x14ac:dyDescent="0.2">
      <c r="B901" s="11"/>
      <c r="C901" s="11"/>
    </row>
    <row r="902" spans="2:3" ht="11.25" x14ac:dyDescent="0.2">
      <c r="B902" s="11"/>
      <c r="C902" s="11"/>
    </row>
    <row r="903" spans="2:3" ht="11.25" x14ac:dyDescent="0.2">
      <c r="B903" s="11"/>
      <c r="C903" s="11"/>
    </row>
    <row r="904" spans="2:3" ht="11.25" x14ac:dyDescent="0.2">
      <c r="B904" s="11"/>
      <c r="C904" s="11"/>
    </row>
    <row r="905" spans="2:3" ht="11.25" x14ac:dyDescent="0.2">
      <c r="B905" s="11"/>
      <c r="C905" s="11"/>
    </row>
    <row r="906" spans="2:3" ht="11.25" x14ac:dyDescent="0.2">
      <c r="B906" s="11"/>
      <c r="C906" s="11"/>
    </row>
    <row r="907" spans="2:3" ht="11.25" x14ac:dyDescent="0.2">
      <c r="B907" s="11"/>
      <c r="C907" s="11"/>
    </row>
    <row r="908" spans="2:3" ht="11.25" x14ac:dyDescent="0.2">
      <c r="B908" s="11"/>
      <c r="C908" s="11"/>
    </row>
    <row r="909" spans="2:3" ht="11.25" x14ac:dyDescent="0.2">
      <c r="B909" s="11"/>
      <c r="C909" s="11"/>
    </row>
    <row r="910" spans="2:3" ht="11.25" x14ac:dyDescent="0.2">
      <c r="B910" s="11"/>
      <c r="C910" s="11"/>
    </row>
    <row r="911" spans="2:3" ht="11.25" x14ac:dyDescent="0.2">
      <c r="B911" s="11"/>
      <c r="C911" s="11"/>
    </row>
    <row r="912" spans="2:3" ht="11.25" x14ac:dyDescent="0.2">
      <c r="B912" s="11"/>
      <c r="C912" s="11"/>
    </row>
    <row r="913" spans="2:3" ht="11.25" x14ac:dyDescent="0.2">
      <c r="B913" s="11"/>
      <c r="C913" s="11"/>
    </row>
    <row r="914" spans="2:3" ht="11.25" x14ac:dyDescent="0.2">
      <c r="B914" s="11"/>
      <c r="C914" s="11"/>
    </row>
    <row r="915" spans="2:3" ht="11.25" x14ac:dyDescent="0.2">
      <c r="B915" s="11"/>
      <c r="C915" s="11"/>
    </row>
    <row r="916" spans="2:3" ht="11.25" x14ac:dyDescent="0.2">
      <c r="B916" s="11"/>
      <c r="C916" s="11"/>
    </row>
    <row r="917" spans="2:3" ht="11.25" x14ac:dyDescent="0.2">
      <c r="B917" s="11"/>
      <c r="C917" s="11"/>
    </row>
    <row r="918" spans="2:3" ht="11.25" x14ac:dyDescent="0.2">
      <c r="B918" s="11"/>
      <c r="C918" s="11"/>
    </row>
    <row r="919" spans="2:3" ht="11.25" x14ac:dyDescent="0.2">
      <c r="B919" s="11"/>
      <c r="C919" s="11"/>
    </row>
    <row r="920" spans="2:3" ht="11.25" x14ac:dyDescent="0.2">
      <c r="B920" s="11"/>
      <c r="C920" s="11"/>
    </row>
    <row r="921" spans="2:3" ht="11.25" x14ac:dyDescent="0.2">
      <c r="B921" s="11"/>
      <c r="C921" s="11"/>
    </row>
    <row r="922" spans="2:3" ht="11.25" x14ac:dyDescent="0.2">
      <c r="B922" s="11"/>
      <c r="C922" s="11"/>
    </row>
    <row r="923" spans="2:3" ht="11.25" x14ac:dyDescent="0.2">
      <c r="B923" s="11"/>
      <c r="C923" s="11"/>
    </row>
    <row r="924" spans="2:3" ht="11.25" x14ac:dyDescent="0.2">
      <c r="B924" s="11"/>
      <c r="C924" s="11"/>
    </row>
    <row r="925" spans="2:3" ht="11.25" x14ac:dyDescent="0.2">
      <c r="B925" s="11"/>
      <c r="C925" s="11"/>
    </row>
    <row r="926" spans="2:3" ht="11.25" x14ac:dyDescent="0.2">
      <c r="B926" s="11"/>
      <c r="C926" s="11"/>
    </row>
    <row r="927" spans="2:3" ht="11.25" x14ac:dyDescent="0.2">
      <c r="B927" s="11"/>
      <c r="C927" s="11"/>
    </row>
    <row r="928" spans="2:3" ht="11.25" x14ac:dyDescent="0.2">
      <c r="B928" s="11"/>
      <c r="C928" s="11"/>
    </row>
    <row r="929" spans="2:3" ht="11.25" x14ac:dyDescent="0.2">
      <c r="B929" s="11"/>
      <c r="C929" s="11"/>
    </row>
    <row r="930" spans="2:3" ht="11.25" x14ac:dyDescent="0.2">
      <c r="B930" s="11"/>
      <c r="C930" s="11"/>
    </row>
    <row r="931" spans="2:3" ht="11.25" x14ac:dyDescent="0.2">
      <c r="B931" s="11"/>
      <c r="C931" s="11"/>
    </row>
    <row r="932" spans="2:3" ht="11.25" x14ac:dyDescent="0.2">
      <c r="B932" s="11"/>
      <c r="C932" s="11"/>
    </row>
    <row r="933" spans="2:3" ht="11.25" x14ac:dyDescent="0.2">
      <c r="B933" s="11"/>
      <c r="C933" s="11"/>
    </row>
    <row r="934" spans="2:3" ht="11.25" x14ac:dyDescent="0.2">
      <c r="B934" s="11"/>
      <c r="C934" s="11"/>
    </row>
    <row r="935" spans="2:3" ht="11.25" x14ac:dyDescent="0.2">
      <c r="B935" s="11"/>
      <c r="C935" s="11"/>
    </row>
    <row r="936" spans="2:3" ht="11.25" x14ac:dyDescent="0.2">
      <c r="B936" s="11"/>
      <c r="C936" s="11"/>
    </row>
    <row r="937" spans="2:3" ht="11.25" x14ac:dyDescent="0.2">
      <c r="B937" s="11"/>
      <c r="C937" s="11"/>
    </row>
    <row r="938" spans="2:3" ht="11.25" x14ac:dyDescent="0.2">
      <c r="B938" s="11"/>
      <c r="C938" s="11"/>
    </row>
    <row r="939" spans="2:3" ht="11.25" x14ac:dyDescent="0.2">
      <c r="B939" s="11"/>
      <c r="C939" s="11"/>
    </row>
    <row r="940" spans="2:3" ht="11.25" x14ac:dyDescent="0.2">
      <c r="B940" s="11"/>
      <c r="C940" s="11"/>
    </row>
    <row r="941" spans="2:3" ht="11.25" x14ac:dyDescent="0.2">
      <c r="B941" s="11"/>
      <c r="C941" s="11"/>
    </row>
    <row r="942" spans="2:3" ht="11.25" x14ac:dyDescent="0.2">
      <c r="B942" s="11"/>
      <c r="C942" s="11"/>
    </row>
    <row r="943" spans="2:3" ht="11.25" x14ac:dyDescent="0.2">
      <c r="B943" s="11"/>
      <c r="C943" s="11"/>
    </row>
    <row r="944" spans="2:3" ht="11.25" x14ac:dyDescent="0.2">
      <c r="B944" s="11"/>
      <c r="C944" s="11"/>
    </row>
    <row r="945" spans="2:3" ht="11.25" x14ac:dyDescent="0.2">
      <c r="B945" s="11"/>
      <c r="C945" s="11"/>
    </row>
    <row r="946" spans="2:3" ht="11.25" x14ac:dyDescent="0.2">
      <c r="B946" s="11"/>
      <c r="C946" s="11"/>
    </row>
    <row r="947" spans="2:3" ht="11.25" x14ac:dyDescent="0.2">
      <c r="B947" s="11"/>
      <c r="C947" s="11"/>
    </row>
    <row r="948" spans="2:3" ht="11.25" x14ac:dyDescent="0.2">
      <c r="B948" s="11"/>
      <c r="C948" s="11"/>
    </row>
    <row r="949" spans="2:3" ht="11.25" x14ac:dyDescent="0.2">
      <c r="B949" s="11"/>
      <c r="C949" s="11"/>
    </row>
    <row r="950" spans="2:3" ht="11.25" x14ac:dyDescent="0.2">
      <c r="B950" s="11"/>
      <c r="C950" s="11"/>
    </row>
    <row r="951" spans="2:3" ht="11.25" x14ac:dyDescent="0.2">
      <c r="B951" s="11"/>
      <c r="C951" s="11"/>
    </row>
    <row r="952" spans="2:3" ht="11.25" x14ac:dyDescent="0.2">
      <c r="B952" s="11"/>
      <c r="C952" s="11"/>
    </row>
    <row r="953" spans="2:3" ht="11.25" x14ac:dyDescent="0.2">
      <c r="B953" s="11"/>
      <c r="C953" s="11"/>
    </row>
    <row r="954" spans="2:3" ht="11.25" x14ac:dyDescent="0.2">
      <c r="B954" s="11"/>
      <c r="C954" s="11"/>
    </row>
    <row r="955" spans="2:3" ht="11.25" x14ac:dyDescent="0.2">
      <c r="B955" s="11"/>
      <c r="C955" s="11"/>
    </row>
    <row r="956" spans="2:3" ht="11.25" x14ac:dyDescent="0.2">
      <c r="B956" s="11"/>
      <c r="C956" s="11"/>
    </row>
    <row r="957" spans="2:3" ht="11.25" x14ac:dyDescent="0.2">
      <c r="B957" s="11"/>
      <c r="C957" s="11"/>
    </row>
    <row r="958" spans="2:3" ht="11.25" x14ac:dyDescent="0.2">
      <c r="B958" s="11"/>
      <c r="C958" s="11"/>
    </row>
    <row r="959" spans="2:3" ht="11.25" x14ac:dyDescent="0.2">
      <c r="B959" s="11"/>
      <c r="C959" s="11"/>
    </row>
    <row r="960" spans="2:3" ht="11.25" x14ac:dyDescent="0.2">
      <c r="B960" s="11"/>
      <c r="C960" s="11"/>
    </row>
    <row r="961" spans="2:3" ht="11.25" x14ac:dyDescent="0.2">
      <c r="B961" s="11"/>
      <c r="C961" s="11"/>
    </row>
    <row r="962" spans="2:3" ht="11.25" x14ac:dyDescent="0.2">
      <c r="B962" s="11"/>
      <c r="C962" s="11"/>
    </row>
    <row r="963" spans="2:3" ht="11.25" x14ac:dyDescent="0.2">
      <c r="B963" s="11"/>
      <c r="C963" s="11"/>
    </row>
    <row r="964" spans="2:3" ht="11.25" x14ac:dyDescent="0.2">
      <c r="B964" s="11"/>
      <c r="C964" s="11"/>
    </row>
    <row r="965" spans="2:3" ht="11.25" x14ac:dyDescent="0.2">
      <c r="B965" s="11"/>
      <c r="C965" s="11"/>
    </row>
    <row r="966" spans="2:3" ht="11.25" x14ac:dyDescent="0.2">
      <c r="B966" s="11"/>
      <c r="C966" s="11"/>
    </row>
    <row r="967" spans="2:3" ht="11.25" x14ac:dyDescent="0.2">
      <c r="B967" s="11"/>
      <c r="C967" s="11"/>
    </row>
    <row r="968" spans="2:3" ht="11.25" x14ac:dyDescent="0.2">
      <c r="B968" s="11"/>
      <c r="C968" s="11"/>
    </row>
    <row r="969" spans="2:3" ht="11.25" x14ac:dyDescent="0.2">
      <c r="B969" s="11"/>
      <c r="C969" s="11"/>
    </row>
    <row r="970" spans="2:3" ht="11.25" x14ac:dyDescent="0.2">
      <c r="B970" s="11"/>
      <c r="C970" s="11"/>
    </row>
    <row r="971" spans="2:3" ht="11.25" x14ac:dyDescent="0.2">
      <c r="B971" s="11"/>
      <c r="C971" s="11"/>
    </row>
    <row r="972" spans="2:3" ht="11.25" x14ac:dyDescent="0.2">
      <c r="B972" s="11"/>
      <c r="C972" s="11"/>
    </row>
    <row r="973" spans="2:3" ht="11.25" x14ac:dyDescent="0.2">
      <c r="B973" s="11"/>
      <c r="C973" s="11"/>
    </row>
    <row r="974" spans="2:3" ht="11.25" x14ac:dyDescent="0.2">
      <c r="B974" s="11"/>
      <c r="C974" s="11"/>
    </row>
    <row r="975" spans="2:3" ht="11.25" x14ac:dyDescent="0.2">
      <c r="B975" s="11"/>
      <c r="C975" s="11"/>
    </row>
    <row r="976" spans="2:3" ht="11.25" x14ac:dyDescent="0.2">
      <c r="B976" s="11"/>
      <c r="C976" s="11"/>
    </row>
    <row r="977" spans="2:3" ht="11.25" x14ac:dyDescent="0.2">
      <c r="B977" s="11"/>
      <c r="C977" s="11"/>
    </row>
    <row r="978" spans="2:3" ht="11.25" x14ac:dyDescent="0.2">
      <c r="B978" s="11"/>
      <c r="C978" s="11"/>
    </row>
    <row r="979" spans="2:3" ht="11.25" x14ac:dyDescent="0.2">
      <c r="B979" s="11"/>
      <c r="C979" s="11"/>
    </row>
    <row r="980" spans="2:3" ht="11.25" x14ac:dyDescent="0.2">
      <c r="B980" s="11"/>
      <c r="C980" s="11"/>
    </row>
    <row r="981" spans="2:3" ht="11.25" x14ac:dyDescent="0.2">
      <c r="B981" s="11"/>
      <c r="C981" s="11"/>
    </row>
    <row r="982" spans="2:3" ht="11.25" x14ac:dyDescent="0.2">
      <c r="B982" s="11"/>
      <c r="C982" s="11"/>
    </row>
    <row r="983" spans="2:3" ht="11.25" x14ac:dyDescent="0.2">
      <c r="B983" s="11"/>
      <c r="C983" s="11"/>
    </row>
    <row r="984" spans="2:3" ht="11.25" x14ac:dyDescent="0.2">
      <c r="B984" s="11"/>
      <c r="C984" s="11"/>
    </row>
    <row r="985" spans="2:3" ht="11.25" x14ac:dyDescent="0.2">
      <c r="B985" s="11"/>
      <c r="C985" s="11"/>
    </row>
    <row r="986" spans="2:3" ht="11.25" x14ac:dyDescent="0.2">
      <c r="B986" s="11"/>
      <c r="C986" s="11"/>
    </row>
    <row r="987" spans="2:3" ht="11.25" x14ac:dyDescent="0.2">
      <c r="B987" s="11"/>
      <c r="C987" s="11"/>
    </row>
    <row r="988" spans="2:3" ht="11.25" x14ac:dyDescent="0.2">
      <c r="B988" s="11"/>
      <c r="C988" s="11"/>
    </row>
    <row r="989" spans="2:3" ht="11.25" x14ac:dyDescent="0.2">
      <c r="B989" s="11"/>
      <c r="C989" s="11"/>
    </row>
    <row r="990" spans="2:3" ht="11.25" x14ac:dyDescent="0.2">
      <c r="B990" s="11"/>
      <c r="C990" s="11"/>
    </row>
    <row r="991" spans="2:3" ht="11.25" x14ac:dyDescent="0.2">
      <c r="B991" s="11"/>
      <c r="C991" s="11"/>
    </row>
    <row r="992" spans="2:3" ht="11.25" x14ac:dyDescent="0.2">
      <c r="B992" s="11"/>
      <c r="C992" s="11"/>
    </row>
    <row r="993" spans="2:3" ht="11.25" x14ac:dyDescent="0.2">
      <c r="B993" s="11"/>
      <c r="C993" s="11"/>
    </row>
    <row r="994" spans="2:3" ht="11.25" x14ac:dyDescent="0.2">
      <c r="B994" s="11"/>
      <c r="C994" s="11"/>
    </row>
    <row r="995" spans="2:3" ht="11.25" x14ac:dyDescent="0.2">
      <c r="B995" s="11"/>
      <c r="C995" s="11"/>
    </row>
    <row r="996" spans="2:3" ht="11.25" x14ac:dyDescent="0.2">
      <c r="B996" s="11"/>
      <c r="C996" s="11"/>
    </row>
    <row r="997" spans="2:3" ht="11.25" x14ac:dyDescent="0.2">
      <c r="B997" s="11"/>
      <c r="C997" s="11"/>
    </row>
    <row r="998" spans="2:3" ht="11.25" x14ac:dyDescent="0.2">
      <c r="B998" s="11"/>
      <c r="C998" s="11"/>
    </row>
    <row r="999" spans="2:3" ht="11.25" x14ac:dyDescent="0.2">
      <c r="B999" s="11"/>
      <c r="C999" s="11"/>
    </row>
    <row r="1000" spans="2:3" ht="11.25" x14ac:dyDescent="0.2">
      <c r="B1000" s="11"/>
      <c r="C1000" s="11"/>
    </row>
    <row r="1001" spans="2:3" ht="11.25" x14ac:dyDescent="0.2">
      <c r="B1001" s="11"/>
      <c r="C1001" s="11"/>
    </row>
    <row r="1002" spans="2:3" ht="11.25" x14ac:dyDescent="0.2">
      <c r="B1002" s="11"/>
      <c r="C1002" s="11"/>
    </row>
    <row r="1003" spans="2:3" ht="11.25" x14ac:dyDescent="0.2">
      <c r="B1003" s="11"/>
      <c r="C1003" s="11"/>
    </row>
    <row r="1004" spans="2:3" ht="11.25" x14ac:dyDescent="0.2">
      <c r="B1004" s="11"/>
      <c r="C1004" s="11"/>
    </row>
    <row r="1005" spans="2:3" ht="11.25" x14ac:dyDescent="0.2">
      <c r="B1005" s="11"/>
      <c r="C1005" s="11"/>
    </row>
    <row r="1006" spans="2:3" ht="11.25" x14ac:dyDescent="0.2">
      <c r="B1006" s="11"/>
      <c r="C1006" s="11"/>
    </row>
    <row r="1007" spans="2:3" ht="11.25" x14ac:dyDescent="0.2">
      <c r="B1007" s="11"/>
      <c r="C1007" s="11"/>
    </row>
    <row r="1008" spans="2:3" ht="11.25" x14ac:dyDescent="0.2">
      <c r="B1008" s="11"/>
      <c r="C1008" s="11"/>
    </row>
    <row r="1009" spans="2:3" ht="11.25" x14ac:dyDescent="0.2">
      <c r="B1009" s="11"/>
      <c r="C1009" s="11"/>
    </row>
    <row r="1010" spans="2:3" ht="11.25" x14ac:dyDescent="0.2">
      <c r="B1010" s="11"/>
      <c r="C1010" s="11"/>
    </row>
    <row r="1011" spans="2:3" ht="11.25" x14ac:dyDescent="0.2">
      <c r="B1011" s="11"/>
      <c r="C1011" s="11"/>
    </row>
    <row r="1012" spans="2:3" ht="11.25" x14ac:dyDescent="0.2">
      <c r="B1012" s="11"/>
      <c r="C1012" s="11"/>
    </row>
    <row r="1013" spans="2:3" ht="11.25" x14ac:dyDescent="0.2">
      <c r="B1013" s="11"/>
      <c r="C1013" s="11"/>
    </row>
    <row r="1014" spans="2:3" ht="11.25" x14ac:dyDescent="0.2">
      <c r="B1014" s="11"/>
      <c r="C1014" s="11"/>
    </row>
    <row r="1015" spans="2:3" ht="11.25" x14ac:dyDescent="0.2">
      <c r="B1015" s="11"/>
      <c r="C1015" s="11"/>
    </row>
    <row r="1016" spans="2:3" ht="11.25" x14ac:dyDescent="0.2">
      <c r="B1016" s="11"/>
      <c r="C1016" s="11"/>
    </row>
    <row r="1017" spans="2:3" ht="11.25" x14ac:dyDescent="0.2">
      <c r="B1017" s="11"/>
      <c r="C1017" s="11"/>
    </row>
    <row r="1018" spans="2:3" ht="11.25" x14ac:dyDescent="0.2">
      <c r="B1018" s="11"/>
      <c r="C1018" s="11"/>
    </row>
    <row r="1019" spans="2:3" ht="11.25" x14ac:dyDescent="0.2">
      <c r="B1019" s="11"/>
      <c r="C1019" s="11"/>
    </row>
    <row r="1020" spans="2:3" ht="11.25" x14ac:dyDescent="0.2">
      <c r="B1020" s="11"/>
      <c r="C1020" s="11"/>
    </row>
    <row r="1021" spans="2:3" ht="11.25" x14ac:dyDescent="0.2">
      <c r="B1021" s="11"/>
      <c r="C1021" s="11"/>
    </row>
    <row r="1022" spans="2:3" ht="11.25" x14ac:dyDescent="0.2">
      <c r="B1022" s="11"/>
      <c r="C1022" s="11"/>
    </row>
    <row r="1023" spans="2:3" ht="11.25" x14ac:dyDescent="0.2">
      <c r="B1023" s="11"/>
      <c r="C1023" s="11"/>
    </row>
    <row r="1024" spans="2:3" ht="11.25" x14ac:dyDescent="0.2">
      <c r="B1024" s="11"/>
      <c r="C1024" s="11"/>
    </row>
    <row r="1025" spans="2:3" ht="11.25" x14ac:dyDescent="0.2">
      <c r="B1025" s="11"/>
      <c r="C1025" s="11"/>
    </row>
    <row r="1026" spans="2:3" ht="11.25" x14ac:dyDescent="0.2">
      <c r="B1026" s="11"/>
      <c r="C1026" s="11"/>
    </row>
    <row r="1027" spans="2:3" ht="11.25" x14ac:dyDescent="0.2">
      <c r="B1027" s="11"/>
      <c r="C1027" s="11"/>
    </row>
    <row r="1028" spans="2:3" ht="11.25" x14ac:dyDescent="0.2">
      <c r="B1028" s="11"/>
      <c r="C1028" s="11"/>
    </row>
    <row r="1029" spans="2:3" ht="11.25" x14ac:dyDescent="0.2">
      <c r="B1029" s="11"/>
      <c r="C1029" s="11"/>
    </row>
    <row r="1030" spans="2:3" ht="11.25" x14ac:dyDescent="0.2">
      <c r="B1030" s="11"/>
      <c r="C1030" s="11"/>
    </row>
    <row r="1031" spans="2:3" ht="11.25" x14ac:dyDescent="0.2">
      <c r="B1031" s="11"/>
      <c r="C1031" s="11"/>
    </row>
    <row r="1032" spans="2:3" ht="11.25" x14ac:dyDescent="0.2">
      <c r="B1032" s="11"/>
      <c r="C1032" s="11"/>
    </row>
    <row r="1033" spans="2:3" ht="11.25" x14ac:dyDescent="0.2">
      <c r="B1033" s="11"/>
      <c r="C1033" s="11"/>
    </row>
    <row r="1034" spans="2:3" ht="11.25" x14ac:dyDescent="0.2">
      <c r="B1034" s="11"/>
      <c r="C1034" s="11"/>
    </row>
    <row r="1035" spans="2:3" ht="11.25" x14ac:dyDescent="0.2">
      <c r="B1035" s="11"/>
      <c r="C1035" s="11"/>
    </row>
    <row r="1036" spans="2:3" ht="11.25" x14ac:dyDescent="0.2">
      <c r="B1036" s="11"/>
      <c r="C1036" s="11"/>
    </row>
    <row r="1037" spans="2:3" ht="11.25" x14ac:dyDescent="0.2">
      <c r="B1037" s="11"/>
      <c r="C1037" s="11"/>
    </row>
    <row r="1038" spans="2:3" ht="11.25" x14ac:dyDescent="0.2">
      <c r="B1038" s="11"/>
      <c r="C1038" s="11"/>
    </row>
    <row r="1039" spans="2:3" ht="11.25" x14ac:dyDescent="0.2">
      <c r="B1039" s="11"/>
      <c r="C1039" s="11"/>
    </row>
    <row r="1040" spans="2:3" ht="11.25" x14ac:dyDescent="0.2">
      <c r="B1040" s="11"/>
      <c r="C1040" s="11"/>
    </row>
    <row r="1041" spans="2:3" ht="11.25" x14ac:dyDescent="0.2">
      <c r="B1041" s="11"/>
      <c r="C1041" s="11"/>
    </row>
    <row r="1042" spans="2:3" ht="11.25" x14ac:dyDescent="0.2">
      <c r="B1042" s="11"/>
      <c r="C1042" s="11"/>
    </row>
    <row r="1043" spans="2:3" ht="11.25" x14ac:dyDescent="0.2">
      <c r="B1043" s="11"/>
      <c r="C1043" s="11"/>
    </row>
    <row r="1044" spans="2:3" ht="11.25" x14ac:dyDescent="0.2">
      <c r="B1044" s="11"/>
      <c r="C1044" s="11"/>
    </row>
    <row r="1045" spans="2:3" ht="11.25" x14ac:dyDescent="0.2">
      <c r="B1045" s="11"/>
      <c r="C1045" s="11"/>
    </row>
    <row r="1046" spans="2:3" ht="11.25" x14ac:dyDescent="0.2">
      <c r="B1046" s="11"/>
      <c r="C1046" s="11"/>
    </row>
    <row r="1047" spans="2:3" ht="11.25" x14ac:dyDescent="0.2">
      <c r="B1047" s="11"/>
      <c r="C1047" s="11"/>
    </row>
    <row r="1048" spans="2:3" ht="11.25" x14ac:dyDescent="0.2">
      <c r="B1048" s="11"/>
      <c r="C1048" s="11"/>
    </row>
    <row r="1049" spans="2:3" ht="11.25" x14ac:dyDescent="0.2">
      <c r="B1049" s="11"/>
      <c r="C1049" s="11"/>
    </row>
    <row r="1050" spans="2:3" ht="11.25" x14ac:dyDescent="0.2">
      <c r="B1050" s="11"/>
      <c r="C1050" s="11"/>
    </row>
    <row r="1051" spans="2:3" ht="11.25" x14ac:dyDescent="0.2">
      <c r="B1051" s="11"/>
      <c r="C1051" s="11"/>
    </row>
    <row r="1052" spans="2:3" ht="11.25" x14ac:dyDescent="0.2">
      <c r="B1052" s="11"/>
      <c r="C1052" s="11"/>
    </row>
    <row r="1053" spans="2:3" ht="11.25" x14ac:dyDescent="0.2">
      <c r="B1053" s="11"/>
      <c r="C1053" s="11"/>
    </row>
    <row r="1054" spans="2:3" ht="11.25" x14ac:dyDescent="0.2">
      <c r="B1054" s="11"/>
      <c r="C1054" s="11"/>
    </row>
    <row r="1055" spans="2:3" ht="11.25" x14ac:dyDescent="0.2">
      <c r="B1055" s="11"/>
      <c r="C1055" s="11"/>
    </row>
    <row r="1056" spans="2:3" ht="11.25" x14ac:dyDescent="0.2">
      <c r="B1056" s="11"/>
      <c r="C1056" s="11"/>
    </row>
    <row r="1057" spans="2:3" ht="11.25" x14ac:dyDescent="0.2">
      <c r="B1057" s="11"/>
      <c r="C1057" s="11"/>
    </row>
    <row r="1058" spans="2:3" ht="11.25" x14ac:dyDescent="0.2">
      <c r="B1058" s="11"/>
      <c r="C1058" s="11"/>
    </row>
    <row r="1059" spans="2:3" ht="11.25" x14ac:dyDescent="0.2">
      <c r="B1059" s="11"/>
      <c r="C1059" s="11"/>
    </row>
    <row r="1060" spans="2:3" ht="11.25" x14ac:dyDescent="0.2">
      <c r="B1060" s="11"/>
      <c r="C1060" s="11"/>
    </row>
    <row r="1061" spans="2:3" ht="11.25" x14ac:dyDescent="0.2">
      <c r="B1061" s="11"/>
      <c r="C1061" s="11"/>
    </row>
    <row r="1062" spans="2:3" ht="11.25" x14ac:dyDescent="0.2">
      <c r="B1062" s="11"/>
      <c r="C1062" s="11"/>
    </row>
    <row r="1063" spans="2:3" ht="11.25" x14ac:dyDescent="0.2">
      <c r="B1063" s="11"/>
      <c r="C1063" s="11"/>
    </row>
    <row r="1064" spans="2:3" ht="11.25" x14ac:dyDescent="0.2">
      <c r="B1064" s="11"/>
      <c r="C1064" s="11"/>
    </row>
    <row r="1065" spans="2:3" ht="11.25" x14ac:dyDescent="0.2">
      <c r="B1065" s="11"/>
      <c r="C1065" s="11"/>
    </row>
    <row r="1066" spans="2:3" ht="11.25" x14ac:dyDescent="0.2">
      <c r="B1066" s="11"/>
      <c r="C1066" s="11"/>
    </row>
    <row r="1067" spans="2:3" ht="11.25" x14ac:dyDescent="0.2">
      <c r="B1067" s="11"/>
      <c r="C1067" s="11"/>
    </row>
    <row r="1068" spans="2:3" ht="11.25" x14ac:dyDescent="0.2">
      <c r="B1068" s="11"/>
      <c r="C1068" s="11"/>
    </row>
    <row r="1069" spans="2:3" ht="11.25" x14ac:dyDescent="0.2">
      <c r="B1069" s="11"/>
      <c r="C1069" s="11"/>
    </row>
    <row r="1070" spans="2:3" ht="11.25" x14ac:dyDescent="0.2">
      <c r="B1070" s="11"/>
      <c r="C1070" s="11"/>
    </row>
    <row r="1071" spans="2:3" ht="11.25" x14ac:dyDescent="0.2">
      <c r="B1071" s="11"/>
      <c r="C1071" s="11"/>
    </row>
    <row r="1072" spans="2:3" ht="11.25" x14ac:dyDescent="0.2">
      <c r="B1072" s="11"/>
      <c r="C1072" s="11"/>
    </row>
    <row r="1073" spans="2:3" ht="11.25" x14ac:dyDescent="0.2">
      <c r="B1073" s="11"/>
      <c r="C1073" s="11"/>
    </row>
    <row r="1074" spans="2:3" ht="11.25" x14ac:dyDescent="0.2">
      <c r="B1074" s="11"/>
      <c r="C1074" s="11"/>
    </row>
    <row r="1075" spans="2:3" ht="11.25" x14ac:dyDescent="0.2">
      <c r="B1075" s="11"/>
      <c r="C1075" s="11"/>
    </row>
    <row r="1076" spans="2:3" ht="11.25" x14ac:dyDescent="0.2">
      <c r="B1076" s="11"/>
      <c r="C1076" s="11"/>
    </row>
    <row r="1077" spans="2:3" ht="11.25" x14ac:dyDescent="0.2">
      <c r="B1077" s="11"/>
      <c r="C1077" s="11"/>
    </row>
    <row r="1078" spans="2:3" ht="11.25" x14ac:dyDescent="0.2">
      <c r="B1078" s="11"/>
      <c r="C1078" s="11"/>
    </row>
    <row r="1079" spans="2:3" ht="11.25" x14ac:dyDescent="0.2">
      <c r="B1079" s="11"/>
      <c r="C1079" s="11"/>
    </row>
    <row r="1080" spans="2:3" ht="11.25" x14ac:dyDescent="0.2">
      <c r="B1080" s="11"/>
      <c r="C1080" s="11"/>
    </row>
    <row r="1081" spans="2:3" ht="11.25" x14ac:dyDescent="0.2">
      <c r="B1081" s="11"/>
      <c r="C1081" s="11"/>
    </row>
    <row r="1082" spans="2:3" ht="11.25" x14ac:dyDescent="0.2">
      <c r="B1082" s="11"/>
      <c r="C1082" s="11"/>
    </row>
    <row r="1083" spans="2:3" ht="11.25" x14ac:dyDescent="0.2">
      <c r="B1083" s="11"/>
      <c r="C1083" s="11"/>
    </row>
    <row r="1084" spans="2:3" ht="11.25" x14ac:dyDescent="0.2">
      <c r="B1084" s="11"/>
      <c r="C1084" s="11"/>
    </row>
    <row r="1085" spans="2:3" ht="11.25" x14ac:dyDescent="0.2">
      <c r="B1085" s="11"/>
      <c r="C1085" s="11"/>
    </row>
    <row r="1086" spans="2:3" ht="11.25" x14ac:dyDescent="0.2">
      <c r="B1086" s="11"/>
      <c r="C1086" s="11"/>
    </row>
    <row r="1087" spans="2:3" ht="11.25" x14ac:dyDescent="0.2">
      <c r="B1087" s="11"/>
      <c r="C1087" s="11"/>
    </row>
    <row r="1088" spans="2:3" ht="11.25" x14ac:dyDescent="0.2">
      <c r="B1088" s="11"/>
      <c r="C1088" s="11"/>
    </row>
    <row r="1089" spans="2:3" ht="11.25" x14ac:dyDescent="0.2">
      <c r="B1089" s="11"/>
      <c r="C1089" s="11"/>
    </row>
    <row r="1090" spans="2:3" ht="11.25" x14ac:dyDescent="0.2">
      <c r="B1090" s="11"/>
      <c r="C1090" s="11"/>
    </row>
    <row r="1091" spans="2:3" ht="11.25" x14ac:dyDescent="0.2">
      <c r="B1091" s="11"/>
      <c r="C1091" s="11"/>
    </row>
    <row r="1092" spans="2:3" ht="11.25" x14ac:dyDescent="0.2">
      <c r="B1092" s="11"/>
      <c r="C1092" s="11"/>
    </row>
    <row r="1093" spans="2:3" ht="11.25" x14ac:dyDescent="0.2">
      <c r="B1093" s="11"/>
      <c r="C1093" s="11"/>
    </row>
    <row r="1094" spans="2:3" ht="11.25" x14ac:dyDescent="0.2">
      <c r="B1094" s="11"/>
      <c r="C1094" s="11"/>
    </row>
    <row r="1095" spans="2:3" ht="11.25" x14ac:dyDescent="0.2">
      <c r="B1095" s="11"/>
      <c r="C1095" s="11"/>
    </row>
    <row r="1096" spans="2:3" ht="11.25" x14ac:dyDescent="0.2">
      <c r="B1096" s="11"/>
      <c r="C1096" s="11"/>
    </row>
    <row r="1097" spans="2:3" ht="11.25" x14ac:dyDescent="0.2">
      <c r="B1097" s="11"/>
      <c r="C1097" s="11"/>
    </row>
    <row r="1098" spans="2:3" ht="11.25" x14ac:dyDescent="0.2">
      <c r="B1098" s="11"/>
      <c r="C1098" s="11"/>
    </row>
    <row r="1099" spans="2:3" ht="11.25" x14ac:dyDescent="0.2">
      <c r="B1099" s="11"/>
      <c r="C1099" s="11"/>
    </row>
    <row r="1100" spans="2:3" ht="11.25" x14ac:dyDescent="0.2">
      <c r="B1100" s="11"/>
      <c r="C1100" s="11"/>
    </row>
    <row r="1101" spans="2:3" ht="11.25" x14ac:dyDescent="0.2">
      <c r="B1101" s="11"/>
      <c r="C1101" s="11"/>
    </row>
    <row r="1102" spans="2:3" ht="11.25" x14ac:dyDescent="0.2">
      <c r="B1102" s="11"/>
      <c r="C1102" s="11"/>
    </row>
    <row r="1103" spans="2:3" ht="11.25" x14ac:dyDescent="0.2">
      <c r="B1103" s="11"/>
      <c r="C1103" s="11"/>
    </row>
    <row r="1104" spans="2:3" ht="11.25" x14ac:dyDescent="0.2">
      <c r="B1104" s="11"/>
      <c r="C1104" s="11"/>
    </row>
    <row r="1105" spans="2:3" ht="11.25" x14ac:dyDescent="0.2">
      <c r="B1105" s="11"/>
      <c r="C1105" s="11"/>
    </row>
    <row r="1106" spans="2:3" ht="11.25" x14ac:dyDescent="0.2">
      <c r="B1106" s="11"/>
      <c r="C1106" s="11"/>
    </row>
    <row r="1107" spans="2:3" ht="11.25" x14ac:dyDescent="0.2">
      <c r="B1107" s="11"/>
      <c r="C1107" s="11"/>
    </row>
    <row r="1108" spans="2:3" ht="11.25" x14ac:dyDescent="0.2">
      <c r="B1108" s="11"/>
      <c r="C1108" s="11"/>
    </row>
    <row r="1109" spans="2:3" ht="11.25" x14ac:dyDescent="0.2">
      <c r="B1109" s="11"/>
      <c r="C1109" s="11"/>
    </row>
    <row r="1110" spans="2:3" ht="11.25" x14ac:dyDescent="0.2">
      <c r="B1110" s="11"/>
      <c r="C1110" s="11"/>
    </row>
    <row r="1111" spans="2:3" ht="11.25" x14ac:dyDescent="0.2">
      <c r="B1111" s="11"/>
      <c r="C1111" s="11"/>
    </row>
    <row r="1112" spans="2:3" ht="11.25" x14ac:dyDescent="0.2">
      <c r="B1112" s="11"/>
      <c r="C1112" s="11"/>
    </row>
    <row r="1113" spans="2:3" ht="11.25" x14ac:dyDescent="0.2">
      <c r="B1113" s="11"/>
      <c r="C1113" s="11"/>
    </row>
    <row r="1114" spans="2:3" ht="11.25" x14ac:dyDescent="0.2">
      <c r="B1114" s="11"/>
      <c r="C1114" s="11"/>
    </row>
    <row r="1115" spans="2:3" ht="11.25" x14ac:dyDescent="0.2">
      <c r="B1115" s="11"/>
      <c r="C1115" s="11"/>
    </row>
    <row r="1116" spans="2:3" ht="11.25" x14ac:dyDescent="0.2">
      <c r="B1116" s="11"/>
      <c r="C1116" s="11"/>
    </row>
    <row r="1117" spans="2:3" ht="11.25" x14ac:dyDescent="0.2">
      <c r="B1117" s="11"/>
      <c r="C1117" s="11"/>
    </row>
    <row r="1118" spans="2:3" ht="11.25" x14ac:dyDescent="0.2">
      <c r="B1118" s="11"/>
      <c r="C1118" s="11"/>
    </row>
    <row r="1119" spans="2:3" ht="11.25" x14ac:dyDescent="0.2">
      <c r="B1119" s="11"/>
      <c r="C1119" s="11"/>
    </row>
    <row r="1120" spans="2:3" ht="11.25" x14ac:dyDescent="0.2">
      <c r="B1120" s="11"/>
      <c r="C1120" s="11"/>
    </row>
    <row r="1121" spans="2:3" ht="11.25" x14ac:dyDescent="0.2">
      <c r="B1121" s="11"/>
      <c r="C1121" s="11"/>
    </row>
    <row r="1122" spans="2:3" ht="11.25" x14ac:dyDescent="0.2">
      <c r="B1122" s="11"/>
      <c r="C1122" s="11"/>
    </row>
    <row r="1123" spans="2:3" ht="11.25" x14ac:dyDescent="0.2">
      <c r="B1123" s="11"/>
      <c r="C1123" s="11"/>
    </row>
    <row r="1124" spans="2:3" ht="11.25" x14ac:dyDescent="0.2">
      <c r="B1124" s="11"/>
      <c r="C1124" s="11"/>
    </row>
    <row r="1125" spans="2:3" ht="11.25" x14ac:dyDescent="0.2">
      <c r="B1125" s="11"/>
      <c r="C1125" s="11"/>
    </row>
    <row r="1126" spans="2:3" ht="11.25" x14ac:dyDescent="0.2">
      <c r="B1126" s="11"/>
      <c r="C1126" s="11"/>
    </row>
    <row r="1127" spans="2:3" ht="11.25" x14ac:dyDescent="0.2">
      <c r="B1127" s="11"/>
      <c r="C1127" s="11"/>
    </row>
    <row r="1128" spans="2:3" ht="11.25" x14ac:dyDescent="0.2">
      <c r="B1128" s="11"/>
      <c r="C1128" s="11"/>
    </row>
    <row r="1129" spans="2:3" ht="11.25" x14ac:dyDescent="0.2">
      <c r="B1129" s="11"/>
      <c r="C1129" s="11"/>
    </row>
    <row r="1130" spans="2:3" ht="11.25" x14ac:dyDescent="0.2">
      <c r="B1130" s="11"/>
      <c r="C1130" s="11"/>
    </row>
    <row r="1131" spans="2:3" ht="11.25" x14ac:dyDescent="0.2">
      <c r="B1131" s="11"/>
      <c r="C1131" s="11"/>
    </row>
    <row r="1132" spans="2:3" ht="11.25" x14ac:dyDescent="0.2">
      <c r="B1132" s="11"/>
      <c r="C1132" s="11"/>
    </row>
    <row r="1133" spans="2:3" ht="11.25" x14ac:dyDescent="0.2">
      <c r="B1133" s="11"/>
      <c r="C1133" s="11"/>
    </row>
    <row r="1134" spans="2:3" ht="11.25" x14ac:dyDescent="0.2">
      <c r="B1134" s="11"/>
      <c r="C1134" s="11"/>
    </row>
    <row r="1135" spans="2:3" ht="11.25" x14ac:dyDescent="0.2">
      <c r="B1135" s="11"/>
      <c r="C1135" s="11"/>
    </row>
    <row r="1136" spans="2:3" ht="11.25" x14ac:dyDescent="0.2">
      <c r="B1136" s="11"/>
      <c r="C1136" s="11"/>
    </row>
    <row r="1137" spans="2:3" ht="11.25" x14ac:dyDescent="0.2">
      <c r="B1137" s="11"/>
      <c r="C1137" s="11"/>
    </row>
    <row r="1138" spans="2:3" ht="11.25" x14ac:dyDescent="0.2">
      <c r="B1138" s="11"/>
      <c r="C1138" s="11"/>
    </row>
    <row r="1139" spans="2:3" ht="11.25" x14ac:dyDescent="0.2">
      <c r="B1139" s="11"/>
      <c r="C1139" s="11"/>
    </row>
    <row r="1140" spans="2:3" ht="11.25" x14ac:dyDescent="0.2">
      <c r="B1140" s="11"/>
      <c r="C1140" s="11"/>
    </row>
    <row r="1141" spans="2:3" ht="11.25" x14ac:dyDescent="0.2">
      <c r="B1141" s="11"/>
      <c r="C1141" s="11"/>
    </row>
    <row r="1142" spans="2:3" ht="11.25" x14ac:dyDescent="0.2">
      <c r="B1142" s="11"/>
      <c r="C1142" s="11"/>
    </row>
    <row r="1143" spans="2:3" ht="11.25" x14ac:dyDescent="0.2">
      <c r="B1143" s="11"/>
      <c r="C1143" s="11"/>
    </row>
    <row r="1144" spans="2:3" ht="11.25" x14ac:dyDescent="0.2">
      <c r="B1144" s="11"/>
      <c r="C1144" s="11"/>
    </row>
    <row r="1145" spans="2:3" ht="11.25" x14ac:dyDescent="0.2">
      <c r="B1145" s="11"/>
      <c r="C1145" s="11"/>
    </row>
    <row r="1146" spans="2:3" ht="11.25" x14ac:dyDescent="0.2">
      <c r="B1146" s="11"/>
      <c r="C1146" s="11"/>
    </row>
    <row r="1147" spans="2:3" ht="11.25" x14ac:dyDescent="0.2">
      <c r="B1147" s="11"/>
      <c r="C1147" s="11"/>
    </row>
    <row r="1148" spans="2:3" ht="11.25" x14ac:dyDescent="0.2">
      <c r="B1148" s="11"/>
      <c r="C1148" s="11"/>
    </row>
    <row r="1149" spans="2:3" ht="11.25" x14ac:dyDescent="0.2">
      <c r="B1149" s="11"/>
      <c r="C1149" s="11"/>
    </row>
    <row r="1150" spans="2:3" ht="11.25" x14ac:dyDescent="0.2">
      <c r="B1150" s="11"/>
      <c r="C1150" s="11"/>
    </row>
    <row r="1151" spans="2:3" ht="11.25" x14ac:dyDescent="0.2">
      <c r="B1151" s="11"/>
      <c r="C1151" s="11"/>
    </row>
    <row r="1152" spans="2:3" ht="11.25" x14ac:dyDescent="0.2">
      <c r="B1152" s="11"/>
      <c r="C1152" s="11"/>
    </row>
    <row r="1153" spans="2:3" ht="11.25" x14ac:dyDescent="0.2">
      <c r="B1153" s="11"/>
      <c r="C1153" s="11"/>
    </row>
    <row r="1154" spans="2:3" ht="11.25" x14ac:dyDescent="0.2">
      <c r="B1154" s="11"/>
      <c r="C1154" s="11"/>
    </row>
    <row r="1155" spans="2:3" ht="11.25" x14ac:dyDescent="0.2">
      <c r="B1155" s="11"/>
      <c r="C1155" s="11"/>
    </row>
    <row r="1156" spans="2:3" ht="11.25" x14ac:dyDescent="0.2">
      <c r="B1156" s="11"/>
      <c r="C1156" s="11"/>
    </row>
    <row r="1157" spans="2:3" ht="11.25" x14ac:dyDescent="0.2">
      <c r="B1157" s="11"/>
      <c r="C1157" s="11"/>
    </row>
    <row r="1158" spans="2:3" ht="11.25" x14ac:dyDescent="0.2">
      <c r="B1158" s="11"/>
      <c r="C1158" s="11"/>
    </row>
    <row r="1159" spans="2:3" ht="11.25" x14ac:dyDescent="0.2">
      <c r="B1159" s="11"/>
      <c r="C1159" s="11"/>
    </row>
    <row r="1160" spans="2:3" ht="11.25" x14ac:dyDescent="0.2">
      <c r="B1160" s="11"/>
      <c r="C1160" s="11"/>
    </row>
    <row r="1161" spans="2:3" ht="11.25" x14ac:dyDescent="0.2">
      <c r="B1161" s="11"/>
      <c r="C1161" s="11"/>
    </row>
    <row r="1162" spans="2:3" ht="11.25" x14ac:dyDescent="0.2">
      <c r="B1162" s="11"/>
      <c r="C1162" s="11"/>
    </row>
    <row r="1163" spans="2:3" ht="11.25" x14ac:dyDescent="0.2">
      <c r="B1163" s="11"/>
      <c r="C1163" s="11"/>
    </row>
    <row r="1164" spans="2:3" ht="11.25" x14ac:dyDescent="0.2">
      <c r="B1164" s="11"/>
      <c r="C1164" s="11"/>
    </row>
    <row r="1165" spans="2:3" ht="11.25" x14ac:dyDescent="0.2">
      <c r="B1165" s="11"/>
      <c r="C1165" s="11"/>
    </row>
    <row r="1166" spans="2:3" ht="11.25" x14ac:dyDescent="0.2">
      <c r="B1166" s="11"/>
      <c r="C1166" s="11"/>
    </row>
    <row r="1167" spans="2:3" ht="11.25" x14ac:dyDescent="0.2">
      <c r="B1167" s="11"/>
      <c r="C1167" s="11"/>
    </row>
    <row r="1168" spans="2:3" ht="11.25" x14ac:dyDescent="0.2">
      <c r="B1168" s="11"/>
      <c r="C1168" s="11"/>
    </row>
    <row r="1169" spans="2:3" ht="11.25" x14ac:dyDescent="0.2">
      <c r="B1169" s="11"/>
      <c r="C1169" s="11"/>
    </row>
    <row r="1170" spans="2:3" ht="11.25" x14ac:dyDescent="0.2">
      <c r="B1170" s="11"/>
      <c r="C1170" s="11"/>
    </row>
    <row r="1171" spans="2:3" ht="11.25" x14ac:dyDescent="0.2">
      <c r="B1171" s="11"/>
      <c r="C1171" s="11"/>
    </row>
    <row r="1172" spans="2:3" ht="11.25" x14ac:dyDescent="0.2">
      <c r="B1172" s="11"/>
      <c r="C1172" s="11"/>
    </row>
    <row r="1173" spans="2:3" ht="11.25" x14ac:dyDescent="0.2">
      <c r="B1173" s="11"/>
      <c r="C1173" s="11"/>
    </row>
    <row r="1174" spans="2:3" ht="11.25" x14ac:dyDescent="0.2">
      <c r="B1174" s="11"/>
      <c r="C1174" s="11"/>
    </row>
    <row r="1175" spans="2:3" ht="11.25" x14ac:dyDescent="0.2">
      <c r="B1175" s="11"/>
      <c r="C1175" s="11"/>
    </row>
    <row r="1176" spans="2:3" ht="11.25" x14ac:dyDescent="0.2">
      <c r="B1176" s="11"/>
      <c r="C1176" s="11"/>
    </row>
    <row r="1177" spans="2:3" ht="11.25" x14ac:dyDescent="0.2">
      <c r="B1177" s="11"/>
      <c r="C1177" s="11"/>
    </row>
    <row r="1178" spans="2:3" ht="11.25" x14ac:dyDescent="0.2">
      <c r="B1178" s="11"/>
      <c r="C1178" s="11"/>
    </row>
    <row r="1179" spans="2:3" ht="11.25" x14ac:dyDescent="0.2">
      <c r="B1179" s="11"/>
      <c r="C1179" s="11"/>
    </row>
    <row r="1180" spans="2:3" ht="11.25" x14ac:dyDescent="0.2">
      <c r="B1180" s="11"/>
      <c r="C1180" s="11"/>
    </row>
    <row r="1181" spans="2:3" ht="11.25" x14ac:dyDescent="0.2">
      <c r="B1181" s="11"/>
      <c r="C1181" s="11"/>
    </row>
    <row r="1182" spans="2:3" ht="11.25" x14ac:dyDescent="0.2">
      <c r="B1182" s="11"/>
      <c r="C1182" s="11"/>
    </row>
    <row r="1183" spans="2:3" ht="11.25" x14ac:dyDescent="0.2">
      <c r="B1183" s="11"/>
      <c r="C1183" s="11"/>
    </row>
    <row r="1184" spans="2:3" ht="11.25" x14ac:dyDescent="0.2">
      <c r="B1184" s="11"/>
      <c r="C1184" s="11"/>
    </row>
    <row r="1185" spans="2:3" ht="11.25" x14ac:dyDescent="0.2">
      <c r="B1185" s="11"/>
      <c r="C1185" s="11"/>
    </row>
    <row r="1186" spans="2:3" ht="11.25" x14ac:dyDescent="0.2">
      <c r="B1186" s="11"/>
      <c r="C1186" s="11"/>
    </row>
    <row r="1187" spans="2:3" ht="11.25" x14ac:dyDescent="0.2">
      <c r="B1187" s="11"/>
      <c r="C1187" s="11"/>
    </row>
    <row r="1188" spans="2:3" ht="11.25" x14ac:dyDescent="0.2">
      <c r="B1188" s="11"/>
      <c r="C1188" s="11"/>
    </row>
    <row r="1189" spans="2:3" ht="11.25" x14ac:dyDescent="0.2">
      <c r="B1189" s="11"/>
      <c r="C1189" s="11"/>
    </row>
    <row r="1190" spans="2:3" ht="11.25" x14ac:dyDescent="0.2">
      <c r="B1190" s="11"/>
      <c r="C1190" s="11"/>
    </row>
    <row r="1191" spans="2:3" ht="11.25" x14ac:dyDescent="0.2">
      <c r="B1191" s="11"/>
      <c r="C1191" s="11"/>
    </row>
    <row r="1192" spans="2:3" ht="11.25" x14ac:dyDescent="0.2">
      <c r="B1192" s="11"/>
      <c r="C1192" s="11"/>
    </row>
    <row r="1193" spans="2:3" ht="11.25" x14ac:dyDescent="0.2">
      <c r="B1193" s="11"/>
      <c r="C1193" s="11"/>
    </row>
    <row r="1194" spans="2:3" ht="11.25" x14ac:dyDescent="0.2">
      <c r="B1194" s="11"/>
      <c r="C1194" s="11"/>
    </row>
    <row r="1195" spans="2:3" ht="11.25" x14ac:dyDescent="0.2">
      <c r="B1195" s="11"/>
      <c r="C1195" s="11"/>
    </row>
    <row r="1196" spans="2:3" ht="11.25" x14ac:dyDescent="0.2">
      <c r="B1196" s="11"/>
      <c r="C1196" s="11"/>
    </row>
    <row r="1197" spans="2:3" ht="11.25" x14ac:dyDescent="0.2">
      <c r="B1197" s="11"/>
      <c r="C1197" s="11"/>
    </row>
    <row r="1198" spans="2:3" ht="11.25" x14ac:dyDescent="0.2">
      <c r="B1198" s="11"/>
      <c r="C1198" s="11"/>
    </row>
    <row r="1199" spans="2:3" ht="11.25" x14ac:dyDescent="0.2">
      <c r="B1199" s="11"/>
      <c r="C1199" s="11"/>
    </row>
    <row r="1200" spans="2:3" ht="11.25" x14ac:dyDescent="0.2">
      <c r="B1200" s="11"/>
      <c r="C1200" s="11"/>
    </row>
    <row r="1201" spans="2:3" ht="11.25" x14ac:dyDescent="0.2">
      <c r="B1201" s="11"/>
      <c r="C1201" s="11"/>
    </row>
    <row r="1202" spans="2:3" ht="11.25" x14ac:dyDescent="0.2">
      <c r="B1202" s="11"/>
      <c r="C1202" s="11"/>
    </row>
    <row r="1203" spans="2:3" ht="11.25" x14ac:dyDescent="0.2">
      <c r="B1203" s="11"/>
      <c r="C1203" s="11"/>
    </row>
    <row r="1204" spans="2:3" ht="11.25" x14ac:dyDescent="0.2">
      <c r="B1204" s="11"/>
      <c r="C1204" s="11"/>
    </row>
    <row r="1205" spans="2:3" ht="11.25" x14ac:dyDescent="0.2">
      <c r="B1205" s="11"/>
      <c r="C1205" s="11"/>
    </row>
    <row r="1206" spans="2:3" ht="11.25" x14ac:dyDescent="0.2">
      <c r="B1206" s="11"/>
      <c r="C1206" s="11"/>
    </row>
    <row r="1207" spans="2:3" ht="11.25" x14ac:dyDescent="0.2">
      <c r="B1207" s="11"/>
      <c r="C1207" s="11"/>
    </row>
    <row r="1208" spans="2:3" ht="11.25" x14ac:dyDescent="0.2">
      <c r="B1208" s="11"/>
      <c r="C1208" s="11"/>
    </row>
    <row r="1209" spans="2:3" ht="11.25" x14ac:dyDescent="0.2">
      <c r="B1209" s="11"/>
      <c r="C1209" s="11"/>
    </row>
    <row r="1210" spans="2:3" ht="11.25" x14ac:dyDescent="0.2">
      <c r="B1210" s="11"/>
      <c r="C1210" s="11"/>
    </row>
    <row r="1211" spans="2:3" ht="11.25" x14ac:dyDescent="0.2">
      <c r="B1211" s="11"/>
      <c r="C1211" s="11"/>
    </row>
    <row r="1212" spans="2:3" ht="11.25" x14ac:dyDescent="0.2">
      <c r="B1212" s="11"/>
      <c r="C1212" s="11"/>
    </row>
    <row r="1213" spans="2:3" ht="11.25" x14ac:dyDescent="0.2">
      <c r="B1213" s="11"/>
      <c r="C1213" s="11"/>
    </row>
    <row r="1214" spans="2:3" ht="11.25" x14ac:dyDescent="0.2">
      <c r="B1214" s="11"/>
      <c r="C1214" s="11"/>
    </row>
    <row r="1215" spans="2:3" ht="11.25" x14ac:dyDescent="0.2">
      <c r="B1215" s="11"/>
      <c r="C1215" s="11"/>
    </row>
    <row r="1216" spans="2:3" ht="11.25" x14ac:dyDescent="0.2">
      <c r="B1216" s="11"/>
      <c r="C1216" s="11"/>
    </row>
    <row r="1217" spans="2:3" ht="11.25" x14ac:dyDescent="0.2">
      <c r="B1217" s="11"/>
      <c r="C1217" s="11"/>
    </row>
    <row r="1218" spans="2:3" ht="11.25" x14ac:dyDescent="0.2">
      <c r="B1218" s="11"/>
      <c r="C1218" s="11"/>
    </row>
    <row r="1219" spans="2:3" ht="11.25" x14ac:dyDescent="0.2">
      <c r="B1219" s="11"/>
      <c r="C1219" s="11"/>
    </row>
    <row r="1220" spans="2:3" ht="11.25" x14ac:dyDescent="0.2">
      <c r="B1220" s="11"/>
      <c r="C1220" s="11"/>
    </row>
    <row r="1221" spans="2:3" ht="11.25" x14ac:dyDescent="0.2">
      <c r="B1221" s="11"/>
      <c r="C1221" s="11"/>
    </row>
    <row r="1222" spans="2:3" ht="11.25" x14ac:dyDescent="0.2">
      <c r="B1222" s="11"/>
      <c r="C1222" s="11"/>
    </row>
    <row r="1223" spans="2:3" ht="11.25" x14ac:dyDescent="0.2">
      <c r="B1223" s="11"/>
      <c r="C1223" s="11"/>
    </row>
    <row r="1224" spans="2:3" ht="11.25" x14ac:dyDescent="0.2">
      <c r="B1224" s="11"/>
      <c r="C1224" s="11"/>
    </row>
    <row r="1225" spans="2:3" ht="11.25" x14ac:dyDescent="0.2">
      <c r="B1225" s="11"/>
      <c r="C1225" s="11"/>
    </row>
    <row r="1226" spans="2:3" ht="11.25" x14ac:dyDescent="0.2">
      <c r="B1226" s="11"/>
      <c r="C1226" s="11"/>
    </row>
    <row r="1227" spans="2:3" ht="11.25" x14ac:dyDescent="0.2">
      <c r="B1227" s="11"/>
      <c r="C1227" s="11"/>
    </row>
    <row r="1228" spans="2:3" ht="11.25" x14ac:dyDescent="0.2">
      <c r="B1228" s="11"/>
      <c r="C1228" s="11"/>
    </row>
    <row r="1229" spans="2:3" ht="11.25" x14ac:dyDescent="0.2">
      <c r="B1229" s="11"/>
      <c r="C1229" s="11"/>
    </row>
    <row r="1230" spans="2:3" ht="11.25" x14ac:dyDescent="0.2">
      <c r="B1230" s="11"/>
      <c r="C1230" s="11"/>
    </row>
    <row r="1231" spans="2:3" ht="11.25" x14ac:dyDescent="0.2">
      <c r="B1231" s="11"/>
      <c r="C1231" s="11"/>
    </row>
    <row r="1232" spans="2:3" ht="11.25" x14ac:dyDescent="0.2">
      <c r="B1232" s="11"/>
      <c r="C1232" s="11"/>
    </row>
    <row r="1233" spans="2:3" ht="11.25" x14ac:dyDescent="0.2">
      <c r="B1233" s="11"/>
      <c r="C1233" s="11"/>
    </row>
    <row r="1234" spans="2:3" ht="11.25" x14ac:dyDescent="0.2">
      <c r="B1234" s="11"/>
      <c r="C1234" s="11"/>
    </row>
    <row r="1235" spans="2:3" ht="11.25" x14ac:dyDescent="0.2">
      <c r="B1235" s="11"/>
      <c r="C1235" s="11"/>
    </row>
    <row r="1236" spans="2:3" ht="11.25" x14ac:dyDescent="0.2">
      <c r="B1236" s="11"/>
      <c r="C1236" s="11"/>
    </row>
    <row r="1237" spans="2:3" ht="11.25" x14ac:dyDescent="0.2">
      <c r="B1237" s="11"/>
      <c r="C1237" s="11"/>
    </row>
    <row r="1238" spans="2:3" ht="11.25" x14ac:dyDescent="0.2">
      <c r="B1238" s="11"/>
      <c r="C1238" s="11"/>
    </row>
    <row r="1239" spans="2:3" ht="11.25" x14ac:dyDescent="0.2">
      <c r="B1239" s="11"/>
      <c r="C1239" s="11"/>
    </row>
    <row r="1240" spans="2:3" ht="11.25" x14ac:dyDescent="0.2">
      <c r="B1240" s="11"/>
      <c r="C1240" s="11"/>
    </row>
    <row r="1241" spans="2:3" ht="11.25" x14ac:dyDescent="0.2">
      <c r="B1241" s="11"/>
      <c r="C1241" s="11"/>
    </row>
    <row r="1242" spans="2:3" ht="11.25" x14ac:dyDescent="0.2">
      <c r="B1242" s="11"/>
      <c r="C1242" s="11"/>
    </row>
    <row r="1243" spans="2:3" ht="11.25" x14ac:dyDescent="0.2">
      <c r="B1243" s="11"/>
      <c r="C1243" s="11"/>
    </row>
    <row r="1244" spans="2:3" ht="11.25" x14ac:dyDescent="0.2">
      <c r="B1244" s="11"/>
      <c r="C1244" s="11"/>
    </row>
    <row r="1245" spans="2:3" ht="11.25" x14ac:dyDescent="0.2">
      <c r="B1245" s="11"/>
      <c r="C1245" s="11"/>
    </row>
    <row r="1246" spans="2:3" ht="11.25" x14ac:dyDescent="0.2">
      <c r="B1246" s="11"/>
      <c r="C1246" s="11"/>
    </row>
    <row r="1247" spans="2:3" ht="11.25" x14ac:dyDescent="0.2">
      <c r="B1247" s="11"/>
      <c r="C1247" s="11"/>
    </row>
    <row r="1248" spans="2:3" ht="11.25" x14ac:dyDescent="0.2">
      <c r="B1248" s="11"/>
      <c r="C1248" s="11"/>
    </row>
    <row r="1249" spans="2:3" ht="11.25" x14ac:dyDescent="0.2">
      <c r="B1249" s="11"/>
      <c r="C1249" s="11"/>
    </row>
    <row r="1250" spans="2:3" ht="11.25" x14ac:dyDescent="0.2">
      <c r="B1250" s="11"/>
      <c r="C1250" s="11"/>
    </row>
    <row r="1251" spans="2:3" ht="11.25" x14ac:dyDescent="0.2">
      <c r="B1251" s="11"/>
      <c r="C1251" s="11"/>
    </row>
    <row r="1252" spans="2:3" ht="11.25" x14ac:dyDescent="0.2">
      <c r="B1252" s="11"/>
      <c r="C1252" s="11"/>
    </row>
    <row r="1253" spans="2:3" ht="11.25" x14ac:dyDescent="0.2">
      <c r="B1253" s="11"/>
      <c r="C1253" s="11"/>
    </row>
    <row r="1254" spans="2:3" ht="11.25" x14ac:dyDescent="0.2">
      <c r="B1254" s="11"/>
      <c r="C1254" s="11"/>
    </row>
    <row r="1255" spans="2:3" ht="11.25" x14ac:dyDescent="0.2">
      <c r="B1255" s="11"/>
      <c r="C1255" s="11"/>
    </row>
    <row r="1256" spans="2:3" ht="11.25" x14ac:dyDescent="0.2">
      <c r="B1256" s="11"/>
      <c r="C1256" s="11"/>
    </row>
    <row r="1257" spans="2:3" ht="11.25" x14ac:dyDescent="0.2">
      <c r="B1257" s="11"/>
      <c r="C1257" s="11"/>
    </row>
    <row r="1258" spans="2:3" ht="11.25" x14ac:dyDescent="0.2">
      <c r="B1258" s="11"/>
      <c r="C1258" s="11"/>
    </row>
    <row r="1259" spans="2:3" ht="11.25" x14ac:dyDescent="0.2">
      <c r="B1259" s="11"/>
      <c r="C1259" s="11"/>
    </row>
    <row r="1260" spans="2:3" ht="11.25" x14ac:dyDescent="0.2">
      <c r="B1260" s="11"/>
      <c r="C1260" s="11"/>
    </row>
    <row r="1261" spans="2:3" ht="11.25" x14ac:dyDescent="0.2">
      <c r="B1261" s="11"/>
      <c r="C1261" s="11"/>
    </row>
    <row r="1262" spans="2:3" ht="11.25" x14ac:dyDescent="0.2">
      <c r="B1262" s="11"/>
      <c r="C1262" s="11"/>
    </row>
    <row r="1263" spans="2:3" ht="11.25" x14ac:dyDescent="0.2">
      <c r="B1263" s="11"/>
      <c r="C1263" s="11"/>
    </row>
    <row r="1264" spans="2:3" ht="11.25" x14ac:dyDescent="0.2">
      <c r="B1264" s="11"/>
      <c r="C1264" s="11"/>
    </row>
    <row r="1265" spans="2:3" ht="11.25" x14ac:dyDescent="0.2">
      <c r="B1265" s="11"/>
      <c r="C1265" s="11"/>
    </row>
    <row r="1266" spans="2:3" ht="11.25" x14ac:dyDescent="0.2">
      <c r="B1266" s="11"/>
      <c r="C1266" s="11"/>
    </row>
    <row r="1267" spans="2:3" ht="11.25" x14ac:dyDescent="0.2">
      <c r="B1267" s="11"/>
      <c r="C1267" s="11"/>
    </row>
    <row r="1268" spans="2:3" ht="11.25" x14ac:dyDescent="0.2">
      <c r="B1268" s="11"/>
      <c r="C1268" s="11"/>
    </row>
    <row r="1269" spans="2:3" ht="11.25" x14ac:dyDescent="0.2">
      <c r="B1269" s="11"/>
      <c r="C1269" s="11"/>
    </row>
    <row r="1270" spans="2:3" ht="11.25" x14ac:dyDescent="0.2">
      <c r="B1270" s="11"/>
      <c r="C1270" s="11"/>
    </row>
    <row r="1271" spans="2:3" ht="11.25" x14ac:dyDescent="0.2">
      <c r="B1271" s="11"/>
      <c r="C1271" s="11"/>
    </row>
    <row r="1272" spans="2:3" ht="11.25" x14ac:dyDescent="0.2">
      <c r="B1272" s="11"/>
      <c r="C1272" s="11"/>
    </row>
    <row r="1273" spans="2:3" ht="11.25" x14ac:dyDescent="0.2">
      <c r="B1273" s="11"/>
      <c r="C1273" s="11"/>
    </row>
    <row r="1274" spans="2:3" ht="11.25" x14ac:dyDescent="0.2">
      <c r="B1274" s="11"/>
      <c r="C1274" s="11"/>
    </row>
    <row r="1275" spans="2:3" ht="11.25" x14ac:dyDescent="0.2">
      <c r="B1275" s="11"/>
      <c r="C1275" s="11"/>
    </row>
    <row r="1276" spans="2:3" ht="11.25" x14ac:dyDescent="0.2">
      <c r="B1276" s="11"/>
      <c r="C1276" s="11"/>
    </row>
    <row r="1277" spans="2:3" ht="11.25" x14ac:dyDescent="0.2">
      <c r="B1277" s="11"/>
      <c r="C1277" s="11"/>
    </row>
    <row r="1278" spans="2:3" ht="11.25" x14ac:dyDescent="0.2">
      <c r="B1278" s="11"/>
      <c r="C1278" s="11"/>
    </row>
    <row r="1279" spans="2:3" ht="11.25" x14ac:dyDescent="0.2">
      <c r="B1279" s="11"/>
      <c r="C1279" s="11"/>
    </row>
    <row r="1280" spans="2:3" ht="11.25" x14ac:dyDescent="0.2">
      <c r="B1280" s="11"/>
      <c r="C1280" s="11"/>
    </row>
    <row r="1281" spans="2:3" ht="11.25" x14ac:dyDescent="0.2">
      <c r="B1281" s="11"/>
      <c r="C1281" s="11"/>
    </row>
    <row r="1282" spans="2:3" ht="11.25" x14ac:dyDescent="0.2">
      <c r="B1282" s="11"/>
      <c r="C1282" s="11"/>
    </row>
    <row r="1283" spans="2:3" ht="11.25" x14ac:dyDescent="0.2">
      <c r="B1283" s="11"/>
      <c r="C1283" s="11"/>
    </row>
    <row r="1284" spans="2:3" ht="11.25" x14ac:dyDescent="0.2">
      <c r="B1284" s="11"/>
      <c r="C1284" s="11"/>
    </row>
    <row r="1285" spans="2:3" ht="11.25" x14ac:dyDescent="0.2">
      <c r="B1285" s="11"/>
      <c r="C1285" s="11"/>
    </row>
    <row r="1286" spans="2:3" ht="11.25" x14ac:dyDescent="0.2">
      <c r="B1286" s="11"/>
      <c r="C1286" s="11"/>
    </row>
    <row r="1287" spans="2:3" ht="11.25" x14ac:dyDescent="0.2">
      <c r="B1287" s="11"/>
      <c r="C1287" s="11"/>
    </row>
    <row r="1288" spans="2:3" ht="11.25" x14ac:dyDescent="0.2">
      <c r="B1288" s="11"/>
      <c r="C1288" s="11"/>
    </row>
    <row r="1289" spans="2:3" ht="11.25" x14ac:dyDescent="0.2">
      <c r="B1289" s="11"/>
      <c r="C1289" s="11"/>
    </row>
    <row r="1290" spans="2:3" ht="11.25" x14ac:dyDescent="0.2">
      <c r="B1290" s="11"/>
      <c r="C1290" s="11"/>
    </row>
    <row r="1291" spans="2:3" ht="11.25" x14ac:dyDescent="0.2">
      <c r="B1291" s="11"/>
      <c r="C1291" s="11"/>
    </row>
    <row r="1292" spans="2:3" ht="11.25" x14ac:dyDescent="0.2">
      <c r="B1292" s="11"/>
      <c r="C1292" s="11"/>
    </row>
    <row r="1293" spans="2:3" ht="11.25" x14ac:dyDescent="0.2">
      <c r="B1293" s="11"/>
      <c r="C1293" s="11"/>
    </row>
    <row r="1294" spans="2:3" ht="11.25" x14ac:dyDescent="0.2">
      <c r="B1294" s="11"/>
      <c r="C1294" s="11"/>
    </row>
    <row r="1295" spans="2:3" ht="11.25" x14ac:dyDescent="0.2">
      <c r="B1295" s="11"/>
      <c r="C1295" s="11"/>
    </row>
    <row r="1296" spans="2:3" ht="11.25" x14ac:dyDescent="0.2">
      <c r="B1296" s="11"/>
      <c r="C1296" s="11"/>
    </row>
    <row r="1297" spans="2:3" ht="11.25" x14ac:dyDescent="0.2">
      <c r="B1297" s="11"/>
      <c r="C1297" s="11"/>
    </row>
    <row r="1298" spans="2:3" ht="11.25" x14ac:dyDescent="0.2">
      <c r="B1298" s="11"/>
      <c r="C1298" s="11"/>
    </row>
    <row r="1299" spans="2:3" ht="11.25" x14ac:dyDescent="0.2">
      <c r="B1299" s="11"/>
      <c r="C1299" s="11"/>
    </row>
    <row r="1300" spans="2:3" ht="11.25" x14ac:dyDescent="0.2">
      <c r="B1300" s="11"/>
      <c r="C1300" s="11"/>
    </row>
    <row r="1301" spans="2:3" ht="11.25" x14ac:dyDescent="0.2">
      <c r="B1301" s="11"/>
      <c r="C1301" s="11"/>
    </row>
    <row r="1302" spans="2:3" ht="11.25" x14ac:dyDescent="0.2">
      <c r="B1302" s="11"/>
      <c r="C1302" s="11"/>
    </row>
    <row r="1303" spans="2:3" ht="11.25" x14ac:dyDescent="0.2">
      <c r="B1303" s="11"/>
      <c r="C1303" s="11"/>
    </row>
    <row r="1304" spans="2:3" ht="11.25" x14ac:dyDescent="0.2">
      <c r="B1304" s="11"/>
      <c r="C1304" s="11"/>
    </row>
    <row r="1305" spans="2:3" ht="11.25" x14ac:dyDescent="0.2">
      <c r="B1305" s="11"/>
      <c r="C1305" s="11"/>
    </row>
    <row r="1306" spans="2:3" ht="11.25" x14ac:dyDescent="0.2">
      <c r="B1306" s="11"/>
      <c r="C1306" s="11"/>
    </row>
    <row r="1307" spans="2:3" ht="11.25" x14ac:dyDescent="0.2">
      <c r="B1307" s="11"/>
      <c r="C1307" s="11"/>
    </row>
    <row r="1308" spans="2:3" ht="11.25" x14ac:dyDescent="0.2">
      <c r="B1308" s="11"/>
      <c r="C1308" s="11"/>
    </row>
    <row r="1309" spans="2:3" ht="11.25" x14ac:dyDescent="0.2">
      <c r="B1309" s="11"/>
      <c r="C1309" s="11"/>
    </row>
    <row r="1310" spans="2:3" ht="11.25" x14ac:dyDescent="0.2">
      <c r="B1310" s="11"/>
      <c r="C1310" s="11"/>
    </row>
    <row r="1311" spans="2:3" ht="11.25" x14ac:dyDescent="0.2">
      <c r="B1311" s="11"/>
      <c r="C1311" s="11"/>
    </row>
    <row r="1312" spans="2:3" ht="11.25" x14ac:dyDescent="0.2">
      <c r="B1312" s="11"/>
      <c r="C1312" s="11"/>
    </row>
    <row r="1313" spans="2:3" ht="11.25" x14ac:dyDescent="0.2">
      <c r="B1313" s="11"/>
      <c r="C1313" s="11"/>
    </row>
    <row r="1314" spans="2:3" ht="11.25" x14ac:dyDescent="0.2">
      <c r="B1314" s="11"/>
      <c r="C1314" s="11"/>
    </row>
    <row r="1315" spans="2:3" ht="11.25" x14ac:dyDescent="0.2">
      <c r="B1315" s="11"/>
      <c r="C1315" s="11"/>
    </row>
    <row r="1316" spans="2:3" ht="11.25" x14ac:dyDescent="0.2">
      <c r="B1316" s="11"/>
      <c r="C1316" s="11"/>
    </row>
    <row r="1317" spans="2:3" ht="11.25" x14ac:dyDescent="0.2">
      <c r="B1317" s="11"/>
      <c r="C1317" s="11"/>
    </row>
    <row r="1318" spans="2:3" ht="11.25" x14ac:dyDescent="0.2">
      <c r="B1318" s="11"/>
      <c r="C1318" s="11"/>
    </row>
    <row r="1319" spans="2:3" ht="11.25" x14ac:dyDescent="0.2">
      <c r="B1319" s="11"/>
      <c r="C1319" s="11"/>
    </row>
    <row r="1320" spans="2:3" ht="11.25" x14ac:dyDescent="0.2">
      <c r="B1320" s="11"/>
      <c r="C1320" s="11"/>
    </row>
    <row r="1321" spans="2:3" ht="11.25" x14ac:dyDescent="0.2">
      <c r="B1321" s="11"/>
      <c r="C1321" s="11"/>
    </row>
    <row r="1322" spans="2:3" ht="11.25" x14ac:dyDescent="0.2">
      <c r="B1322" s="11"/>
      <c r="C1322" s="11"/>
    </row>
    <row r="1323" spans="2:3" ht="11.25" x14ac:dyDescent="0.2">
      <c r="B1323" s="11"/>
      <c r="C1323" s="11"/>
    </row>
    <row r="1324" spans="2:3" ht="11.25" x14ac:dyDescent="0.2">
      <c r="B1324" s="11"/>
      <c r="C1324" s="11"/>
    </row>
    <row r="1325" spans="2:3" ht="11.25" x14ac:dyDescent="0.2">
      <c r="B1325" s="11"/>
      <c r="C1325" s="11"/>
    </row>
    <row r="1326" spans="2:3" ht="11.25" x14ac:dyDescent="0.2">
      <c r="B1326" s="11"/>
      <c r="C1326" s="11"/>
    </row>
    <row r="1327" spans="2:3" ht="11.25" x14ac:dyDescent="0.2">
      <c r="B1327" s="11"/>
      <c r="C1327" s="11"/>
    </row>
    <row r="1328" spans="2:3" ht="11.25" x14ac:dyDescent="0.2">
      <c r="B1328" s="11"/>
      <c r="C1328" s="11"/>
    </row>
    <row r="1329" spans="2:3" ht="11.25" x14ac:dyDescent="0.2">
      <c r="B1329" s="11"/>
      <c r="C1329" s="11"/>
    </row>
    <row r="1330" spans="2:3" ht="11.25" x14ac:dyDescent="0.2">
      <c r="B1330" s="11"/>
      <c r="C1330" s="11"/>
    </row>
    <row r="1331" spans="2:3" ht="11.25" x14ac:dyDescent="0.2">
      <c r="B1331" s="11"/>
      <c r="C1331" s="11"/>
    </row>
    <row r="1332" spans="2:3" ht="11.25" x14ac:dyDescent="0.2">
      <c r="B1332" s="11"/>
      <c r="C1332" s="11"/>
    </row>
    <row r="1333" spans="2:3" ht="11.25" x14ac:dyDescent="0.2">
      <c r="B1333" s="11"/>
      <c r="C1333" s="11"/>
    </row>
    <row r="1334" spans="2:3" ht="11.25" x14ac:dyDescent="0.2">
      <c r="B1334" s="11"/>
      <c r="C1334" s="11"/>
    </row>
    <row r="1335" spans="2:3" ht="11.25" x14ac:dyDescent="0.2">
      <c r="B1335" s="11"/>
      <c r="C1335" s="11"/>
    </row>
    <row r="1336" spans="2:3" ht="11.25" x14ac:dyDescent="0.2">
      <c r="B1336" s="11"/>
      <c r="C1336" s="11"/>
    </row>
    <row r="1337" spans="2:3" ht="11.25" x14ac:dyDescent="0.2">
      <c r="B1337" s="11"/>
      <c r="C1337" s="11"/>
    </row>
    <row r="1338" spans="2:3" ht="11.25" x14ac:dyDescent="0.2">
      <c r="B1338" s="11"/>
      <c r="C1338" s="11"/>
    </row>
    <row r="1339" spans="2:3" ht="11.25" x14ac:dyDescent="0.2">
      <c r="B1339" s="11"/>
      <c r="C1339" s="11"/>
    </row>
    <row r="1340" spans="2:3" ht="11.25" x14ac:dyDescent="0.2">
      <c r="B1340" s="11"/>
      <c r="C1340" s="11"/>
    </row>
    <row r="1341" spans="2:3" ht="11.25" x14ac:dyDescent="0.2">
      <c r="B1341" s="11"/>
      <c r="C1341" s="11"/>
    </row>
    <row r="1342" spans="2:3" ht="11.25" x14ac:dyDescent="0.2">
      <c r="B1342" s="11"/>
      <c r="C1342" s="11"/>
    </row>
    <row r="1343" spans="2:3" ht="11.25" x14ac:dyDescent="0.2">
      <c r="B1343" s="11"/>
      <c r="C1343" s="11"/>
    </row>
    <row r="1344" spans="2:3" ht="11.25" x14ac:dyDescent="0.2">
      <c r="B1344" s="11"/>
      <c r="C1344" s="11"/>
    </row>
    <row r="1345" spans="2:3" ht="11.25" x14ac:dyDescent="0.2">
      <c r="B1345" s="11"/>
      <c r="C1345" s="11"/>
    </row>
    <row r="1346" spans="2:3" ht="11.25" x14ac:dyDescent="0.2">
      <c r="B1346" s="11"/>
      <c r="C1346" s="11"/>
    </row>
    <row r="1347" spans="2:3" ht="11.25" x14ac:dyDescent="0.2">
      <c r="B1347" s="11"/>
      <c r="C1347" s="11"/>
    </row>
    <row r="1348" spans="2:3" ht="11.25" x14ac:dyDescent="0.2">
      <c r="B1348" s="11"/>
      <c r="C1348" s="11"/>
    </row>
    <row r="1349" spans="2:3" ht="11.25" x14ac:dyDescent="0.2">
      <c r="B1349" s="11"/>
      <c r="C1349" s="11"/>
    </row>
    <row r="1350" spans="2:3" ht="11.25" x14ac:dyDescent="0.2">
      <c r="B1350" s="11"/>
      <c r="C1350" s="11"/>
    </row>
    <row r="1351" spans="2:3" ht="11.25" x14ac:dyDescent="0.2">
      <c r="B1351" s="11"/>
      <c r="C1351" s="11"/>
    </row>
    <row r="1352" spans="2:3" ht="11.25" x14ac:dyDescent="0.2">
      <c r="B1352" s="11"/>
      <c r="C1352" s="11"/>
    </row>
    <row r="1353" spans="2:3" ht="11.25" x14ac:dyDescent="0.2">
      <c r="B1353" s="11"/>
      <c r="C1353" s="11"/>
    </row>
    <row r="1354" spans="2:3" ht="11.25" x14ac:dyDescent="0.2">
      <c r="B1354" s="11"/>
      <c r="C1354" s="11"/>
    </row>
    <row r="1355" spans="2:3" ht="11.25" x14ac:dyDescent="0.2">
      <c r="B1355" s="11"/>
      <c r="C1355" s="11"/>
    </row>
    <row r="1356" spans="2:3" ht="11.25" x14ac:dyDescent="0.2">
      <c r="B1356" s="11"/>
      <c r="C1356" s="11"/>
    </row>
    <row r="1357" spans="2:3" ht="11.25" x14ac:dyDescent="0.2">
      <c r="B1357" s="11"/>
      <c r="C1357" s="11"/>
    </row>
    <row r="1358" spans="2:3" ht="11.25" x14ac:dyDescent="0.2">
      <c r="B1358" s="11"/>
      <c r="C1358" s="11"/>
    </row>
    <row r="1359" spans="2:3" ht="11.25" x14ac:dyDescent="0.2">
      <c r="B1359" s="11"/>
      <c r="C1359" s="11"/>
    </row>
    <row r="1360" spans="2:3" ht="11.25" x14ac:dyDescent="0.2">
      <c r="B1360" s="11"/>
      <c r="C1360" s="11"/>
    </row>
    <row r="1361" spans="2:3" ht="11.25" x14ac:dyDescent="0.2">
      <c r="B1361" s="11"/>
      <c r="C1361" s="11"/>
    </row>
    <row r="1362" spans="2:3" ht="11.25" x14ac:dyDescent="0.2">
      <c r="B1362" s="11"/>
      <c r="C1362" s="11"/>
    </row>
    <row r="1363" spans="2:3" ht="11.25" x14ac:dyDescent="0.2">
      <c r="B1363" s="11"/>
      <c r="C1363" s="11"/>
    </row>
    <row r="1364" spans="2:3" ht="11.25" x14ac:dyDescent="0.2">
      <c r="B1364" s="11"/>
      <c r="C1364" s="11"/>
    </row>
    <row r="1365" spans="2:3" ht="11.25" x14ac:dyDescent="0.2">
      <c r="B1365" s="11"/>
      <c r="C1365" s="11"/>
    </row>
    <row r="1366" spans="2:3" ht="11.25" x14ac:dyDescent="0.2">
      <c r="B1366" s="11"/>
      <c r="C1366" s="11"/>
    </row>
    <row r="1367" spans="2:3" ht="11.25" x14ac:dyDescent="0.2">
      <c r="B1367" s="11"/>
      <c r="C1367" s="11"/>
    </row>
    <row r="1368" spans="2:3" ht="11.25" x14ac:dyDescent="0.2">
      <c r="B1368" s="11"/>
      <c r="C1368" s="11"/>
    </row>
    <row r="1369" spans="2:3" ht="11.25" x14ac:dyDescent="0.2">
      <c r="B1369" s="11"/>
      <c r="C1369" s="11"/>
    </row>
    <row r="1370" spans="2:3" ht="11.25" x14ac:dyDescent="0.2">
      <c r="B1370" s="11"/>
      <c r="C1370" s="11"/>
    </row>
    <row r="1371" spans="2:3" ht="11.25" x14ac:dyDescent="0.2">
      <c r="B1371" s="11"/>
      <c r="C1371" s="11"/>
    </row>
    <row r="1372" spans="2:3" ht="11.25" x14ac:dyDescent="0.2">
      <c r="B1372" s="11"/>
      <c r="C1372" s="11"/>
    </row>
    <row r="1373" spans="2:3" ht="11.25" x14ac:dyDescent="0.2">
      <c r="B1373" s="11"/>
      <c r="C1373" s="11"/>
    </row>
    <row r="1374" spans="2:3" ht="11.25" x14ac:dyDescent="0.2">
      <c r="B1374" s="11"/>
      <c r="C1374" s="11"/>
    </row>
    <row r="1375" spans="2:3" ht="11.25" x14ac:dyDescent="0.2">
      <c r="B1375" s="11"/>
      <c r="C1375" s="11"/>
    </row>
    <row r="1376" spans="2:3" ht="11.25" x14ac:dyDescent="0.2">
      <c r="B1376" s="11"/>
      <c r="C1376" s="11"/>
    </row>
    <row r="1377" spans="2:3" ht="11.25" x14ac:dyDescent="0.2">
      <c r="B1377" s="11"/>
      <c r="C1377" s="11"/>
    </row>
    <row r="1378" spans="2:3" ht="11.25" x14ac:dyDescent="0.2">
      <c r="B1378" s="11"/>
      <c r="C1378" s="11"/>
    </row>
    <row r="1379" spans="2:3" ht="11.25" x14ac:dyDescent="0.2">
      <c r="B1379" s="11"/>
      <c r="C1379" s="11"/>
    </row>
    <row r="1380" spans="2:3" ht="11.25" x14ac:dyDescent="0.2">
      <c r="B1380" s="11"/>
      <c r="C1380" s="11"/>
    </row>
    <row r="1381" spans="2:3" ht="11.25" x14ac:dyDescent="0.2">
      <c r="B1381" s="11"/>
      <c r="C1381" s="11"/>
    </row>
    <row r="1382" spans="2:3" ht="11.25" x14ac:dyDescent="0.2">
      <c r="B1382" s="11"/>
      <c r="C1382" s="11"/>
    </row>
    <row r="1383" spans="2:3" ht="11.25" x14ac:dyDescent="0.2">
      <c r="B1383" s="11"/>
      <c r="C1383" s="11"/>
    </row>
    <row r="1384" spans="2:3" ht="11.25" x14ac:dyDescent="0.2">
      <c r="B1384" s="11"/>
      <c r="C1384" s="11"/>
    </row>
    <row r="1385" spans="2:3" ht="11.25" x14ac:dyDescent="0.2">
      <c r="B1385" s="11"/>
      <c r="C1385" s="11"/>
    </row>
    <row r="1386" spans="2:3" ht="11.25" x14ac:dyDescent="0.2">
      <c r="B1386" s="11"/>
      <c r="C1386" s="11"/>
    </row>
    <row r="1387" spans="2:3" ht="11.25" x14ac:dyDescent="0.2">
      <c r="B1387" s="11"/>
      <c r="C1387" s="11"/>
    </row>
    <row r="1388" spans="2:3" ht="11.25" x14ac:dyDescent="0.2">
      <c r="B1388" s="11"/>
      <c r="C1388" s="11"/>
    </row>
    <row r="1389" spans="2:3" ht="11.25" x14ac:dyDescent="0.2">
      <c r="B1389" s="11"/>
      <c r="C1389" s="11"/>
    </row>
    <row r="1390" spans="2:3" ht="11.25" x14ac:dyDescent="0.2">
      <c r="B1390" s="11"/>
      <c r="C1390" s="11"/>
    </row>
    <row r="1391" spans="2:3" ht="11.25" x14ac:dyDescent="0.2">
      <c r="B1391" s="11"/>
      <c r="C1391" s="11"/>
    </row>
    <row r="1392" spans="2:3" ht="11.25" x14ac:dyDescent="0.2">
      <c r="B1392" s="11"/>
      <c r="C1392" s="11"/>
    </row>
    <row r="1393" spans="2:3" ht="11.25" x14ac:dyDescent="0.2">
      <c r="B1393" s="11"/>
      <c r="C1393" s="11"/>
    </row>
    <row r="1394" spans="2:3" ht="11.25" x14ac:dyDescent="0.2">
      <c r="B1394" s="11"/>
      <c r="C1394" s="11"/>
    </row>
    <row r="1395" spans="2:3" ht="11.25" x14ac:dyDescent="0.2">
      <c r="B1395" s="11"/>
      <c r="C1395" s="11"/>
    </row>
    <row r="1396" spans="2:3" ht="11.25" x14ac:dyDescent="0.2">
      <c r="B1396" s="11"/>
      <c r="C1396" s="11"/>
    </row>
    <row r="1397" spans="2:3" ht="11.25" x14ac:dyDescent="0.2">
      <c r="B1397" s="11"/>
      <c r="C1397" s="11"/>
    </row>
    <row r="1398" spans="2:3" ht="11.25" x14ac:dyDescent="0.2">
      <c r="B1398" s="11"/>
      <c r="C1398" s="11"/>
    </row>
    <row r="1399" spans="2:3" ht="11.25" x14ac:dyDescent="0.2">
      <c r="B1399" s="11"/>
      <c r="C1399" s="11"/>
    </row>
    <row r="1400" spans="2:3" ht="11.25" x14ac:dyDescent="0.2">
      <c r="B1400" s="11"/>
      <c r="C1400" s="11"/>
    </row>
    <row r="1401" spans="2:3" ht="11.25" x14ac:dyDescent="0.2">
      <c r="B1401" s="11"/>
      <c r="C1401" s="11"/>
    </row>
    <row r="1402" spans="2:3" ht="11.25" x14ac:dyDescent="0.2">
      <c r="B1402" s="11"/>
      <c r="C1402" s="11"/>
    </row>
    <row r="1403" spans="2:3" ht="11.25" x14ac:dyDescent="0.2">
      <c r="B1403" s="11"/>
      <c r="C1403" s="11"/>
    </row>
    <row r="1404" spans="2:3" ht="11.25" x14ac:dyDescent="0.2">
      <c r="B1404" s="11"/>
      <c r="C1404" s="11"/>
    </row>
    <row r="1405" spans="2:3" ht="11.25" x14ac:dyDescent="0.2">
      <c r="B1405" s="11"/>
      <c r="C1405" s="11"/>
    </row>
    <row r="1406" spans="2:3" ht="11.25" x14ac:dyDescent="0.2">
      <c r="B1406" s="11"/>
      <c r="C1406" s="11"/>
    </row>
    <row r="1407" spans="2:3" ht="11.25" x14ac:dyDescent="0.2">
      <c r="B1407" s="11"/>
      <c r="C1407" s="11"/>
    </row>
    <row r="1408" spans="2:3" ht="11.25" x14ac:dyDescent="0.2">
      <c r="B1408" s="11"/>
      <c r="C1408" s="11"/>
    </row>
    <row r="1409" spans="2:3" ht="11.25" x14ac:dyDescent="0.2">
      <c r="B1409" s="11"/>
      <c r="C1409" s="11"/>
    </row>
    <row r="1410" spans="2:3" ht="11.25" x14ac:dyDescent="0.2">
      <c r="B1410" s="11"/>
      <c r="C1410" s="11"/>
    </row>
    <row r="1411" spans="2:3" ht="11.25" x14ac:dyDescent="0.2">
      <c r="B1411" s="11"/>
      <c r="C1411" s="11"/>
    </row>
    <row r="1412" spans="2:3" ht="11.25" x14ac:dyDescent="0.2">
      <c r="B1412" s="11"/>
      <c r="C1412" s="11"/>
    </row>
    <row r="1413" spans="2:3" ht="11.25" x14ac:dyDescent="0.2">
      <c r="B1413" s="11"/>
      <c r="C1413" s="11"/>
    </row>
    <row r="1414" spans="2:3" ht="11.25" x14ac:dyDescent="0.2">
      <c r="B1414" s="11"/>
      <c r="C1414" s="11"/>
    </row>
    <row r="1415" spans="2:3" ht="11.25" x14ac:dyDescent="0.2">
      <c r="B1415" s="11"/>
      <c r="C1415" s="11"/>
    </row>
    <row r="1416" spans="2:3" ht="11.25" x14ac:dyDescent="0.2">
      <c r="B1416" s="11"/>
      <c r="C1416" s="11"/>
    </row>
    <row r="1417" spans="2:3" ht="11.25" x14ac:dyDescent="0.2">
      <c r="B1417" s="11"/>
      <c r="C1417" s="11"/>
    </row>
    <row r="1418" spans="2:3" ht="11.25" x14ac:dyDescent="0.2">
      <c r="B1418" s="11"/>
      <c r="C1418" s="11"/>
    </row>
    <row r="1419" spans="2:3" ht="11.25" x14ac:dyDescent="0.2">
      <c r="B1419" s="11"/>
      <c r="C1419" s="11"/>
    </row>
    <row r="1420" spans="2:3" ht="11.25" x14ac:dyDescent="0.2">
      <c r="B1420" s="11"/>
      <c r="C1420" s="11"/>
    </row>
    <row r="1421" spans="2:3" ht="11.25" x14ac:dyDescent="0.2">
      <c r="B1421" s="11"/>
      <c r="C1421" s="11"/>
    </row>
    <row r="1422" spans="2:3" ht="11.25" x14ac:dyDescent="0.2">
      <c r="B1422" s="11"/>
      <c r="C1422" s="11"/>
    </row>
    <row r="1423" spans="2:3" ht="11.25" x14ac:dyDescent="0.2">
      <c r="B1423" s="11"/>
      <c r="C1423" s="11"/>
    </row>
    <row r="1424" spans="2:3" ht="11.25" x14ac:dyDescent="0.2">
      <c r="B1424" s="11"/>
      <c r="C1424" s="11"/>
    </row>
    <row r="1425" spans="2:3" ht="11.25" x14ac:dyDescent="0.2">
      <c r="B1425" s="11"/>
      <c r="C1425" s="11"/>
    </row>
    <row r="1426" spans="2:3" ht="11.25" x14ac:dyDescent="0.2">
      <c r="B1426" s="11"/>
      <c r="C1426" s="11"/>
    </row>
    <row r="1427" spans="2:3" ht="11.25" x14ac:dyDescent="0.2">
      <c r="B1427" s="11"/>
      <c r="C1427" s="11"/>
    </row>
    <row r="1428" spans="2:3" ht="11.25" x14ac:dyDescent="0.2">
      <c r="B1428" s="11"/>
      <c r="C1428" s="11"/>
    </row>
    <row r="1429" spans="2:3" ht="11.25" x14ac:dyDescent="0.2">
      <c r="B1429" s="11"/>
      <c r="C1429" s="11"/>
    </row>
    <row r="1430" spans="2:3" ht="11.25" x14ac:dyDescent="0.2">
      <c r="B1430" s="11"/>
      <c r="C1430" s="11"/>
    </row>
    <row r="1431" spans="2:3" ht="11.25" x14ac:dyDescent="0.2">
      <c r="B1431" s="11"/>
      <c r="C1431" s="11"/>
    </row>
    <row r="1432" spans="2:3" ht="11.25" x14ac:dyDescent="0.2">
      <c r="B1432" s="11"/>
      <c r="C1432" s="11"/>
    </row>
    <row r="1433" spans="2:3" ht="11.25" x14ac:dyDescent="0.2">
      <c r="B1433" s="11"/>
      <c r="C1433" s="11"/>
    </row>
    <row r="1434" spans="2:3" ht="11.25" x14ac:dyDescent="0.2">
      <c r="B1434" s="11"/>
      <c r="C1434" s="11"/>
    </row>
    <row r="1435" spans="2:3" ht="11.25" x14ac:dyDescent="0.2">
      <c r="B1435" s="11"/>
      <c r="C1435" s="11"/>
    </row>
    <row r="1436" spans="2:3" ht="11.25" x14ac:dyDescent="0.2">
      <c r="B1436" s="11"/>
      <c r="C1436" s="11"/>
    </row>
    <row r="1437" spans="2:3" ht="11.25" x14ac:dyDescent="0.2">
      <c r="B1437" s="11"/>
      <c r="C1437" s="11"/>
    </row>
    <row r="1438" spans="2:3" ht="11.25" x14ac:dyDescent="0.2">
      <c r="B1438" s="11"/>
      <c r="C1438" s="11"/>
    </row>
    <row r="1439" spans="2:3" ht="11.25" x14ac:dyDescent="0.2">
      <c r="B1439" s="11"/>
      <c r="C1439" s="11"/>
    </row>
    <row r="1440" spans="2:3" ht="11.25" x14ac:dyDescent="0.2">
      <c r="B1440" s="11"/>
      <c r="C1440" s="11"/>
    </row>
    <row r="1441" spans="2:3" ht="11.25" x14ac:dyDescent="0.2">
      <c r="B1441" s="11"/>
      <c r="C1441" s="11"/>
    </row>
    <row r="1442" spans="2:3" ht="11.25" x14ac:dyDescent="0.2">
      <c r="B1442" s="11"/>
      <c r="C1442" s="11"/>
    </row>
    <row r="1443" spans="2:3" ht="11.25" x14ac:dyDescent="0.2">
      <c r="B1443" s="11"/>
      <c r="C1443" s="11"/>
    </row>
    <row r="1444" spans="2:3" ht="11.25" x14ac:dyDescent="0.2">
      <c r="B1444" s="11"/>
      <c r="C1444" s="11"/>
    </row>
    <row r="1445" spans="2:3" ht="11.25" x14ac:dyDescent="0.2">
      <c r="B1445" s="11"/>
      <c r="C1445" s="11"/>
    </row>
    <row r="1446" spans="2:3" ht="11.25" x14ac:dyDescent="0.2">
      <c r="B1446" s="11"/>
      <c r="C1446" s="11"/>
    </row>
    <row r="1447" spans="2:3" ht="11.25" x14ac:dyDescent="0.2">
      <c r="B1447" s="11"/>
      <c r="C1447" s="11"/>
    </row>
    <row r="1448" spans="2:3" ht="11.25" x14ac:dyDescent="0.2">
      <c r="B1448" s="11"/>
      <c r="C1448" s="11"/>
    </row>
    <row r="1449" spans="2:3" ht="11.25" x14ac:dyDescent="0.2">
      <c r="B1449" s="11"/>
      <c r="C1449" s="11"/>
    </row>
    <row r="1450" spans="2:3" ht="11.25" x14ac:dyDescent="0.2">
      <c r="B1450" s="11"/>
      <c r="C1450" s="11"/>
    </row>
    <row r="1451" spans="2:3" ht="11.25" x14ac:dyDescent="0.2">
      <c r="B1451" s="11"/>
      <c r="C1451" s="11"/>
    </row>
    <row r="1452" spans="2:3" ht="11.25" x14ac:dyDescent="0.2">
      <c r="B1452" s="11"/>
      <c r="C1452" s="11"/>
    </row>
    <row r="1453" spans="2:3" ht="11.25" x14ac:dyDescent="0.2">
      <c r="B1453" s="11"/>
      <c r="C1453" s="11"/>
    </row>
    <row r="1454" spans="2:3" ht="11.25" x14ac:dyDescent="0.2">
      <c r="B1454" s="11"/>
      <c r="C1454" s="11"/>
    </row>
    <row r="1455" spans="2:3" ht="11.25" x14ac:dyDescent="0.2">
      <c r="B1455" s="11"/>
      <c r="C1455" s="11"/>
    </row>
    <row r="1456" spans="2:3" ht="11.25" x14ac:dyDescent="0.2">
      <c r="B1456" s="11"/>
      <c r="C1456" s="11"/>
    </row>
    <row r="1457" spans="2:3" ht="11.25" x14ac:dyDescent="0.2">
      <c r="B1457" s="11"/>
      <c r="C1457" s="11"/>
    </row>
    <row r="1458" spans="2:3" ht="11.25" x14ac:dyDescent="0.2">
      <c r="B1458" s="11"/>
      <c r="C1458" s="11"/>
    </row>
    <row r="1459" spans="2:3" ht="11.25" x14ac:dyDescent="0.2">
      <c r="B1459" s="11"/>
      <c r="C1459" s="11"/>
    </row>
    <row r="1460" spans="2:3" ht="11.25" x14ac:dyDescent="0.2">
      <c r="B1460" s="11"/>
      <c r="C1460" s="11"/>
    </row>
    <row r="1461" spans="2:3" ht="11.25" x14ac:dyDescent="0.2">
      <c r="B1461" s="11"/>
      <c r="C1461" s="11"/>
    </row>
    <row r="1462" spans="2:3" ht="11.25" x14ac:dyDescent="0.2">
      <c r="B1462" s="11"/>
      <c r="C1462" s="11"/>
    </row>
    <row r="1463" spans="2:3" ht="11.25" x14ac:dyDescent="0.2">
      <c r="B1463" s="11"/>
      <c r="C1463" s="11"/>
    </row>
    <row r="1464" spans="2:3" ht="11.25" x14ac:dyDescent="0.2">
      <c r="B1464" s="11"/>
      <c r="C1464" s="11"/>
    </row>
    <row r="1465" spans="2:3" ht="11.25" x14ac:dyDescent="0.2">
      <c r="B1465" s="11"/>
      <c r="C1465" s="11"/>
    </row>
    <row r="1466" spans="2:3" ht="11.25" x14ac:dyDescent="0.2">
      <c r="B1466" s="11"/>
      <c r="C1466" s="11"/>
    </row>
    <row r="1467" spans="2:3" ht="11.25" x14ac:dyDescent="0.2">
      <c r="B1467" s="11"/>
      <c r="C1467" s="11"/>
    </row>
    <row r="1468" spans="2:3" ht="11.25" x14ac:dyDescent="0.2">
      <c r="B1468" s="11"/>
      <c r="C1468" s="11"/>
    </row>
    <row r="1469" spans="2:3" ht="11.25" x14ac:dyDescent="0.2">
      <c r="B1469" s="11"/>
      <c r="C1469" s="11"/>
    </row>
    <row r="1470" spans="2:3" ht="11.25" x14ac:dyDescent="0.2">
      <c r="B1470" s="11"/>
      <c r="C1470" s="11"/>
    </row>
    <row r="1471" spans="2:3" ht="11.25" x14ac:dyDescent="0.2">
      <c r="B1471" s="11"/>
      <c r="C1471" s="11"/>
    </row>
    <row r="1472" spans="2:3" ht="11.25" x14ac:dyDescent="0.2">
      <c r="B1472" s="11"/>
      <c r="C1472" s="11"/>
    </row>
    <row r="1473" spans="2:3" ht="11.25" x14ac:dyDescent="0.2">
      <c r="B1473" s="11"/>
      <c r="C1473" s="11"/>
    </row>
    <row r="1474" spans="2:3" ht="11.25" x14ac:dyDescent="0.2">
      <c r="B1474" s="11"/>
      <c r="C1474" s="11"/>
    </row>
    <row r="1475" spans="2:3" ht="11.25" x14ac:dyDescent="0.2">
      <c r="B1475" s="11"/>
      <c r="C1475" s="11"/>
    </row>
    <row r="1476" spans="2:3" ht="11.25" x14ac:dyDescent="0.2">
      <c r="B1476" s="11"/>
      <c r="C1476" s="11"/>
    </row>
    <row r="1477" spans="2:3" ht="11.25" x14ac:dyDescent="0.2">
      <c r="B1477" s="11"/>
      <c r="C1477" s="11"/>
    </row>
    <row r="1478" spans="2:3" ht="11.25" x14ac:dyDescent="0.2">
      <c r="B1478" s="11"/>
      <c r="C1478" s="11"/>
    </row>
    <row r="1479" spans="2:3" ht="11.25" x14ac:dyDescent="0.2">
      <c r="B1479" s="11"/>
      <c r="C1479" s="11"/>
    </row>
    <row r="1480" spans="2:3" ht="11.25" x14ac:dyDescent="0.2">
      <c r="B1480" s="11"/>
      <c r="C1480" s="11"/>
    </row>
    <row r="1481" spans="2:3" ht="11.25" x14ac:dyDescent="0.2">
      <c r="B1481" s="11"/>
      <c r="C1481" s="11"/>
    </row>
    <row r="1482" spans="2:3" ht="11.25" x14ac:dyDescent="0.2">
      <c r="B1482" s="11"/>
      <c r="C1482" s="11"/>
    </row>
    <row r="1483" spans="2:3" ht="11.25" x14ac:dyDescent="0.2">
      <c r="B1483" s="11"/>
      <c r="C1483" s="11"/>
    </row>
    <row r="1484" spans="2:3" ht="11.25" x14ac:dyDescent="0.2">
      <c r="B1484" s="11"/>
      <c r="C1484" s="11"/>
    </row>
    <row r="1485" spans="2:3" ht="11.25" x14ac:dyDescent="0.2">
      <c r="B1485" s="11"/>
      <c r="C1485" s="11"/>
    </row>
    <row r="1486" spans="2:3" ht="11.25" x14ac:dyDescent="0.2">
      <c r="B1486" s="11"/>
      <c r="C1486" s="11"/>
    </row>
    <row r="1487" spans="2:3" ht="11.25" x14ac:dyDescent="0.2">
      <c r="B1487" s="11"/>
      <c r="C1487" s="11"/>
    </row>
    <row r="1488" spans="2:3" ht="11.25" x14ac:dyDescent="0.2">
      <c r="B1488" s="11"/>
      <c r="C1488" s="11"/>
    </row>
    <row r="1489" spans="2:3" ht="11.25" x14ac:dyDescent="0.2">
      <c r="B1489" s="11"/>
      <c r="C1489" s="11"/>
    </row>
    <row r="1490" spans="2:3" ht="11.25" x14ac:dyDescent="0.2">
      <c r="B1490" s="11"/>
      <c r="C1490" s="11"/>
    </row>
    <row r="1491" spans="2:3" ht="11.25" x14ac:dyDescent="0.2">
      <c r="B1491" s="11"/>
      <c r="C1491" s="11"/>
    </row>
    <row r="1492" spans="2:3" ht="11.25" x14ac:dyDescent="0.2">
      <c r="B1492" s="11"/>
      <c r="C1492" s="11"/>
    </row>
    <row r="1493" spans="2:3" ht="11.25" x14ac:dyDescent="0.2">
      <c r="B1493" s="11"/>
      <c r="C1493" s="11"/>
    </row>
    <row r="1494" spans="2:3" ht="11.25" x14ac:dyDescent="0.2">
      <c r="B1494" s="11"/>
      <c r="C1494" s="11"/>
    </row>
    <row r="1495" spans="2:3" ht="11.25" x14ac:dyDescent="0.2">
      <c r="B1495" s="11"/>
      <c r="C1495" s="11"/>
    </row>
    <row r="1496" spans="2:3" ht="11.25" x14ac:dyDescent="0.2">
      <c r="B1496" s="11"/>
      <c r="C1496" s="11"/>
    </row>
    <row r="1497" spans="2:3" ht="11.25" x14ac:dyDescent="0.2">
      <c r="B1497" s="11"/>
      <c r="C1497" s="11"/>
    </row>
    <row r="1498" spans="2:3" ht="11.25" x14ac:dyDescent="0.2">
      <c r="B1498" s="11"/>
      <c r="C1498" s="11"/>
    </row>
    <row r="1499" spans="2:3" ht="11.25" x14ac:dyDescent="0.2">
      <c r="B1499" s="11"/>
      <c r="C1499" s="11"/>
    </row>
    <row r="1500" spans="2:3" ht="11.25" x14ac:dyDescent="0.2">
      <c r="B1500" s="11"/>
      <c r="C1500" s="11"/>
    </row>
    <row r="1501" spans="2:3" ht="11.25" x14ac:dyDescent="0.2">
      <c r="B1501" s="11"/>
      <c r="C1501" s="11"/>
    </row>
    <row r="1502" spans="2:3" ht="11.25" x14ac:dyDescent="0.2">
      <c r="B1502" s="11"/>
      <c r="C1502" s="11"/>
    </row>
    <row r="1503" spans="2:3" ht="11.25" x14ac:dyDescent="0.2">
      <c r="B1503" s="11"/>
      <c r="C1503" s="11"/>
    </row>
    <row r="1504" spans="2:3" ht="11.25" x14ac:dyDescent="0.2">
      <c r="B1504" s="11"/>
      <c r="C1504" s="11"/>
    </row>
    <row r="1505" spans="2:3" ht="11.25" x14ac:dyDescent="0.2">
      <c r="B1505" s="11"/>
      <c r="C1505" s="11"/>
    </row>
    <row r="1506" spans="2:3" ht="11.25" x14ac:dyDescent="0.2">
      <c r="B1506" s="11"/>
      <c r="C1506" s="11"/>
    </row>
    <row r="1507" spans="2:3" ht="11.25" x14ac:dyDescent="0.2">
      <c r="B1507" s="11"/>
      <c r="C1507" s="11"/>
    </row>
    <row r="1508" spans="2:3" ht="11.25" x14ac:dyDescent="0.2">
      <c r="B1508" s="11"/>
      <c r="C1508" s="11"/>
    </row>
    <row r="1509" spans="2:3" ht="11.25" x14ac:dyDescent="0.2">
      <c r="B1509" s="11"/>
      <c r="C1509" s="11"/>
    </row>
    <row r="1510" spans="2:3" ht="11.25" x14ac:dyDescent="0.2">
      <c r="B1510" s="11"/>
      <c r="C1510" s="11"/>
    </row>
    <row r="1511" spans="2:3" ht="11.25" x14ac:dyDescent="0.2">
      <c r="B1511" s="11"/>
      <c r="C1511" s="11"/>
    </row>
    <row r="1512" spans="2:3" ht="11.25" x14ac:dyDescent="0.2">
      <c r="B1512" s="11"/>
      <c r="C1512" s="11"/>
    </row>
    <row r="1513" spans="2:3" ht="11.25" x14ac:dyDescent="0.2">
      <c r="B1513" s="11"/>
      <c r="C1513" s="11"/>
    </row>
    <row r="1514" spans="2:3" ht="11.25" x14ac:dyDescent="0.2">
      <c r="B1514" s="11"/>
      <c r="C1514" s="11"/>
    </row>
    <row r="1515" spans="2:3" ht="11.25" x14ac:dyDescent="0.2">
      <c r="B1515" s="11"/>
      <c r="C1515" s="11"/>
    </row>
    <row r="1516" spans="2:3" ht="11.25" x14ac:dyDescent="0.2">
      <c r="B1516" s="11"/>
      <c r="C1516" s="11"/>
    </row>
    <row r="1517" spans="2:3" ht="11.25" x14ac:dyDescent="0.2">
      <c r="B1517" s="11"/>
      <c r="C1517" s="11"/>
    </row>
    <row r="1518" spans="2:3" ht="11.25" x14ac:dyDescent="0.2">
      <c r="B1518" s="11"/>
      <c r="C1518" s="11"/>
    </row>
    <row r="1519" spans="2:3" ht="11.25" x14ac:dyDescent="0.2">
      <c r="B1519" s="11"/>
      <c r="C1519" s="11"/>
    </row>
    <row r="1520" spans="2:3" ht="11.25" x14ac:dyDescent="0.2">
      <c r="B1520" s="11"/>
      <c r="C1520" s="11"/>
    </row>
    <row r="1521" spans="2:3" ht="11.25" x14ac:dyDescent="0.2">
      <c r="B1521" s="11"/>
      <c r="C1521" s="11"/>
    </row>
    <row r="1522" spans="2:3" ht="11.25" x14ac:dyDescent="0.2">
      <c r="B1522" s="11"/>
      <c r="C1522" s="11"/>
    </row>
    <row r="1523" spans="2:3" ht="11.25" x14ac:dyDescent="0.2">
      <c r="B1523" s="11"/>
      <c r="C1523" s="11"/>
    </row>
    <row r="1524" spans="2:3" ht="11.25" x14ac:dyDescent="0.2">
      <c r="B1524" s="11"/>
      <c r="C1524" s="11"/>
    </row>
    <row r="1525" spans="2:3" ht="11.25" x14ac:dyDescent="0.2">
      <c r="B1525" s="11"/>
      <c r="C1525" s="11"/>
    </row>
    <row r="1526" spans="2:3" ht="11.25" x14ac:dyDescent="0.2">
      <c r="B1526" s="11"/>
      <c r="C1526" s="11"/>
    </row>
    <row r="1527" spans="2:3" ht="11.25" x14ac:dyDescent="0.2">
      <c r="B1527" s="11"/>
      <c r="C1527" s="11"/>
    </row>
    <row r="1528" spans="2:3" ht="11.25" x14ac:dyDescent="0.2">
      <c r="B1528" s="11"/>
      <c r="C1528" s="11"/>
    </row>
    <row r="1529" spans="2:3" ht="11.25" x14ac:dyDescent="0.2">
      <c r="B1529" s="11"/>
      <c r="C1529" s="11"/>
    </row>
    <row r="1530" spans="2:3" ht="11.25" x14ac:dyDescent="0.2">
      <c r="B1530" s="11"/>
      <c r="C1530" s="11"/>
    </row>
    <row r="1531" spans="2:3" ht="11.25" x14ac:dyDescent="0.2">
      <c r="B1531" s="11"/>
      <c r="C1531" s="11"/>
    </row>
    <row r="1532" spans="2:3" ht="11.25" x14ac:dyDescent="0.2">
      <c r="B1532" s="11"/>
      <c r="C1532" s="11"/>
    </row>
    <row r="1533" spans="2:3" ht="11.25" x14ac:dyDescent="0.2">
      <c r="B1533" s="11"/>
      <c r="C1533" s="11"/>
    </row>
    <row r="1534" spans="2:3" ht="11.25" x14ac:dyDescent="0.2">
      <c r="B1534" s="11"/>
      <c r="C1534" s="11"/>
    </row>
    <row r="1535" spans="2:3" ht="11.25" x14ac:dyDescent="0.2">
      <c r="B1535" s="11"/>
      <c r="C1535" s="11"/>
    </row>
    <row r="1536" spans="2:3" ht="11.25" x14ac:dyDescent="0.2">
      <c r="B1536" s="11"/>
      <c r="C1536" s="11"/>
    </row>
    <row r="1537" spans="2:3" ht="11.25" x14ac:dyDescent="0.2">
      <c r="B1537" s="11"/>
      <c r="C1537" s="11"/>
    </row>
    <row r="1538" spans="2:3" ht="11.25" x14ac:dyDescent="0.2">
      <c r="B1538" s="11"/>
      <c r="C1538" s="11"/>
    </row>
    <row r="1539" spans="2:3" ht="11.25" x14ac:dyDescent="0.2">
      <c r="B1539" s="11"/>
      <c r="C1539" s="11"/>
    </row>
    <row r="1540" spans="2:3" ht="11.25" x14ac:dyDescent="0.2">
      <c r="B1540" s="11"/>
      <c r="C1540" s="11"/>
    </row>
    <row r="1541" spans="2:3" ht="11.25" x14ac:dyDescent="0.2">
      <c r="B1541" s="11"/>
      <c r="C1541" s="11"/>
    </row>
    <row r="1542" spans="2:3" ht="11.25" x14ac:dyDescent="0.2">
      <c r="B1542" s="11"/>
      <c r="C1542" s="11"/>
    </row>
    <row r="1543" spans="2:3" ht="11.25" x14ac:dyDescent="0.2">
      <c r="B1543" s="11"/>
      <c r="C1543" s="11"/>
    </row>
    <row r="1544" spans="2:3" ht="11.25" x14ac:dyDescent="0.2">
      <c r="B1544" s="11"/>
      <c r="C1544" s="11"/>
    </row>
    <row r="1545" spans="2:3" ht="11.25" x14ac:dyDescent="0.2">
      <c r="B1545" s="11"/>
      <c r="C1545" s="11"/>
    </row>
    <row r="1546" spans="2:3" ht="11.25" x14ac:dyDescent="0.2">
      <c r="B1546" s="11"/>
      <c r="C1546" s="11"/>
    </row>
    <row r="1547" spans="2:3" ht="11.25" x14ac:dyDescent="0.2">
      <c r="B1547" s="11"/>
      <c r="C1547" s="11"/>
    </row>
    <row r="1548" spans="2:3" ht="11.25" x14ac:dyDescent="0.2">
      <c r="B1548" s="11"/>
      <c r="C1548" s="11"/>
    </row>
    <row r="1549" spans="2:3" ht="11.25" x14ac:dyDescent="0.2">
      <c r="B1549" s="11"/>
      <c r="C1549" s="11"/>
    </row>
    <row r="1550" spans="2:3" ht="11.25" x14ac:dyDescent="0.2">
      <c r="B1550" s="11"/>
      <c r="C1550" s="11"/>
    </row>
    <row r="1551" spans="2:3" ht="11.25" x14ac:dyDescent="0.2">
      <c r="B1551" s="11"/>
      <c r="C1551" s="11"/>
    </row>
    <row r="1552" spans="2:3" ht="11.25" x14ac:dyDescent="0.2">
      <c r="B1552" s="11"/>
      <c r="C1552" s="11"/>
    </row>
    <row r="1553" spans="2:3" ht="11.25" x14ac:dyDescent="0.2">
      <c r="B1553" s="11"/>
      <c r="C1553" s="11"/>
    </row>
    <row r="1554" spans="2:3" ht="11.25" x14ac:dyDescent="0.2">
      <c r="B1554" s="11"/>
      <c r="C1554" s="11"/>
    </row>
    <row r="1555" spans="2:3" ht="11.25" x14ac:dyDescent="0.2">
      <c r="B1555" s="11"/>
      <c r="C1555" s="11"/>
    </row>
    <row r="1556" spans="2:3" ht="11.25" x14ac:dyDescent="0.2">
      <c r="B1556" s="11"/>
      <c r="C1556" s="11"/>
    </row>
    <row r="1557" spans="2:3" ht="11.25" x14ac:dyDescent="0.2">
      <c r="B1557" s="11"/>
      <c r="C1557" s="11"/>
    </row>
    <row r="1558" spans="2:3" ht="11.25" x14ac:dyDescent="0.2">
      <c r="B1558" s="11"/>
      <c r="C1558" s="11"/>
    </row>
    <row r="1559" spans="2:3" ht="11.25" x14ac:dyDescent="0.2">
      <c r="B1559" s="11"/>
      <c r="C1559" s="11"/>
    </row>
    <row r="1560" spans="2:3" ht="11.25" x14ac:dyDescent="0.2">
      <c r="B1560" s="11"/>
      <c r="C1560" s="11"/>
    </row>
    <row r="1561" spans="2:3" ht="11.25" x14ac:dyDescent="0.2">
      <c r="B1561" s="11"/>
      <c r="C1561" s="11"/>
    </row>
    <row r="1562" spans="2:3" ht="11.25" x14ac:dyDescent="0.2">
      <c r="B1562" s="11"/>
      <c r="C1562" s="11"/>
    </row>
    <row r="1563" spans="2:3" ht="11.25" x14ac:dyDescent="0.2">
      <c r="B1563" s="11"/>
      <c r="C1563" s="11"/>
    </row>
    <row r="1564" spans="2:3" ht="11.25" x14ac:dyDescent="0.2">
      <c r="B1564" s="11"/>
      <c r="C1564" s="11"/>
    </row>
    <row r="1565" spans="2:3" ht="11.25" x14ac:dyDescent="0.2">
      <c r="B1565" s="11"/>
      <c r="C1565" s="11"/>
    </row>
    <row r="1566" spans="2:3" ht="11.25" x14ac:dyDescent="0.2">
      <c r="B1566" s="11"/>
      <c r="C1566" s="11"/>
    </row>
    <row r="1567" spans="2:3" ht="11.25" x14ac:dyDescent="0.2">
      <c r="B1567" s="11"/>
      <c r="C1567" s="11"/>
    </row>
    <row r="1568" spans="2:3" ht="11.25" x14ac:dyDescent="0.2">
      <c r="B1568" s="11"/>
      <c r="C1568" s="11"/>
    </row>
    <row r="1569" spans="2:3" ht="11.25" x14ac:dyDescent="0.2">
      <c r="B1569" s="11"/>
      <c r="C1569" s="11"/>
    </row>
    <row r="1570" spans="2:3" ht="11.25" x14ac:dyDescent="0.2">
      <c r="B1570" s="11"/>
      <c r="C1570" s="11"/>
    </row>
    <row r="1571" spans="2:3" ht="11.25" x14ac:dyDescent="0.2">
      <c r="B1571" s="11"/>
      <c r="C1571" s="11"/>
    </row>
    <row r="1572" spans="2:3" ht="11.25" x14ac:dyDescent="0.2">
      <c r="B1572" s="11"/>
      <c r="C1572" s="11"/>
    </row>
    <row r="1573" spans="2:3" ht="11.25" x14ac:dyDescent="0.2">
      <c r="B1573" s="11"/>
      <c r="C1573" s="11"/>
    </row>
    <row r="1574" spans="2:3" ht="11.25" x14ac:dyDescent="0.2">
      <c r="B1574" s="11"/>
      <c r="C1574" s="11"/>
    </row>
    <row r="1575" spans="2:3" ht="11.25" x14ac:dyDescent="0.2">
      <c r="B1575" s="11"/>
      <c r="C1575" s="11"/>
    </row>
    <row r="1576" spans="2:3" ht="11.25" x14ac:dyDescent="0.2">
      <c r="B1576" s="11"/>
      <c r="C1576" s="11"/>
    </row>
    <row r="1577" spans="2:3" ht="11.25" x14ac:dyDescent="0.2">
      <c r="B1577" s="11"/>
      <c r="C1577" s="11"/>
    </row>
    <row r="1578" spans="2:3" ht="11.25" x14ac:dyDescent="0.2">
      <c r="B1578" s="11"/>
      <c r="C1578" s="11"/>
    </row>
    <row r="1579" spans="2:3" ht="11.25" x14ac:dyDescent="0.2">
      <c r="B1579" s="11"/>
      <c r="C1579" s="11"/>
    </row>
    <row r="1580" spans="2:3" ht="11.25" x14ac:dyDescent="0.2">
      <c r="B1580" s="11"/>
      <c r="C1580" s="11"/>
    </row>
    <row r="1581" spans="2:3" ht="11.25" x14ac:dyDescent="0.2">
      <c r="B1581" s="11"/>
      <c r="C1581" s="11"/>
    </row>
    <row r="1582" spans="2:3" ht="11.25" x14ac:dyDescent="0.2">
      <c r="B1582" s="11"/>
      <c r="C1582" s="11"/>
    </row>
    <row r="1583" spans="2:3" ht="11.25" x14ac:dyDescent="0.2">
      <c r="B1583" s="11"/>
      <c r="C1583" s="11"/>
    </row>
    <row r="1584" spans="2:3" ht="11.25" x14ac:dyDescent="0.2">
      <c r="B1584" s="11"/>
      <c r="C1584" s="11"/>
    </row>
    <row r="1585" spans="2:3" ht="11.25" x14ac:dyDescent="0.2">
      <c r="B1585" s="11"/>
      <c r="C1585" s="11"/>
    </row>
    <row r="1586" spans="2:3" ht="11.25" x14ac:dyDescent="0.2">
      <c r="B1586" s="11"/>
      <c r="C1586" s="11"/>
    </row>
    <row r="1587" spans="2:3" ht="11.25" x14ac:dyDescent="0.2">
      <c r="B1587" s="11"/>
      <c r="C1587" s="11"/>
    </row>
    <row r="1588" spans="2:3" ht="11.25" x14ac:dyDescent="0.2">
      <c r="B1588" s="11"/>
      <c r="C1588" s="11"/>
    </row>
    <row r="1589" spans="2:3" ht="11.25" x14ac:dyDescent="0.2">
      <c r="B1589" s="11"/>
      <c r="C1589" s="11"/>
    </row>
    <row r="1590" spans="2:3" ht="11.25" x14ac:dyDescent="0.2">
      <c r="B1590" s="11"/>
      <c r="C1590" s="11"/>
    </row>
    <row r="1591" spans="2:3" ht="11.25" x14ac:dyDescent="0.2">
      <c r="B1591" s="11"/>
      <c r="C1591" s="11"/>
    </row>
    <row r="1592" spans="2:3" ht="11.25" x14ac:dyDescent="0.2">
      <c r="B1592" s="11"/>
      <c r="C1592" s="11"/>
    </row>
    <row r="1593" spans="2:3" ht="11.25" x14ac:dyDescent="0.2">
      <c r="B1593" s="11"/>
      <c r="C1593" s="11"/>
    </row>
    <row r="1594" spans="2:3" ht="11.25" x14ac:dyDescent="0.2">
      <c r="B1594" s="11"/>
      <c r="C1594" s="11"/>
    </row>
    <row r="1595" spans="2:3" ht="11.25" x14ac:dyDescent="0.2">
      <c r="B1595" s="11"/>
      <c r="C1595" s="11"/>
    </row>
    <row r="1596" spans="2:3" ht="11.25" x14ac:dyDescent="0.2">
      <c r="B1596" s="11"/>
      <c r="C1596" s="11"/>
    </row>
    <row r="1597" spans="2:3" ht="11.25" x14ac:dyDescent="0.2">
      <c r="B1597" s="11"/>
      <c r="C1597" s="11"/>
    </row>
    <row r="1598" spans="2:3" ht="11.25" x14ac:dyDescent="0.2">
      <c r="B1598" s="11"/>
      <c r="C1598" s="11"/>
    </row>
    <row r="1599" spans="2:3" ht="11.25" x14ac:dyDescent="0.2">
      <c r="B1599" s="11"/>
      <c r="C1599" s="11"/>
    </row>
    <row r="1600" spans="2:3" ht="11.25" x14ac:dyDescent="0.2">
      <c r="B1600" s="11"/>
      <c r="C1600" s="11"/>
    </row>
    <row r="1601" spans="2:3" ht="11.25" x14ac:dyDescent="0.2">
      <c r="B1601" s="11"/>
      <c r="C1601" s="11"/>
    </row>
    <row r="1602" spans="2:3" ht="11.25" x14ac:dyDescent="0.2">
      <c r="B1602" s="11"/>
      <c r="C1602" s="11"/>
    </row>
    <row r="1603" spans="2:3" ht="11.25" x14ac:dyDescent="0.2">
      <c r="B1603" s="11"/>
      <c r="C1603" s="11"/>
    </row>
    <row r="1604" spans="2:3" ht="11.25" x14ac:dyDescent="0.2">
      <c r="B1604" s="11"/>
      <c r="C1604" s="11"/>
    </row>
    <row r="1605" spans="2:3" ht="11.25" x14ac:dyDescent="0.2">
      <c r="B1605" s="11"/>
      <c r="C1605" s="11"/>
    </row>
    <row r="1606" spans="2:3" ht="11.25" x14ac:dyDescent="0.2">
      <c r="B1606" s="11"/>
      <c r="C1606" s="11"/>
    </row>
    <row r="1607" spans="2:3" ht="11.25" x14ac:dyDescent="0.2">
      <c r="B1607" s="11"/>
      <c r="C1607" s="11"/>
    </row>
    <row r="1608" spans="2:3" ht="11.25" x14ac:dyDescent="0.2">
      <c r="B1608" s="11"/>
      <c r="C1608" s="11"/>
    </row>
    <row r="1609" spans="2:3" ht="11.25" x14ac:dyDescent="0.2">
      <c r="B1609" s="11"/>
      <c r="C1609" s="11"/>
    </row>
    <row r="1610" spans="2:3" ht="11.25" x14ac:dyDescent="0.2">
      <c r="B1610" s="11"/>
      <c r="C1610" s="11"/>
    </row>
    <row r="1611" spans="2:3" ht="11.25" x14ac:dyDescent="0.2">
      <c r="B1611" s="11"/>
      <c r="C1611" s="11"/>
    </row>
    <row r="1612" spans="2:3" ht="11.25" x14ac:dyDescent="0.2">
      <c r="B1612" s="11"/>
      <c r="C1612" s="11"/>
    </row>
    <row r="1613" spans="2:3" ht="11.25" x14ac:dyDescent="0.2">
      <c r="B1613" s="11"/>
      <c r="C1613" s="11"/>
    </row>
    <row r="1614" spans="2:3" ht="11.25" x14ac:dyDescent="0.2">
      <c r="B1614" s="11"/>
      <c r="C1614" s="11"/>
    </row>
    <row r="1615" spans="2:3" ht="11.25" x14ac:dyDescent="0.2">
      <c r="B1615" s="11"/>
      <c r="C1615" s="11"/>
    </row>
    <row r="1616" spans="2:3" ht="11.25" x14ac:dyDescent="0.2">
      <c r="B1616" s="11"/>
      <c r="C1616" s="11"/>
    </row>
    <row r="1617" spans="2:3" ht="11.25" x14ac:dyDescent="0.2">
      <c r="B1617" s="11"/>
      <c r="C1617" s="11"/>
    </row>
    <row r="1618" spans="2:3" ht="11.25" x14ac:dyDescent="0.2">
      <c r="B1618" s="11"/>
      <c r="C1618" s="11"/>
    </row>
    <row r="1619" spans="2:3" ht="11.25" x14ac:dyDescent="0.2">
      <c r="B1619" s="11"/>
      <c r="C1619" s="11"/>
    </row>
    <row r="1620" spans="2:3" ht="11.25" x14ac:dyDescent="0.2">
      <c r="B1620" s="11"/>
      <c r="C1620" s="11"/>
    </row>
    <row r="1621" spans="2:3" ht="11.25" x14ac:dyDescent="0.2">
      <c r="B1621" s="11"/>
      <c r="C1621" s="11"/>
    </row>
    <row r="1622" spans="2:3" ht="11.25" x14ac:dyDescent="0.2">
      <c r="B1622" s="11"/>
      <c r="C1622" s="11"/>
    </row>
    <row r="1623" spans="2:3" ht="11.25" x14ac:dyDescent="0.2">
      <c r="B1623" s="11"/>
      <c r="C1623" s="11"/>
    </row>
    <row r="1624" spans="2:3" ht="11.25" x14ac:dyDescent="0.2">
      <c r="B1624" s="11"/>
      <c r="C1624" s="11"/>
    </row>
    <row r="1625" spans="2:3" ht="11.25" x14ac:dyDescent="0.2">
      <c r="B1625" s="11"/>
      <c r="C1625" s="11"/>
    </row>
    <row r="1626" spans="2:3" ht="11.25" x14ac:dyDescent="0.2">
      <c r="B1626" s="11"/>
      <c r="C1626" s="11"/>
    </row>
    <row r="1627" spans="2:3" ht="11.25" x14ac:dyDescent="0.2">
      <c r="B1627" s="11"/>
      <c r="C1627" s="11"/>
    </row>
    <row r="1628" spans="2:3" ht="11.25" x14ac:dyDescent="0.2">
      <c r="B1628" s="11"/>
      <c r="C1628" s="11"/>
    </row>
    <row r="1629" spans="2:3" ht="11.25" x14ac:dyDescent="0.2">
      <c r="B1629" s="11"/>
      <c r="C1629" s="11"/>
    </row>
    <row r="1630" spans="2:3" ht="11.25" x14ac:dyDescent="0.2">
      <c r="B1630" s="11"/>
      <c r="C1630" s="11"/>
    </row>
    <row r="1631" spans="2:3" ht="11.25" x14ac:dyDescent="0.2">
      <c r="B1631" s="11"/>
      <c r="C1631" s="11"/>
    </row>
    <row r="1632" spans="2:3" ht="11.25" x14ac:dyDescent="0.2">
      <c r="B1632" s="11"/>
      <c r="C1632" s="11"/>
    </row>
    <row r="1633" spans="2:3" ht="11.25" x14ac:dyDescent="0.2">
      <c r="B1633" s="11"/>
      <c r="C1633" s="11"/>
    </row>
    <row r="1634" spans="2:3" ht="11.25" x14ac:dyDescent="0.2">
      <c r="B1634" s="11"/>
      <c r="C1634" s="11"/>
    </row>
    <row r="1635" spans="2:3" ht="11.25" x14ac:dyDescent="0.2">
      <c r="B1635" s="11"/>
      <c r="C1635" s="11"/>
    </row>
    <row r="1636" spans="2:3" ht="11.25" x14ac:dyDescent="0.2">
      <c r="B1636" s="11"/>
      <c r="C1636" s="11"/>
    </row>
    <row r="1637" spans="2:3" ht="11.25" x14ac:dyDescent="0.2">
      <c r="B1637" s="11"/>
      <c r="C1637" s="11"/>
    </row>
    <row r="1638" spans="2:3" ht="11.25" x14ac:dyDescent="0.2">
      <c r="B1638" s="11"/>
      <c r="C1638" s="11"/>
    </row>
    <row r="1639" spans="2:3" ht="11.25" x14ac:dyDescent="0.2">
      <c r="B1639" s="11"/>
      <c r="C1639" s="11"/>
    </row>
    <row r="1640" spans="2:3" ht="11.25" x14ac:dyDescent="0.2">
      <c r="B1640" s="11"/>
      <c r="C1640" s="11"/>
    </row>
    <row r="1641" spans="2:3" ht="11.25" x14ac:dyDescent="0.2">
      <c r="B1641" s="11"/>
      <c r="C1641" s="11"/>
    </row>
    <row r="1642" spans="2:3" ht="11.25" x14ac:dyDescent="0.2">
      <c r="B1642" s="11"/>
      <c r="C1642" s="11"/>
    </row>
    <row r="1643" spans="2:3" ht="11.25" x14ac:dyDescent="0.2">
      <c r="B1643" s="11"/>
      <c r="C1643" s="11"/>
    </row>
    <row r="1644" spans="2:3" ht="11.25" x14ac:dyDescent="0.2">
      <c r="B1644" s="11"/>
      <c r="C1644" s="11"/>
    </row>
    <row r="1645" spans="2:3" ht="11.25" x14ac:dyDescent="0.2">
      <c r="B1645" s="11"/>
      <c r="C1645" s="11"/>
    </row>
    <row r="1646" spans="2:3" ht="11.25" x14ac:dyDescent="0.2">
      <c r="B1646" s="11"/>
      <c r="C1646" s="11"/>
    </row>
    <row r="1647" spans="2:3" ht="11.25" x14ac:dyDescent="0.2">
      <c r="B1647" s="11"/>
      <c r="C1647" s="11"/>
    </row>
    <row r="1648" spans="2:3" ht="11.25" x14ac:dyDescent="0.2">
      <c r="B1648" s="11"/>
      <c r="C1648" s="11"/>
    </row>
    <row r="1649" spans="2:3" ht="11.25" x14ac:dyDescent="0.2">
      <c r="B1649" s="11"/>
      <c r="C1649" s="11"/>
    </row>
    <row r="1650" spans="2:3" ht="11.25" x14ac:dyDescent="0.2">
      <c r="B1650" s="11"/>
      <c r="C1650" s="11"/>
    </row>
    <row r="1651" spans="2:3" ht="11.25" x14ac:dyDescent="0.2">
      <c r="B1651" s="11"/>
      <c r="C1651" s="11"/>
    </row>
    <row r="1652" spans="2:3" ht="11.25" x14ac:dyDescent="0.2">
      <c r="B1652" s="11"/>
      <c r="C1652" s="11"/>
    </row>
    <row r="1653" spans="2:3" ht="11.25" x14ac:dyDescent="0.2">
      <c r="B1653" s="11"/>
      <c r="C1653" s="11"/>
    </row>
    <row r="1654" spans="2:3" ht="11.25" x14ac:dyDescent="0.2">
      <c r="B1654" s="11"/>
      <c r="C1654" s="11"/>
    </row>
    <row r="1655" spans="2:3" ht="11.25" x14ac:dyDescent="0.2">
      <c r="B1655" s="11"/>
      <c r="C1655" s="11"/>
    </row>
    <row r="1656" spans="2:3" ht="11.25" x14ac:dyDescent="0.2">
      <c r="B1656" s="11"/>
      <c r="C1656" s="11"/>
    </row>
    <row r="1657" spans="2:3" ht="11.25" x14ac:dyDescent="0.2">
      <c r="B1657" s="11"/>
      <c r="C1657" s="11"/>
    </row>
    <row r="1658" spans="2:3" ht="11.25" x14ac:dyDescent="0.2">
      <c r="B1658" s="11"/>
      <c r="C1658" s="11"/>
    </row>
    <row r="1659" spans="2:3" ht="11.25" x14ac:dyDescent="0.2">
      <c r="B1659" s="11"/>
      <c r="C1659" s="11"/>
    </row>
    <row r="1660" spans="2:3" ht="11.25" x14ac:dyDescent="0.2">
      <c r="B1660" s="11"/>
      <c r="C1660" s="11"/>
    </row>
    <row r="1661" spans="2:3" ht="11.25" x14ac:dyDescent="0.2">
      <c r="B1661" s="11"/>
      <c r="C1661" s="11"/>
    </row>
    <row r="1662" spans="2:3" ht="11.25" x14ac:dyDescent="0.2">
      <c r="B1662" s="11"/>
      <c r="C1662" s="11"/>
    </row>
    <row r="1663" spans="2:3" ht="11.25" x14ac:dyDescent="0.2">
      <c r="B1663" s="11"/>
      <c r="C1663" s="11"/>
    </row>
    <row r="1664" spans="2:3" ht="11.25" x14ac:dyDescent="0.2">
      <c r="B1664" s="11"/>
      <c r="C1664" s="11"/>
    </row>
    <row r="1665" spans="2:3" ht="11.25" x14ac:dyDescent="0.2">
      <c r="B1665" s="11"/>
      <c r="C1665" s="11"/>
    </row>
    <row r="1666" spans="2:3" ht="11.25" x14ac:dyDescent="0.2">
      <c r="B1666" s="11"/>
      <c r="C1666" s="11"/>
    </row>
    <row r="1667" spans="2:3" ht="11.25" x14ac:dyDescent="0.2">
      <c r="B1667" s="11"/>
      <c r="C1667" s="11"/>
    </row>
    <row r="1668" spans="2:3" ht="11.25" x14ac:dyDescent="0.2">
      <c r="B1668" s="11"/>
      <c r="C1668" s="11"/>
    </row>
    <row r="1669" spans="2:3" ht="11.25" x14ac:dyDescent="0.2">
      <c r="B1669" s="11"/>
      <c r="C1669" s="11"/>
    </row>
    <row r="1670" spans="2:3" ht="11.25" x14ac:dyDescent="0.2">
      <c r="B1670" s="11"/>
      <c r="C1670" s="11"/>
    </row>
    <row r="1671" spans="2:3" ht="11.25" x14ac:dyDescent="0.2">
      <c r="B1671" s="11"/>
      <c r="C1671" s="11"/>
    </row>
    <row r="1672" spans="2:3" ht="11.25" x14ac:dyDescent="0.2">
      <c r="B1672" s="11"/>
      <c r="C1672" s="11"/>
    </row>
    <row r="1673" spans="2:3" ht="11.25" x14ac:dyDescent="0.2">
      <c r="B1673" s="11"/>
      <c r="C1673" s="11"/>
    </row>
    <row r="1674" spans="2:3" ht="11.25" x14ac:dyDescent="0.2">
      <c r="B1674" s="11"/>
      <c r="C1674" s="11"/>
    </row>
    <row r="1675" spans="2:3" ht="11.25" x14ac:dyDescent="0.2">
      <c r="B1675" s="11"/>
      <c r="C1675" s="11"/>
    </row>
    <row r="1676" spans="2:3" ht="11.25" x14ac:dyDescent="0.2">
      <c r="B1676" s="11"/>
      <c r="C1676" s="11"/>
    </row>
    <row r="1677" spans="2:3" ht="11.25" x14ac:dyDescent="0.2">
      <c r="B1677" s="11"/>
      <c r="C1677" s="11"/>
    </row>
    <row r="1678" spans="2:3" ht="11.25" x14ac:dyDescent="0.2">
      <c r="B1678" s="11"/>
      <c r="C1678" s="11"/>
    </row>
    <row r="1679" spans="2:3" ht="11.25" x14ac:dyDescent="0.2">
      <c r="B1679" s="11"/>
      <c r="C1679" s="11"/>
    </row>
    <row r="1680" spans="2:3" ht="11.25" x14ac:dyDescent="0.2">
      <c r="B1680" s="11"/>
      <c r="C1680" s="11"/>
    </row>
    <row r="1681" spans="2:3" ht="11.25" x14ac:dyDescent="0.2">
      <c r="B1681" s="11"/>
      <c r="C1681" s="11"/>
    </row>
    <row r="1682" spans="2:3" ht="11.25" x14ac:dyDescent="0.2">
      <c r="B1682" s="11"/>
      <c r="C1682" s="11"/>
    </row>
    <row r="1683" spans="2:3" ht="11.25" x14ac:dyDescent="0.2">
      <c r="B1683" s="11"/>
      <c r="C1683" s="11"/>
    </row>
    <row r="1684" spans="2:3" ht="11.25" x14ac:dyDescent="0.2">
      <c r="B1684" s="11"/>
      <c r="C1684" s="11"/>
    </row>
    <row r="1685" spans="2:3" ht="11.25" x14ac:dyDescent="0.2">
      <c r="B1685" s="11"/>
      <c r="C1685" s="11"/>
    </row>
    <row r="1686" spans="2:3" ht="11.25" x14ac:dyDescent="0.2">
      <c r="B1686" s="11"/>
      <c r="C1686" s="11"/>
    </row>
    <row r="1687" spans="2:3" ht="11.25" x14ac:dyDescent="0.2">
      <c r="B1687" s="11"/>
      <c r="C1687" s="11"/>
    </row>
    <row r="1688" spans="2:3" ht="11.25" x14ac:dyDescent="0.2">
      <c r="B1688" s="11"/>
      <c r="C1688" s="11"/>
    </row>
    <row r="1689" spans="2:3" ht="11.25" x14ac:dyDescent="0.2">
      <c r="B1689" s="11"/>
      <c r="C1689" s="11"/>
    </row>
    <row r="1690" spans="2:3" ht="11.25" x14ac:dyDescent="0.2">
      <c r="B1690" s="11"/>
      <c r="C1690" s="11"/>
    </row>
    <row r="1691" spans="2:3" ht="11.25" x14ac:dyDescent="0.2">
      <c r="B1691" s="11"/>
      <c r="C1691" s="11"/>
    </row>
    <row r="1692" spans="2:3" ht="11.25" x14ac:dyDescent="0.2">
      <c r="B1692" s="11"/>
      <c r="C1692" s="11"/>
    </row>
    <row r="1693" spans="2:3" ht="11.25" x14ac:dyDescent="0.2">
      <c r="B1693" s="11"/>
      <c r="C1693" s="11"/>
    </row>
    <row r="1694" spans="2:3" ht="11.25" x14ac:dyDescent="0.2">
      <c r="B1694" s="11"/>
      <c r="C1694" s="11"/>
    </row>
    <row r="1695" spans="2:3" ht="11.25" x14ac:dyDescent="0.2">
      <c r="B1695" s="11"/>
      <c r="C1695" s="11"/>
    </row>
    <row r="1696" spans="2:3" ht="11.25" x14ac:dyDescent="0.2">
      <c r="B1696" s="11"/>
      <c r="C1696" s="11"/>
    </row>
    <row r="1697" spans="2:3" ht="11.25" x14ac:dyDescent="0.2">
      <c r="B1697" s="11"/>
      <c r="C1697" s="11"/>
    </row>
    <row r="1698" spans="2:3" ht="11.25" x14ac:dyDescent="0.2">
      <c r="B1698" s="11"/>
      <c r="C1698" s="11"/>
    </row>
    <row r="1699" spans="2:3" ht="11.25" x14ac:dyDescent="0.2">
      <c r="B1699" s="11"/>
      <c r="C1699" s="11"/>
    </row>
    <row r="1700" spans="2:3" ht="11.25" x14ac:dyDescent="0.2">
      <c r="B1700" s="11"/>
      <c r="C1700" s="11"/>
    </row>
    <row r="1701" spans="2:3" ht="11.25" x14ac:dyDescent="0.2">
      <c r="B1701" s="11"/>
      <c r="C1701" s="11"/>
    </row>
    <row r="1702" spans="2:3" ht="11.25" x14ac:dyDescent="0.2">
      <c r="B1702" s="11"/>
      <c r="C1702" s="11"/>
    </row>
    <row r="1703" spans="2:3" ht="11.25" x14ac:dyDescent="0.2">
      <c r="B1703" s="11"/>
      <c r="C1703" s="11"/>
    </row>
    <row r="1704" spans="2:3" ht="11.25" x14ac:dyDescent="0.2">
      <c r="B1704" s="11"/>
      <c r="C1704" s="11"/>
    </row>
    <row r="1705" spans="2:3" ht="11.25" x14ac:dyDescent="0.2">
      <c r="B1705" s="11"/>
      <c r="C1705" s="11"/>
    </row>
    <row r="1706" spans="2:3" ht="11.25" x14ac:dyDescent="0.2">
      <c r="B1706" s="11"/>
      <c r="C1706" s="11"/>
    </row>
    <row r="1707" spans="2:3" ht="11.25" x14ac:dyDescent="0.2">
      <c r="B1707" s="11"/>
      <c r="C1707" s="11"/>
    </row>
    <row r="1708" spans="2:3" ht="11.25" x14ac:dyDescent="0.2">
      <c r="B1708" s="11"/>
      <c r="C1708" s="11"/>
    </row>
    <row r="1709" spans="2:3" ht="11.25" x14ac:dyDescent="0.2">
      <c r="B1709" s="11"/>
      <c r="C1709" s="11"/>
    </row>
    <row r="1710" spans="2:3" ht="11.25" x14ac:dyDescent="0.2">
      <c r="B1710" s="11"/>
      <c r="C1710" s="11"/>
    </row>
    <row r="1711" spans="2:3" ht="11.25" x14ac:dyDescent="0.2">
      <c r="B1711" s="11"/>
      <c r="C1711" s="11"/>
    </row>
    <row r="1712" spans="2:3" ht="11.25" x14ac:dyDescent="0.2">
      <c r="B1712" s="11"/>
      <c r="C1712" s="11"/>
    </row>
    <row r="1713" spans="2:3" ht="11.25" x14ac:dyDescent="0.2">
      <c r="B1713" s="11"/>
      <c r="C1713" s="11"/>
    </row>
    <row r="1714" spans="2:3" ht="11.25" x14ac:dyDescent="0.2">
      <c r="B1714" s="11"/>
      <c r="C1714" s="11"/>
    </row>
    <row r="1715" spans="2:3" ht="11.25" x14ac:dyDescent="0.2">
      <c r="B1715" s="11"/>
      <c r="C1715" s="11"/>
    </row>
    <row r="1716" spans="2:3" ht="11.25" x14ac:dyDescent="0.2">
      <c r="B1716" s="11"/>
      <c r="C1716" s="11"/>
    </row>
    <row r="1717" spans="2:3" ht="11.25" x14ac:dyDescent="0.2">
      <c r="B1717" s="11"/>
      <c r="C1717" s="11"/>
    </row>
    <row r="1718" spans="2:3" ht="11.25" x14ac:dyDescent="0.2">
      <c r="B1718" s="11"/>
      <c r="C1718" s="11"/>
    </row>
    <row r="1719" spans="2:3" ht="11.25" x14ac:dyDescent="0.2">
      <c r="B1719" s="11"/>
      <c r="C1719" s="11"/>
    </row>
    <row r="1720" spans="2:3" ht="11.25" x14ac:dyDescent="0.2">
      <c r="B1720" s="11"/>
      <c r="C1720" s="11"/>
    </row>
    <row r="1721" spans="2:3" ht="11.25" x14ac:dyDescent="0.2">
      <c r="B1721" s="11"/>
      <c r="C1721" s="11"/>
    </row>
    <row r="1722" spans="2:3" ht="11.25" x14ac:dyDescent="0.2">
      <c r="B1722" s="11"/>
      <c r="C1722" s="11"/>
    </row>
    <row r="1723" spans="2:3" ht="11.25" x14ac:dyDescent="0.2">
      <c r="B1723" s="11"/>
      <c r="C1723" s="11"/>
    </row>
    <row r="1724" spans="2:3" ht="11.25" x14ac:dyDescent="0.2">
      <c r="B1724" s="11"/>
      <c r="C1724" s="11"/>
    </row>
    <row r="1725" spans="2:3" ht="11.25" x14ac:dyDescent="0.2">
      <c r="B1725" s="11"/>
      <c r="C1725" s="11"/>
    </row>
    <row r="1726" spans="2:3" ht="11.25" x14ac:dyDescent="0.2">
      <c r="B1726" s="11"/>
      <c r="C1726" s="11"/>
    </row>
    <row r="1727" spans="2:3" ht="11.25" x14ac:dyDescent="0.2">
      <c r="B1727" s="11"/>
      <c r="C1727" s="11"/>
    </row>
    <row r="1728" spans="2:3" ht="11.25" x14ac:dyDescent="0.2">
      <c r="B1728" s="11"/>
      <c r="C1728" s="11"/>
    </row>
    <row r="1729" spans="2:3" ht="11.25" x14ac:dyDescent="0.2">
      <c r="B1729" s="11"/>
      <c r="C1729" s="11"/>
    </row>
    <row r="1730" spans="2:3" ht="11.25" x14ac:dyDescent="0.2">
      <c r="B1730" s="11"/>
      <c r="C1730" s="11"/>
    </row>
    <row r="1731" spans="2:3" ht="11.25" x14ac:dyDescent="0.2">
      <c r="B1731" s="11"/>
      <c r="C1731" s="11"/>
    </row>
    <row r="1732" spans="2:3" ht="11.25" x14ac:dyDescent="0.2">
      <c r="B1732" s="11"/>
      <c r="C1732" s="11"/>
    </row>
    <row r="1733" spans="2:3" ht="11.25" x14ac:dyDescent="0.2">
      <c r="B1733" s="11"/>
      <c r="C1733" s="11"/>
    </row>
    <row r="1734" spans="2:3" ht="11.25" x14ac:dyDescent="0.2">
      <c r="B1734" s="11"/>
      <c r="C1734" s="11"/>
    </row>
    <row r="1735" spans="2:3" ht="11.25" x14ac:dyDescent="0.2">
      <c r="B1735" s="11"/>
      <c r="C1735" s="11"/>
    </row>
    <row r="1736" spans="2:3" ht="11.25" x14ac:dyDescent="0.2">
      <c r="B1736" s="11"/>
      <c r="C1736" s="11"/>
    </row>
    <row r="1737" spans="2:3" ht="11.25" x14ac:dyDescent="0.2">
      <c r="B1737" s="11"/>
      <c r="C1737" s="11"/>
    </row>
    <row r="1738" spans="2:3" ht="11.25" x14ac:dyDescent="0.2">
      <c r="B1738" s="11"/>
      <c r="C1738" s="11"/>
    </row>
    <row r="1739" spans="2:3" ht="11.25" x14ac:dyDescent="0.2">
      <c r="B1739" s="11"/>
      <c r="C1739" s="11"/>
    </row>
    <row r="1740" spans="2:3" ht="11.25" x14ac:dyDescent="0.2">
      <c r="B1740" s="11"/>
      <c r="C1740" s="11"/>
    </row>
    <row r="1741" spans="2:3" ht="11.25" x14ac:dyDescent="0.2">
      <c r="B1741" s="11"/>
      <c r="C1741" s="11"/>
    </row>
    <row r="1742" spans="2:3" ht="11.25" x14ac:dyDescent="0.2">
      <c r="B1742" s="11"/>
      <c r="C1742" s="11"/>
    </row>
    <row r="1743" spans="2:3" ht="11.25" x14ac:dyDescent="0.2">
      <c r="B1743" s="11"/>
      <c r="C1743" s="11"/>
    </row>
    <row r="1744" spans="2:3" ht="11.25" x14ac:dyDescent="0.2">
      <c r="B1744" s="11"/>
      <c r="C1744" s="11"/>
    </row>
    <row r="1745" spans="2:3" ht="11.25" x14ac:dyDescent="0.2">
      <c r="B1745" s="11"/>
      <c r="C1745" s="11"/>
    </row>
    <row r="1746" spans="2:3" ht="11.25" x14ac:dyDescent="0.2">
      <c r="B1746" s="11"/>
      <c r="C1746" s="11"/>
    </row>
    <row r="1747" spans="2:3" ht="11.25" x14ac:dyDescent="0.2">
      <c r="B1747" s="11"/>
      <c r="C1747" s="11"/>
    </row>
    <row r="1748" spans="2:3" ht="11.25" x14ac:dyDescent="0.2">
      <c r="B1748" s="11"/>
      <c r="C1748" s="11"/>
    </row>
    <row r="1749" spans="2:3" ht="11.25" x14ac:dyDescent="0.2">
      <c r="B1749" s="11"/>
      <c r="C1749" s="11"/>
    </row>
    <row r="1750" spans="2:3" ht="11.25" x14ac:dyDescent="0.2">
      <c r="B1750" s="11"/>
      <c r="C1750" s="11"/>
    </row>
    <row r="1751" spans="2:3" ht="11.25" x14ac:dyDescent="0.2">
      <c r="B1751" s="11"/>
      <c r="C1751" s="11"/>
    </row>
    <row r="1752" spans="2:3" ht="11.25" x14ac:dyDescent="0.2">
      <c r="B1752" s="11"/>
      <c r="C1752" s="11"/>
    </row>
    <row r="1753" spans="2:3" ht="11.25" x14ac:dyDescent="0.2">
      <c r="B1753" s="11"/>
      <c r="C1753" s="11"/>
    </row>
    <row r="1754" spans="2:3" ht="11.25" x14ac:dyDescent="0.2">
      <c r="B1754" s="11"/>
      <c r="C1754" s="11"/>
    </row>
    <row r="1755" spans="2:3" ht="11.25" x14ac:dyDescent="0.2">
      <c r="B1755" s="11"/>
      <c r="C1755" s="11"/>
    </row>
    <row r="1756" spans="2:3" ht="11.25" x14ac:dyDescent="0.2">
      <c r="B1756" s="11"/>
      <c r="C1756" s="11"/>
    </row>
    <row r="1757" spans="2:3" ht="11.25" x14ac:dyDescent="0.2">
      <c r="B1757" s="11"/>
      <c r="C1757" s="11"/>
    </row>
    <row r="1758" spans="2:3" ht="11.25" x14ac:dyDescent="0.2">
      <c r="B1758" s="11"/>
      <c r="C1758" s="11"/>
    </row>
    <row r="1759" spans="2:3" ht="11.25" x14ac:dyDescent="0.2">
      <c r="B1759" s="11"/>
      <c r="C1759" s="11"/>
    </row>
    <row r="1760" spans="2:3" ht="11.25" x14ac:dyDescent="0.2">
      <c r="B1760" s="11"/>
      <c r="C1760" s="11"/>
    </row>
    <row r="1761" spans="2:3" ht="11.25" x14ac:dyDescent="0.2">
      <c r="B1761" s="11"/>
      <c r="C1761" s="11"/>
    </row>
    <row r="1762" spans="2:3" ht="11.25" x14ac:dyDescent="0.2">
      <c r="B1762" s="11"/>
      <c r="C1762" s="11"/>
    </row>
    <row r="1763" spans="2:3" ht="11.25" x14ac:dyDescent="0.2">
      <c r="B1763" s="11"/>
      <c r="C1763" s="11"/>
    </row>
    <row r="1764" spans="2:3" ht="11.25" x14ac:dyDescent="0.2">
      <c r="B1764" s="11"/>
      <c r="C1764" s="11"/>
    </row>
    <row r="1765" spans="2:3" ht="11.25" x14ac:dyDescent="0.2">
      <c r="B1765" s="11"/>
      <c r="C1765" s="11"/>
    </row>
    <row r="1766" spans="2:3" ht="11.25" x14ac:dyDescent="0.2">
      <c r="B1766" s="11"/>
      <c r="C1766" s="11"/>
    </row>
    <row r="1767" spans="2:3" ht="11.25" x14ac:dyDescent="0.2">
      <c r="B1767" s="11"/>
      <c r="C1767" s="11"/>
    </row>
    <row r="1768" spans="2:3" ht="11.25" x14ac:dyDescent="0.2">
      <c r="B1768" s="11"/>
      <c r="C1768" s="11"/>
    </row>
    <row r="1769" spans="2:3" ht="11.25" x14ac:dyDescent="0.2">
      <c r="B1769" s="11"/>
      <c r="C1769" s="11"/>
    </row>
    <row r="1770" spans="2:3" ht="11.25" x14ac:dyDescent="0.2">
      <c r="B1770" s="11"/>
      <c r="C1770" s="11"/>
    </row>
    <row r="1771" spans="2:3" ht="11.25" x14ac:dyDescent="0.2">
      <c r="B1771" s="11"/>
      <c r="C1771" s="11"/>
    </row>
    <row r="1772" spans="2:3" ht="11.25" x14ac:dyDescent="0.2">
      <c r="B1772" s="11"/>
      <c r="C1772" s="11"/>
    </row>
    <row r="1773" spans="2:3" ht="11.25" x14ac:dyDescent="0.2">
      <c r="B1773" s="11"/>
      <c r="C1773" s="11"/>
    </row>
    <row r="1774" spans="2:3" ht="11.25" x14ac:dyDescent="0.2">
      <c r="B1774" s="11"/>
      <c r="C1774" s="11"/>
    </row>
    <row r="1775" spans="2:3" ht="11.25" x14ac:dyDescent="0.2">
      <c r="B1775" s="11"/>
      <c r="C1775" s="11"/>
    </row>
    <row r="1776" spans="2:3" ht="11.25" x14ac:dyDescent="0.2">
      <c r="B1776" s="11"/>
      <c r="C1776" s="11"/>
    </row>
    <row r="1777" spans="2:3" ht="11.25" x14ac:dyDescent="0.2">
      <c r="B1777" s="11"/>
      <c r="C1777" s="11"/>
    </row>
    <row r="1778" spans="2:3" ht="11.25" x14ac:dyDescent="0.2">
      <c r="B1778" s="11"/>
      <c r="C1778" s="11"/>
    </row>
    <row r="1779" spans="2:3" ht="11.25" x14ac:dyDescent="0.2">
      <c r="B1779" s="11"/>
      <c r="C1779" s="11"/>
    </row>
    <row r="1780" spans="2:3" ht="11.25" x14ac:dyDescent="0.2">
      <c r="B1780" s="11"/>
      <c r="C1780" s="11"/>
    </row>
    <row r="1781" spans="2:3" ht="11.25" x14ac:dyDescent="0.2">
      <c r="B1781" s="11"/>
      <c r="C1781" s="11"/>
    </row>
    <row r="1782" spans="2:3" ht="11.25" x14ac:dyDescent="0.2">
      <c r="B1782" s="11"/>
      <c r="C1782" s="11"/>
    </row>
    <row r="1783" spans="2:3" ht="11.25" x14ac:dyDescent="0.2">
      <c r="B1783" s="11"/>
      <c r="C1783" s="11"/>
    </row>
    <row r="1784" spans="2:3" ht="11.25" x14ac:dyDescent="0.2">
      <c r="B1784" s="11"/>
      <c r="C1784" s="11"/>
    </row>
    <row r="1785" spans="2:3" ht="11.25" x14ac:dyDescent="0.2">
      <c r="B1785" s="11"/>
      <c r="C1785" s="11"/>
    </row>
    <row r="1786" spans="2:3" ht="11.25" x14ac:dyDescent="0.2">
      <c r="B1786" s="11"/>
      <c r="C1786" s="11"/>
    </row>
    <row r="1787" spans="2:3" ht="11.25" x14ac:dyDescent="0.2">
      <c r="B1787" s="11"/>
      <c r="C1787" s="11"/>
    </row>
    <row r="1788" spans="2:3" ht="11.25" x14ac:dyDescent="0.2">
      <c r="B1788" s="11"/>
      <c r="C1788" s="11"/>
    </row>
    <row r="1789" spans="2:3" ht="11.25" x14ac:dyDescent="0.2">
      <c r="B1789" s="11"/>
      <c r="C1789" s="11"/>
    </row>
    <row r="1790" spans="2:3" ht="11.25" x14ac:dyDescent="0.2">
      <c r="B1790" s="11"/>
      <c r="C1790" s="11"/>
    </row>
    <row r="1791" spans="2:3" ht="11.25" x14ac:dyDescent="0.2">
      <c r="B1791" s="11"/>
      <c r="C1791" s="11"/>
    </row>
    <row r="1792" spans="2:3" ht="11.25" x14ac:dyDescent="0.2">
      <c r="B1792" s="11"/>
      <c r="C1792" s="11"/>
    </row>
    <row r="1793" spans="2:3" ht="11.25" x14ac:dyDescent="0.2">
      <c r="B1793" s="11"/>
      <c r="C1793" s="11"/>
    </row>
    <row r="1794" spans="2:3" ht="11.25" x14ac:dyDescent="0.2">
      <c r="B1794" s="11"/>
      <c r="C1794" s="11"/>
    </row>
    <row r="1795" spans="2:3" ht="11.25" x14ac:dyDescent="0.2">
      <c r="B1795" s="11"/>
      <c r="C1795" s="11"/>
    </row>
    <row r="1796" spans="2:3" ht="11.25" x14ac:dyDescent="0.2">
      <c r="B1796" s="11"/>
      <c r="C1796" s="11"/>
    </row>
    <row r="1797" spans="2:3" ht="11.25" x14ac:dyDescent="0.2">
      <c r="B1797" s="11"/>
      <c r="C1797" s="11"/>
    </row>
    <row r="1798" spans="2:3" ht="11.25" x14ac:dyDescent="0.2">
      <c r="B1798" s="11"/>
      <c r="C1798" s="11"/>
    </row>
    <row r="1799" spans="2:3" ht="11.25" x14ac:dyDescent="0.2">
      <c r="B1799" s="11"/>
      <c r="C1799" s="11"/>
    </row>
    <row r="1800" spans="2:3" ht="11.25" x14ac:dyDescent="0.2">
      <c r="B1800" s="11"/>
      <c r="C1800" s="11"/>
    </row>
    <row r="1801" spans="2:3" ht="11.25" x14ac:dyDescent="0.2">
      <c r="B1801" s="11"/>
      <c r="C1801" s="11"/>
    </row>
    <row r="1802" spans="2:3" ht="11.25" x14ac:dyDescent="0.2">
      <c r="B1802" s="11"/>
      <c r="C1802" s="11"/>
    </row>
    <row r="1803" spans="2:3" ht="11.25" x14ac:dyDescent="0.2">
      <c r="B1803" s="11"/>
      <c r="C1803" s="11"/>
    </row>
    <row r="1804" spans="2:3" ht="11.25" x14ac:dyDescent="0.2">
      <c r="B1804" s="11"/>
      <c r="C1804" s="11"/>
    </row>
    <row r="1805" spans="2:3" ht="11.25" x14ac:dyDescent="0.2">
      <c r="B1805" s="11"/>
      <c r="C1805" s="11"/>
    </row>
    <row r="1806" spans="2:3" ht="11.25" x14ac:dyDescent="0.2">
      <c r="B1806" s="11"/>
      <c r="C1806" s="11"/>
    </row>
    <row r="1807" spans="2:3" ht="11.25" x14ac:dyDescent="0.2">
      <c r="B1807" s="11"/>
      <c r="C1807" s="11"/>
    </row>
    <row r="1808" spans="2:3" ht="11.25" x14ac:dyDescent="0.2">
      <c r="B1808" s="11"/>
      <c r="C1808" s="11"/>
    </row>
    <row r="1809" spans="2:3" ht="11.25" x14ac:dyDescent="0.2">
      <c r="B1809" s="11"/>
      <c r="C1809" s="11"/>
    </row>
    <row r="1810" spans="2:3" ht="11.25" x14ac:dyDescent="0.2">
      <c r="B1810" s="11"/>
      <c r="C1810" s="11"/>
    </row>
    <row r="1811" spans="2:3" ht="11.25" x14ac:dyDescent="0.2">
      <c r="B1811" s="11"/>
      <c r="C1811" s="11"/>
    </row>
    <row r="1812" spans="2:3" ht="11.25" x14ac:dyDescent="0.2">
      <c r="B1812" s="11"/>
      <c r="C1812" s="11"/>
    </row>
    <row r="1813" spans="2:3" ht="11.25" x14ac:dyDescent="0.2">
      <c r="B1813" s="11"/>
      <c r="C1813" s="11"/>
    </row>
    <row r="1814" spans="2:3" ht="11.25" x14ac:dyDescent="0.2">
      <c r="B1814" s="11"/>
      <c r="C1814" s="11"/>
    </row>
    <row r="1815" spans="2:3" ht="11.25" x14ac:dyDescent="0.2">
      <c r="B1815" s="11"/>
      <c r="C1815" s="11"/>
    </row>
    <row r="1816" spans="2:3" ht="11.25" x14ac:dyDescent="0.2">
      <c r="B1816" s="11"/>
      <c r="C1816" s="11"/>
    </row>
    <row r="1817" spans="2:3" ht="11.25" x14ac:dyDescent="0.2">
      <c r="B1817" s="11"/>
      <c r="C1817" s="11"/>
    </row>
    <row r="1818" spans="2:3" ht="11.25" x14ac:dyDescent="0.2">
      <c r="B1818" s="11"/>
      <c r="C1818" s="11"/>
    </row>
    <row r="1819" spans="2:3" ht="11.25" x14ac:dyDescent="0.2">
      <c r="B1819" s="11"/>
      <c r="C1819" s="11"/>
    </row>
    <row r="1820" spans="2:3" ht="11.25" x14ac:dyDescent="0.2">
      <c r="B1820" s="11"/>
      <c r="C1820" s="11"/>
    </row>
    <row r="1821" spans="2:3" ht="11.25" x14ac:dyDescent="0.2">
      <c r="B1821" s="11"/>
      <c r="C1821" s="11"/>
    </row>
    <row r="1822" spans="2:3" ht="11.25" x14ac:dyDescent="0.2">
      <c r="B1822" s="11"/>
      <c r="C1822" s="11"/>
    </row>
    <row r="1823" spans="2:3" ht="11.25" x14ac:dyDescent="0.2">
      <c r="B1823" s="11"/>
      <c r="C1823" s="11"/>
    </row>
    <row r="1824" spans="2:3" ht="11.25" x14ac:dyDescent="0.2">
      <c r="B1824" s="11"/>
      <c r="C1824" s="11"/>
    </row>
    <row r="1825" spans="2:3" ht="11.25" x14ac:dyDescent="0.2">
      <c r="B1825" s="11"/>
      <c r="C1825" s="11"/>
    </row>
    <row r="1826" spans="2:3" ht="11.25" x14ac:dyDescent="0.2">
      <c r="B1826" s="11"/>
      <c r="C1826" s="11"/>
    </row>
    <row r="1827" spans="2:3" ht="11.25" x14ac:dyDescent="0.2">
      <c r="B1827" s="11"/>
      <c r="C1827" s="11"/>
    </row>
    <row r="1828" spans="2:3" ht="11.25" x14ac:dyDescent="0.2">
      <c r="B1828" s="11"/>
      <c r="C1828" s="11"/>
    </row>
    <row r="1829" spans="2:3" ht="11.25" x14ac:dyDescent="0.2">
      <c r="B1829" s="11"/>
      <c r="C1829" s="11"/>
    </row>
    <row r="1830" spans="2:3" ht="11.25" x14ac:dyDescent="0.2">
      <c r="B1830" s="11"/>
      <c r="C1830" s="11"/>
    </row>
    <row r="1831" spans="2:3" ht="11.25" x14ac:dyDescent="0.2">
      <c r="B1831" s="11"/>
      <c r="C1831" s="11"/>
    </row>
    <row r="1832" spans="2:3" ht="11.25" x14ac:dyDescent="0.2">
      <c r="B1832" s="11"/>
      <c r="C1832" s="11"/>
    </row>
    <row r="1833" spans="2:3" ht="11.25" x14ac:dyDescent="0.2">
      <c r="B1833" s="11"/>
      <c r="C1833" s="11"/>
    </row>
    <row r="1834" spans="2:3" ht="11.25" x14ac:dyDescent="0.2">
      <c r="B1834" s="11"/>
      <c r="C1834" s="11"/>
    </row>
    <row r="1835" spans="2:3" ht="11.25" x14ac:dyDescent="0.2">
      <c r="B1835" s="11"/>
      <c r="C1835" s="11"/>
    </row>
    <row r="1836" spans="2:3" ht="11.25" x14ac:dyDescent="0.2">
      <c r="B1836" s="11"/>
      <c r="C1836" s="11"/>
    </row>
    <row r="1837" spans="2:3" ht="11.25" x14ac:dyDescent="0.2">
      <c r="B1837" s="11"/>
      <c r="C1837" s="11"/>
    </row>
    <row r="1838" spans="2:3" ht="11.25" x14ac:dyDescent="0.2">
      <c r="B1838" s="11"/>
      <c r="C1838" s="11"/>
    </row>
    <row r="1839" spans="2:3" ht="11.25" x14ac:dyDescent="0.2">
      <c r="B1839" s="11"/>
      <c r="C1839" s="11"/>
    </row>
    <row r="1840" spans="2:3" ht="11.25" x14ac:dyDescent="0.2">
      <c r="B1840" s="11"/>
      <c r="C1840" s="11"/>
    </row>
    <row r="1841" spans="2:3" ht="11.25" x14ac:dyDescent="0.2">
      <c r="B1841" s="11"/>
      <c r="C1841" s="11"/>
    </row>
    <row r="1842" spans="2:3" ht="11.25" x14ac:dyDescent="0.2">
      <c r="B1842" s="11"/>
      <c r="C1842" s="11"/>
    </row>
    <row r="1843" spans="2:3" ht="11.25" x14ac:dyDescent="0.2">
      <c r="B1843" s="11"/>
      <c r="C1843" s="11"/>
    </row>
    <row r="1844" spans="2:3" ht="11.25" x14ac:dyDescent="0.2">
      <c r="B1844" s="11"/>
      <c r="C1844" s="11"/>
    </row>
    <row r="1845" spans="2:3" ht="11.25" x14ac:dyDescent="0.2">
      <c r="B1845" s="11"/>
      <c r="C1845" s="11"/>
    </row>
    <row r="1846" spans="2:3" ht="11.25" x14ac:dyDescent="0.2">
      <c r="B1846" s="11"/>
      <c r="C1846" s="11"/>
    </row>
    <row r="1847" spans="2:3" ht="11.25" x14ac:dyDescent="0.2">
      <c r="B1847" s="11"/>
      <c r="C1847" s="11"/>
    </row>
    <row r="1848" spans="2:3" ht="11.25" x14ac:dyDescent="0.2">
      <c r="B1848" s="11"/>
      <c r="C1848" s="11"/>
    </row>
    <row r="1849" spans="2:3" ht="11.25" x14ac:dyDescent="0.2">
      <c r="B1849" s="11"/>
      <c r="C1849" s="11"/>
    </row>
    <row r="1850" spans="2:3" ht="11.25" x14ac:dyDescent="0.2">
      <c r="B1850" s="11"/>
      <c r="C1850" s="11"/>
    </row>
    <row r="1851" spans="2:3" ht="11.25" x14ac:dyDescent="0.2">
      <c r="B1851" s="11"/>
      <c r="C1851" s="11"/>
    </row>
    <row r="1852" spans="2:3" ht="11.25" x14ac:dyDescent="0.2">
      <c r="B1852" s="11"/>
      <c r="C1852" s="11"/>
    </row>
    <row r="1853" spans="2:3" ht="11.25" x14ac:dyDescent="0.2">
      <c r="B1853" s="11"/>
      <c r="C1853" s="11"/>
    </row>
    <row r="1854" spans="2:3" ht="11.25" x14ac:dyDescent="0.2">
      <c r="B1854" s="11"/>
      <c r="C1854" s="11"/>
    </row>
    <row r="1855" spans="2:3" ht="11.25" x14ac:dyDescent="0.2">
      <c r="B1855" s="11"/>
      <c r="C1855" s="11"/>
    </row>
    <row r="1856" spans="2:3" ht="11.25" x14ac:dyDescent="0.2">
      <c r="B1856" s="11"/>
      <c r="C1856" s="11"/>
    </row>
    <row r="1857" spans="2:3" ht="11.25" x14ac:dyDescent="0.2">
      <c r="B1857" s="11"/>
      <c r="C1857" s="11"/>
    </row>
    <row r="1858" spans="2:3" ht="11.25" x14ac:dyDescent="0.2">
      <c r="B1858" s="11"/>
      <c r="C1858" s="11"/>
    </row>
    <row r="1859" spans="2:3" ht="11.25" x14ac:dyDescent="0.2">
      <c r="B1859" s="11"/>
      <c r="C1859" s="11"/>
    </row>
    <row r="1860" spans="2:3" ht="11.25" x14ac:dyDescent="0.2">
      <c r="B1860" s="11"/>
      <c r="C1860" s="11"/>
    </row>
    <row r="1861" spans="2:3" ht="11.25" x14ac:dyDescent="0.2">
      <c r="B1861" s="11"/>
      <c r="C1861" s="11"/>
    </row>
    <row r="1862" spans="2:3" ht="11.25" x14ac:dyDescent="0.2">
      <c r="B1862" s="11"/>
      <c r="C1862" s="11"/>
    </row>
    <row r="1863" spans="2:3" ht="11.25" x14ac:dyDescent="0.2">
      <c r="B1863" s="11"/>
      <c r="C1863" s="11"/>
    </row>
    <row r="1864" spans="2:3" ht="11.25" x14ac:dyDescent="0.2">
      <c r="B1864" s="11"/>
      <c r="C1864" s="11"/>
    </row>
    <row r="1865" spans="2:3" ht="11.25" x14ac:dyDescent="0.2">
      <c r="B1865" s="11"/>
      <c r="C1865" s="11"/>
    </row>
    <row r="1866" spans="2:3" ht="11.25" x14ac:dyDescent="0.2">
      <c r="B1866" s="11"/>
      <c r="C1866" s="11"/>
    </row>
    <row r="1867" spans="2:3" ht="11.25" x14ac:dyDescent="0.2">
      <c r="B1867" s="11"/>
      <c r="C1867" s="11"/>
    </row>
    <row r="1868" spans="2:3" ht="11.25" x14ac:dyDescent="0.2">
      <c r="B1868" s="11"/>
      <c r="C1868" s="11"/>
    </row>
    <row r="1869" spans="2:3" ht="11.25" x14ac:dyDescent="0.2">
      <c r="B1869" s="11"/>
      <c r="C1869" s="11"/>
    </row>
    <row r="1870" spans="2:3" ht="11.25" x14ac:dyDescent="0.2">
      <c r="B1870" s="11"/>
      <c r="C1870" s="11"/>
    </row>
    <row r="1871" spans="2:3" ht="11.25" x14ac:dyDescent="0.2">
      <c r="B1871" s="11"/>
      <c r="C1871" s="11"/>
    </row>
    <row r="1872" spans="2:3" ht="11.25" x14ac:dyDescent="0.2">
      <c r="B1872" s="11"/>
      <c r="C1872" s="11"/>
    </row>
    <row r="1873" spans="2:3" ht="11.25" x14ac:dyDescent="0.2">
      <c r="B1873" s="11"/>
      <c r="C1873" s="11"/>
    </row>
    <row r="1874" spans="2:3" ht="11.25" x14ac:dyDescent="0.2">
      <c r="B1874" s="11"/>
      <c r="C1874" s="11"/>
    </row>
    <row r="1875" spans="2:3" ht="11.25" x14ac:dyDescent="0.2">
      <c r="B1875" s="11"/>
      <c r="C1875" s="11"/>
    </row>
    <row r="1876" spans="2:3" ht="11.25" x14ac:dyDescent="0.2">
      <c r="B1876" s="11"/>
      <c r="C1876" s="11"/>
    </row>
    <row r="1877" spans="2:3" ht="11.25" x14ac:dyDescent="0.2">
      <c r="B1877" s="11"/>
      <c r="C1877" s="11"/>
    </row>
    <row r="1878" spans="2:3" ht="11.25" x14ac:dyDescent="0.2">
      <c r="B1878" s="11"/>
      <c r="C1878" s="11"/>
    </row>
    <row r="1879" spans="2:3" ht="11.25" x14ac:dyDescent="0.2">
      <c r="B1879" s="11"/>
      <c r="C1879" s="11"/>
    </row>
    <row r="1880" spans="2:3" ht="11.25" x14ac:dyDescent="0.2">
      <c r="B1880" s="11"/>
      <c r="C1880" s="11"/>
    </row>
    <row r="1881" spans="2:3" ht="11.25" x14ac:dyDescent="0.2">
      <c r="B1881" s="11"/>
      <c r="C1881" s="11"/>
    </row>
    <row r="1882" spans="2:3" ht="11.25" x14ac:dyDescent="0.2">
      <c r="B1882" s="11"/>
      <c r="C1882" s="11"/>
    </row>
    <row r="1883" spans="2:3" ht="11.25" x14ac:dyDescent="0.2">
      <c r="B1883" s="11"/>
      <c r="C1883" s="11"/>
    </row>
    <row r="1884" spans="2:3" ht="11.25" x14ac:dyDescent="0.2">
      <c r="B1884" s="11"/>
      <c r="C1884" s="11"/>
    </row>
    <row r="1885" spans="2:3" ht="11.25" x14ac:dyDescent="0.2">
      <c r="B1885" s="11"/>
      <c r="C1885" s="11"/>
    </row>
    <row r="1886" spans="2:3" ht="11.25" x14ac:dyDescent="0.2">
      <c r="B1886" s="11"/>
      <c r="C1886" s="11"/>
    </row>
    <row r="1887" spans="2:3" ht="11.25" x14ac:dyDescent="0.2">
      <c r="B1887" s="11"/>
      <c r="C1887" s="11"/>
    </row>
    <row r="1888" spans="2:3" ht="11.25" x14ac:dyDescent="0.2">
      <c r="B1888" s="11"/>
      <c r="C1888" s="11"/>
    </row>
    <row r="1889" spans="2:3" ht="11.25" x14ac:dyDescent="0.2">
      <c r="B1889" s="11"/>
      <c r="C1889" s="11"/>
    </row>
    <row r="1890" spans="2:3" ht="11.25" x14ac:dyDescent="0.2">
      <c r="B1890" s="11"/>
      <c r="C1890" s="11"/>
    </row>
    <row r="1891" spans="2:3" ht="11.25" x14ac:dyDescent="0.2">
      <c r="B1891" s="11"/>
      <c r="C1891" s="11"/>
    </row>
    <row r="1892" spans="2:3" ht="11.25" x14ac:dyDescent="0.2">
      <c r="B1892" s="11"/>
      <c r="C1892" s="11"/>
    </row>
    <row r="1893" spans="2:3" ht="11.25" x14ac:dyDescent="0.2">
      <c r="B1893" s="11"/>
      <c r="C1893" s="11"/>
    </row>
    <row r="1894" spans="2:3" ht="11.25" x14ac:dyDescent="0.2">
      <c r="B1894" s="11"/>
      <c r="C1894" s="11"/>
    </row>
    <row r="1895" spans="2:3" ht="11.25" x14ac:dyDescent="0.2">
      <c r="B1895" s="11"/>
      <c r="C1895" s="11"/>
    </row>
    <row r="1896" spans="2:3" ht="11.25" x14ac:dyDescent="0.2">
      <c r="B1896" s="11"/>
      <c r="C1896" s="11"/>
    </row>
    <row r="1897" spans="2:3" ht="11.25" x14ac:dyDescent="0.2">
      <c r="B1897" s="11"/>
      <c r="C1897" s="11"/>
    </row>
    <row r="1898" spans="2:3" ht="11.25" x14ac:dyDescent="0.2">
      <c r="B1898" s="11"/>
      <c r="C1898" s="11"/>
    </row>
    <row r="1899" spans="2:3" ht="11.25" x14ac:dyDescent="0.2">
      <c r="B1899" s="11"/>
      <c r="C1899" s="11"/>
    </row>
    <row r="1900" spans="2:3" ht="11.25" x14ac:dyDescent="0.2">
      <c r="B1900" s="11"/>
      <c r="C1900" s="11"/>
    </row>
    <row r="1901" spans="2:3" ht="11.25" x14ac:dyDescent="0.2">
      <c r="B1901" s="11"/>
      <c r="C1901" s="11"/>
    </row>
    <row r="1902" spans="2:3" ht="11.25" x14ac:dyDescent="0.2">
      <c r="B1902" s="11"/>
      <c r="C1902" s="11"/>
    </row>
    <row r="1903" spans="2:3" ht="11.25" x14ac:dyDescent="0.2">
      <c r="B1903" s="11"/>
      <c r="C1903" s="11"/>
    </row>
    <row r="1904" spans="2:3" ht="11.25" x14ac:dyDescent="0.2">
      <c r="B1904" s="11"/>
      <c r="C1904" s="11"/>
    </row>
    <row r="1905" spans="2:3" ht="11.25" x14ac:dyDescent="0.2">
      <c r="B1905" s="11"/>
      <c r="C1905" s="11"/>
    </row>
    <row r="1906" spans="2:3" ht="11.25" x14ac:dyDescent="0.2">
      <c r="B1906" s="11"/>
      <c r="C1906" s="11"/>
    </row>
    <row r="1907" spans="2:3" ht="11.25" x14ac:dyDescent="0.2">
      <c r="B1907" s="11"/>
      <c r="C1907" s="11"/>
    </row>
    <row r="1908" spans="2:3" ht="11.25" x14ac:dyDescent="0.2">
      <c r="B1908" s="11"/>
      <c r="C1908" s="11"/>
    </row>
    <row r="1909" spans="2:3" ht="11.25" x14ac:dyDescent="0.2">
      <c r="B1909" s="11"/>
      <c r="C1909" s="11"/>
    </row>
    <row r="1910" spans="2:3" ht="11.25" x14ac:dyDescent="0.2">
      <c r="B1910" s="11"/>
      <c r="C1910" s="11"/>
    </row>
    <row r="1911" spans="2:3" ht="11.25" x14ac:dyDescent="0.2">
      <c r="B1911" s="11"/>
      <c r="C1911" s="11"/>
    </row>
    <row r="1912" spans="2:3" ht="11.25" x14ac:dyDescent="0.2">
      <c r="B1912" s="11"/>
      <c r="C1912" s="11"/>
    </row>
    <row r="1913" spans="2:3" ht="11.25" x14ac:dyDescent="0.2">
      <c r="B1913" s="11"/>
      <c r="C1913" s="11"/>
    </row>
    <row r="1914" spans="2:3" ht="11.25" x14ac:dyDescent="0.2">
      <c r="B1914" s="11"/>
      <c r="C1914" s="11"/>
    </row>
    <row r="1915" spans="2:3" ht="11.25" x14ac:dyDescent="0.2">
      <c r="B1915" s="11"/>
      <c r="C1915" s="11"/>
    </row>
    <row r="1916" spans="2:3" ht="11.25" x14ac:dyDescent="0.2">
      <c r="B1916" s="11"/>
      <c r="C1916" s="11"/>
    </row>
    <row r="1917" spans="2:3" ht="11.25" x14ac:dyDescent="0.2">
      <c r="B1917" s="11"/>
      <c r="C1917" s="11"/>
    </row>
    <row r="1918" spans="2:3" ht="11.25" x14ac:dyDescent="0.2">
      <c r="B1918" s="11"/>
      <c r="C1918" s="11"/>
    </row>
    <row r="1919" spans="2:3" ht="11.25" x14ac:dyDescent="0.2">
      <c r="B1919" s="11"/>
      <c r="C1919" s="11"/>
    </row>
    <row r="1920" spans="2:3" ht="11.25" x14ac:dyDescent="0.2">
      <c r="B1920" s="11"/>
      <c r="C1920" s="11"/>
    </row>
    <row r="1921" spans="2:3" ht="11.25" x14ac:dyDescent="0.2">
      <c r="B1921" s="11"/>
      <c r="C1921" s="11"/>
    </row>
    <row r="1922" spans="2:3" ht="11.25" x14ac:dyDescent="0.2">
      <c r="B1922" s="11"/>
      <c r="C1922" s="11"/>
    </row>
    <row r="1923" spans="2:3" ht="11.25" x14ac:dyDescent="0.2">
      <c r="B1923" s="11"/>
      <c r="C1923" s="11"/>
    </row>
    <row r="1924" spans="2:3" ht="11.25" x14ac:dyDescent="0.2">
      <c r="B1924" s="11"/>
      <c r="C1924" s="11"/>
    </row>
    <row r="1925" spans="2:3" ht="11.25" x14ac:dyDescent="0.2">
      <c r="B1925" s="11"/>
      <c r="C1925" s="11"/>
    </row>
    <row r="1926" spans="2:3" ht="11.25" x14ac:dyDescent="0.2">
      <c r="B1926" s="11"/>
      <c r="C1926" s="11"/>
    </row>
    <row r="1927" spans="2:3" ht="11.25" x14ac:dyDescent="0.2">
      <c r="B1927" s="11"/>
      <c r="C1927" s="11"/>
    </row>
    <row r="1928" spans="2:3" ht="11.25" x14ac:dyDescent="0.2">
      <c r="B1928" s="11"/>
      <c r="C1928" s="11"/>
    </row>
    <row r="1929" spans="2:3" ht="11.25" x14ac:dyDescent="0.2">
      <c r="B1929" s="11"/>
      <c r="C1929" s="11"/>
    </row>
    <row r="1930" spans="2:3" ht="11.25" x14ac:dyDescent="0.2">
      <c r="B1930" s="11"/>
      <c r="C1930" s="11"/>
    </row>
    <row r="1931" spans="2:3" ht="11.25" x14ac:dyDescent="0.2">
      <c r="B1931" s="11"/>
      <c r="C1931" s="11"/>
    </row>
    <row r="1932" spans="2:3" ht="11.25" x14ac:dyDescent="0.2">
      <c r="B1932" s="11"/>
      <c r="C1932" s="11"/>
    </row>
    <row r="1933" spans="2:3" ht="11.25" x14ac:dyDescent="0.2">
      <c r="B1933" s="11"/>
      <c r="C1933" s="11"/>
    </row>
    <row r="1934" spans="2:3" ht="11.25" x14ac:dyDescent="0.2">
      <c r="B1934" s="11"/>
      <c r="C1934" s="11"/>
    </row>
    <row r="1935" spans="2:3" ht="11.25" x14ac:dyDescent="0.2">
      <c r="B1935" s="11"/>
      <c r="C1935" s="11"/>
    </row>
    <row r="1936" spans="2:3" ht="11.25" x14ac:dyDescent="0.2">
      <c r="B1936" s="11"/>
      <c r="C1936" s="11"/>
    </row>
    <row r="1937" spans="2:3" ht="11.25" x14ac:dyDescent="0.2">
      <c r="B1937" s="11"/>
      <c r="C1937" s="11"/>
    </row>
    <row r="1938" spans="2:3" ht="11.25" x14ac:dyDescent="0.2">
      <c r="B1938" s="11"/>
      <c r="C1938" s="11"/>
    </row>
    <row r="1939" spans="2:3" ht="11.25" x14ac:dyDescent="0.2">
      <c r="B1939" s="11"/>
      <c r="C1939" s="11"/>
    </row>
    <row r="1940" spans="2:3" ht="11.25" x14ac:dyDescent="0.2">
      <c r="B1940" s="11"/>
      <c r="C1940" s="11"/>
    </row>
    <row r="1941" spans="2:3" ht="11.25" x14ac:dyDescent="0.2">
      <c r="B1941" s="11"/>
      <c r="C1941" s="11"/>
    </row>
    <row r="1942" spans="2:3" ht="11.25" x14ac:dyDescent="0.2">
      <c r="B1942" s="11"/>
      <c r="C1942" s="11"/>
    </row>
    <row r="1943" spans="2:3" ht="11.25" x14ac:dyDescent="0.2">
      <c r="B1943" s="11"/>
      <c r="C1943" s="11"/>
    </row>
    <row r="1944" spans="2:3" ht="11.25" x14ac:dyDescent="0.2">
      <c r="B1944" s="11"/>
      <c r="C1944" s="11"/>
    </row>
    <row r="1945" spans="2:3" ht="11.25" x14ac:dyDescent="0.2">
      <c r="B1945" s="11"/>
      <c r="C1945" s="11"/>
    </row>
    <row r="1946" spans="2:3" ht="11.25" x14ac:dyDescent="0.2">
      <c r="B1946" s="11"/>
      <c r="C1946" s="11"/>
    </row>
    <row r="1947" spans="2:3" ht="11.25" x14ac:dyDescent="0.2">
      <c r="B1947" s="11"/>
      <c r="C1947" s="11"/>
    </row>
    <row r="1948" spans="2:3" ht="11.25" x14ac:dyDescent="0.2">
      <c r="B1948" s="11"/>
      <c r="C1948" s="11"/>
    </row>
    <row r="1949" spans="2:3" ht="11.25" x14ac:dyDescent="0.2">
      <c r="B1949" s="11"/>
      <c r="C1949" s="11"/>
    </row>
    <row r="1950" spans="2:3" ht="11.25" x14ac:dyDescent="0.2">
      <c r="B1950" s="11"/>
      <c r="C1950" s="11"/>
    </row>
    <row r="1951" spans="2:3" ht="11.25" x14ac:dyDescent="0.2">
      <c r="B1951" s="11"/>
      <c r="C1951" s="11"/>
    </row>
    <row r="1952" spans="2:3" ht="11.25" x14ac:dyDescent="0.2">
      <c r="B1952" s="11"/>
      <c r="C1952" s="11"/>
    </row>
    <row r="1953" spans="2:3" ht="11.25" x14ac:dyDescent="0.2">
      <c r="B1953" s="11"/>
      <c r="C1953" s="11"/>
    </row>
    <row r="1954" spans="2:3" ht="11.25" x14ac:dyDescent="0.2">
      <c r="B1954" s="11"/>
      <c r="C1954" s="11"/>
    </row>
    <row r="1955" spans="2:3" ht="11.25" x14ac:dyDescent="0.2">
      <c r="B1955" s="11"/>
      <c r="C1955" s="11"/>
    </row>
    <row r="1956" spans="2:3" ht="11.25" x14ac:dyDescent="0.2">
      <c r="B1956" s="11"/>
      <c r="C1956" s="11"/>
    </row>
    <row r="1957" spans="2:3" ht="11.25" x14ac:dyDescent="0.2">
      <c r="B1957" s="11"/>
      <c r="C1957" s="11"/>
    </row>
    <row r="1958" spans="2:3" ht="11.25" x14ac:dyDescent="0.2">
      <c r="B1958" s="11"/>
      <c r="C1958" s="11"/>
    </row>
    <row r="1959" spans="2:3" ht="11.25" x14ac:dyDescent="0.2">
      <c r="B1959" s="11"/>
      <c r="C1959" s="11"/>
    </row>
    <row r="1960" spans="2:3" ht="11.25" x14ac:dyDescent="0.2">
      <c r="B1960" s="11"/>
      <c r="C1960" s="11"/>
    </row>
    <row r="1961" spans="2:3" ht="11.25" x14ac:dyDescent="0.2">
      <c r="B1961" s="11"/>
      <c r="C1961" s="11"/>
    </row>
    <row r="1962" spans="2:3" ht="11.25" x14ac:dyDescent="0.2">
      <c r="B1962" s="11"/>
      <c r="C1962" s="11"/>
    </row>
    <row r="1963" spans="2:3" ht="11.25" x14ac:dyDescent="0.2">
      <c r="B1963" s="11"/>
      <c r="C1963" s="11"/>
    </row>
    <row r="1964" spans="2:3" ht="11.25" x14ac:dyDescent="0.2">
      <c r="B1964" s="11"/>
      <c r="C1964" s="11"/>
    </row>
    <row r="1965" spans="2:3" ht="11.25" x14ac:dyDescent="0.2">
      <c r="B1965" s="11"/>
      <c r="C1965" s="11"/>
    </row>
    <row r="1966" spans="2:3" ht="11.25" x14ac:dyDescent="0.2">
      <c r="B1966" s="11"/>
      <c r="C1966" s="11"/>
    </row>
    <row r="1967" spans="2:3" ht="11.25" x14ac:dyDescent="0.2">
      <c r="B1967" s="11"/>
      <c r="C1967" s="11"/>
    </row>
    <row r="1968" spans="2:3" ht="11.25" x14ac:dyDescent="0.2">
      <c r="B1968" s="11"/>
      <c r="C1968" s="11"/>
    </row>
    <row r="1969" spans="2:3" ht="11.25" x14ac:dyDescent="0.2">
      <c r="B1969" s="11"/>
      <c r="C1969" s="11"/>
    </row>
    <row r="1970" spans="2:3" ht="11.25" x14ac:dyDescent="0.2">
      <c r="B1970" s="11"/>
      <c r="C1970" s="11"/>
    </row>
    <row r="1971" spans="2:3" ht="11.25" x14ac:dyDescent="0.2">
      <c r="B1971" s="11"/>
      <c r="C1971" s="11"/>
    </row>
    <row r="1972" spans="2:3" ht="11.25" x14ac:dyDescent="0.2">
      <c r="B1972" s="11"/>
      <c r="C1972" s="11"/>
    </row>
    <row r="1973" spans="2:3" ht="11.25" x14ac:dyDescent="0.2">
      <c r="B1973" s="11"/>
      <c r="C1973" s="11"/>
    </row>
    <row r="1974" spans="2:3" ht="11.25" x14ac:dyDescent="0.2">
      <c r="B1974" s="11"/>
      <c r="C1974" s="11"/>
    </row>
    <row r="1975" spans="2:3" ht="11.25" x14ac:dyDescent="0.2">
      <c r="B1975" s="11"/>
      <c r="C1975" s="11"/>
    </row>
    <row r="1976" spans="2:3" ht="11.25" x14ac:dyDescent="0.2">
      <c r="B1976" s="11"/>
      <c r="C1976" s="11"/>
    </row>
    <row r="1977" spans="2:3" ht="11.25" x14ac:dyDescent="0.2">
      <c r="B1977" s="11"/>
      <c r="C1977" s="11"/>
    </row>
    <row r="1978" spans="2:3" ht="11.25" x14ac:dyDescent="0.2">
      <c r="B1978" s="11"/>
      <c r="C1978" s="11"/>
    </row>
    <row r="1979" spans="2:3" ht="11.25" x14ac:dyDescent="0.2">
      <c r="B1979" s="11"/>
      <c r="C1979" s="11"/>
    </row>
    <row r="1980" spans="2:3" ht="11.25" x14ac:dyDescent="0.2">
      <c r="B1980" s="11"/>
      <c r="C1980" s="11"/>
    </row>
    <row r="1981" spans="2:3" ht="11.25" x14ac:dyDescent="0.2">
      <c r="B1981" s="11"/>
      <c r="C1981" s="11"/>
    </row>
    <row r="1982" spans="2:3" ht="11.25" x14ac:dyDescent="0.2">
      <c r="B1982" s="11"/>
      <c r="C1982" s="11"/>
    </row>
    <row r="1983" spans="2:3" ht="11.25" x14ac:dyDescent="0.2">
      <c r="B1983" s="11"/>
      <c r="C1983" s="11"/>
    </row>
    <row r="1984" spans="2:3" ht="11.25" x14ac:dyDescent="0.2">
      <c r="B1984" s="11"/>
      <c r="C1984" s="11"/>
    </row>
    <row r="1985" spans="2:3" ht="11.25" x14ac:dyDescent="0.2">
      <c r="B1985" s="11"/>
      <c r="C1985" s="11"/>
    </row>
    <row r="1986" spans="2:3" ht="11.25" x14ac:dyDescent="0.2">
      <c r="B1986" s="11"/>
      <c r="C1986" s="11"/>
    </row>
    <row r="1987" spans="2:3" ht="11.25" x14ac:dyDescent="0.2">
      <c r="B1987" s="11"/>
      <c r="C1987" s="11"/>
    </row>
    <row r="1988" spans="2:3" ht="11.25" x14ac:dyDescent="0.2">
      <c r="B1988" s="11"/>
      <c r="C1988" s="11"/>
    </row>
    <row r="1989" spans="2:3" ht="11.25" x14ac:dyDescent="0.2">
      <c r="B1989" s="11"/>
      <c r="C1989" s="11"/>
    </row>
    <row r="1990" spans="2:3" ht="11.25" x14ac:dyDescent="0.2">
      <c r="B1990" s="11"/>
      <c r="C1990" s="11"/>
    </row>
    <row r="1991" spans="2:3" ht="11.25" x14ac:dyDescent="0.2">
      <c r="B1991" s="11"/>
      <c r="C1991" s="11"/>
    </row>
    <row r="1992" spans="2:3" ht="11.25" x14ac:dyDescent="0.2">
      <c r="B1992" s="11"/>
      <c r="C1992" s="11"/>
    </row>
    <row r="1993" spans="2:3" ht="11.25" x14ac:dyDescent="0.2">
      <c r="B1993" s="11"/>
      <c r="C1993" s="11"/>
    </row>
    <row r="1994" spans="2:3" ht="11.25" x14ac:dyDescent="0.2">
      <c r="B1994" s="11"/>
      <c r="C1994" s="11"/>
    </row>
    <row r="1995" spans="2:3" ht="11.25" x14ac:dyDescent="0.2">
      <c r="B1995" s="11"/>
      <c r="C1995" s="11"/>
    </row>
    <row r="1996" spans="2:3" ht="11.25" x14ac:dyDescent="0.2">
      <c r="B1996" s="11"/>
      <c r="C1996" s="11"/>
    </row>
    <row r="1997" spans="2:3" ht="11.25" x14ac:dyDescent="0.2">
      <c r="B1997" s="11"/>
      <c r="C1997" s="11"/>
    </row>
    <row r="1998" spans="2:3" ht="11.25" x14ac:dyDescent="0.2">
      <c r="B1998" s="11"/>
      <c r="C1998" s="11"/>
    </row>
    <row r="1999" spans="2:3" ht="11.25" x14ac:dyDescent="0.2">
      <c r="B1999" s="11"/>
      <c r="C1999" s="11"/>
    </row>
    <row r="2000" spans="2:3" ht="11.25" x14ac:dyDescent="0.2">
      <c r="B2000" s="11"/>
      <c r="C2000" s="11"/>
    </row>
    <row r="2001" spans="2:3" ht="11.25" x14ac:dyDescent="0.2">
      <c r="B2001" s="11"/>
      <c r="C2001" s="11"/>
    </row>
    <row r="2002" spans="2:3" ht="11.25" x14ac:dyDescent="0.2">
      <c r="B2002" s="11"/>
      <c r="C2002" s="11"/>
    </row>
    <row r="2003" spans="2:3" ht="11.25" x14ac:dyDescent="0.2">
      <c r="B2003" s="11"/>
      <c r="C2003" s="11"/>
    </row>
    <row r="2004" spans="2:3" ht="11.25" x14ac:dyDescent="0.2">
      <c r="B2004" s="11"/>
      <c r="C2004" s="11"/>
    </row>
    <row r="2005" spans="2:3" ht="11.25" x14ac:dyDescent="0.2">
      <c r="B2005" s="11"/>
      <c r="C2005" s="11"/>
    </row>
    <row r="2006" spans="2:3" ht="11.25" x14ac:dyDescent="0.2">
      <c r="B2006" s="11"/>
      <c r="C2006" s="11"/>
    </row>
    <row r="2007" spans="2:3" ht="11.25" x14ac:dyDescent="0.2">
      <c r="B2007" s="11"/>
      <c r="C2007" s="11"/>
    </row>
    <row r="2008" spans="2:3" ht="11.25" x14ac:dyDescent="0.2">
      <c r="B2008" s="11"/>
      <c r="C2008" s="11"/>
    </row>
    <row r="2009" spans="2:3" ht="11.25" x14ac:dyDescent="0.2">
      <c r="B2009" s="11"/>
      <c r="C2009" s="11"/>
    </row>
    <row r="2010" spans="2:3" ht="11.25" x14ac:dyDescent="0.2">
      <c r="B2010" s="11"/>
      <c r="C2010" s="11"/>
    </row>
    <row r="2011" spans="2:3" ht="11.25" x14ac:dyDescent="0.2">
      <c r="B2011" s="11"/>
      <c r="C2011" s="11"/>
    </row>
    <row r="2012" spans="2:3" ht="11.25" x14ac:dyDescent="0.2">
      <c r="B2012" s="11"/>
      <c r="C2012" s="11"/>
    </row>
    <row r="2013" spans="2:3" ht="11.25" x14ac:dyDescent="0.2">
      <c r="B2013" s="11"/>
      <c r="C2013" s="11"/>
    </row>
    <row r="2014" spans="2:3" ht="11.25" x14ac:dyDescent="0.2">
      <c r="B2014" s="11"/>
      <c r="C2014" s="11"/>
    </row>
    <row r="2015" spans="2:3" ht="11.25" x14ac:dyDescent="0.2">
      <c r="B2015" s="11"/>
      <c r="C2015" s="11"/>
    </row>
    <row r="2016" spans="2:3" ht="11.25" x14ac:dyDescent="0.2">
      <c r="B2016" s="11"/>
      <c r="C2016" s="11"/>
    </row>
    <row r="2017" spans="2:3" ht="11.25" x14ac:dyDescent="0.2">
      <c r="B2017" s="11"/>
      <c r="C2017" s="11"/>
    </row>
    <row r="2018" spans="2:3" ht="11.25" x14ac:dyDescent="0.2">
      <c r="B2018" s="11"/>
      <c r="C2018" s="11"/>
    </row>
    <row r="2019" spans="2:3" ht="11.25" x14ac:dyDescent="0.2">
      <c r="B2019" s="11"/>
      <c r="C2019" s="11"/>
    </row>
    <row r="2020" spans="2:3" ht="11.25" x14ac:dyDescent="0.2">
      <c r="B2020" s="11"/>
      <c r="C2020" s="11"/>
    </row>
    <row r="2021" spans="2:3" ht="11.25" x14ac:dyDescent="0.2">
      <c r="B2021" s="11"/>
      <c r="C2021" s="11"/>
    </row>
    <row r="2022" spans="2:3" ht="11.25" x14ac:dyDescent="0.2">
      <c r="B2022" s="11"/>
      <c r="C2022" s="11"/>
    </row>
    <row r="2023" spans="2:3" ht="11.25" x14ac:dyDescent="0.2">
      <c r="B2023" s="11"/>
      <c r="C2023" s="11"/>
    </row>
    <row r="2024" spans="2:3" ht="11.25" x14ac:dyDescent="0.2">
      <c r="B2024" s="11"/>
      <c r="C2024" s="11"/>
    </row>
    <row r="2025" spans="2:3" ht="11.25" x14ac:dyDescent="0.2">
      <c r="B2025" s="11"/>
      <c r="C2025" s="11"/>
    </row>
    <row r="2026" spans="2:3" ht="11.25" x14ac:dyDescent="0.2">
      <c r="B2026" s="11"/>
      <c r="C2026" s="11"/>
    </row>
    <row r="2027" spans="2:3" ht="11.25" x14ac:dyDescent="0.2">
      <c r="B2027" s="11"/>
      <c r="C2027" s="11"/>
    </row>
    <row r="2028" spans="2:3" ht="11.25" x14ac:dyDescent="0.2">
      <c r="B2028" s="11"/>
      <c r="C2028" s="11"/>
    </row>
    <row r="2029" spans="2:3" ht="11.25" x14ac:dyDescent="0.2">
      <c r="B2029" s="11"/>
      <c r="C2029" s="11"/>
    </row>
    <row r="2030" spans="2:3" ht="11.25" x14ac:dyDescent="0.2">
      <c r="B2030" s="11"/>
      <c r="C2030" s="11"/>
    </row>
    <row r="2031" spans="2:3" ht="11.25" x14ac:dyDescent="0.2">
      <c r="B2031" s="11"/>
      <c r="C2031" s="11"/>
    </row>
    <row r="2032" spans="2:3" ht="11.25" x14ac:dyDescent="0.2">
      <c r="B2032" s="11"/>
      <c r="C2032" s="11"/>
    </row>
    <row r="2033" spans="2:3" ht="11.25" x14ac:dyDescent="0.2">
      <c r="B2033" s="11"/>
      <c r="C2033" s="11"/>
    </row>
    <row r="2034" spans="2:3" ht="11.25" x14ac:dyDescent="0.2">
      <c r="B2034" s="11"/>
      <c r="C2034" s="11"/>
    </row>
    <row r="2035" spans="2:3" ht="11.25" x14ac:dyDescent="0.2">
      <c r="B2035" s="11"/>
      <c r="C2035" s="11"/>
    </row>
    <row r="2036" spans="2:3" ht="11.25" x14ac:dyDescent="0.2">
      <c r="B2036" s="11"/>
      <c r="C2036" s="11"/>
    </row>
    <row r="2037" spans="2:3" ht="11.25" x14ac:dyDescent="0.2">
      <c r="B2037" s="11"/>
      <c r="C2037" s="11"/>
    </row>
    <row r="2038" spans="2:3" ht="11.25" x14ac:dyDescent="0.2">
      <c r="B2038" s="11"/>
      <c r="C2038" s="11"/>
    </row>
    <row r="2039" spans="2:3" ht="11.25" x14ac:dyDescent="0.2">
      <c r="B2039" s="11"/>
      <c r="C2039" s="11"/>
    </row>
    <row r="2040" spans="2:3" ht="11.25" x14ac:dyDescent="0.2">
      <c r="B2040" s="11"/>
      <c r="C2040" s="11"/>
    </row>
    <row r="2041" spans="2:3" ht="11.25" x14ac:dyDescent="0.2">
      <c r="B2041" s="11"/>
      <c r="C2041" s="11"/>
    </row>
    <row r="2042" spans="2:3" ht="11.25" x14ac:dyDescent="0.2">
      <c r="B2042" s="11"/>
      <c r="C2042" s="11"/>
    </row>
    <row r="2043" spans="2:3" ht="11.25" x14ac:dyDescent="0.2">
      <c r="B2043" s="11"/>
      <c r="C2043" s="11"/>
    </row>
    <row r="2044" spans="2:3" ht="11.25" x14ac:dyDescent="0.2">
      <c r="B2044" s="11"/>
      <c r="C2044" s="11"/>
    </row>
    <row r="2045" spans="2:3" ht="11.25" x14ac:dyDescent="0.2">
      <c r="B2045" s="11"/>
      <c r="C2045" s="11"/>
    </row>
    <row r="2046" spans="2:3" ht="11.25" x14ac:dyDescent="0.2">
      <c r="B2046" s="11"/>
      <c r="C2046" s="11"/>
    </row>
    <row r="2047" spans="2:3" ht="11.25" x14ac:dyDescent="0.2">
      <c r="B2047" s="11"/>
      <c r="C2047" s="11"/>
    </row>
    <row r="2048" spans="2:3" ht="11.25" x14ac:dyDescent="0.2">
      <c r="B2048" s="11"/>
      <c r="C2048" s="11"/>
    </row>
    <row r="2049" spans="2:3" ht="11.25" x14ac:dyDescent="0.2">
      <c r="B2049" s="11"/>
      <c r="C2049" s="11"/>
    </row>
    <row r="2050" spans="2:3" ht="11.25" x14ac:dyDescent="0.2">
      <c r="B2050" s="11"/>
      <c r="C2050" s="11"/>
    </row>
    <row r="2051" spans="2:3" ht="11.25" x14ac:dyDescent="0.2">
      <c r="B2051" s="11"/>
      <c r="C2051" s="11"/>
    </row>
    <row r="2052" spans="2:3" ht="11.25" x14ac:dyDescent="0.2">
      <c r="B2052" s="11"/>
      <c r="C2052" s="11"/>
    </row>
    <row r="2053" spans="2:3" ht="11.25" x14ac:dyDescent="0.2">
      <c r="B2053" s="11"/>
      <c r="C2053" s="11"/>
    </row>
    <row r="2054" spans="2:3" ht="11.25" x14ac:dyDescent="0.2">
      <c r="B2054" s="11"/>
      <c r="C2054" s="11"/>
    </row>
    <row r="2055" spans="2:3" ht="11.25" x14ac:dyDescent="0.2">
      <c r="B2055" s="11"/>
      <c r="C2055" s="11"/>
    </row>
    <row r="2056" spans="2:3" ht="11.25" x14ac:dyDescent="0.2">
      <c r="B2056" s="11"/>
      <c r="C2056" s="11"/>
    </row>
    <row r="2057" spans="2:3" ht="11.25" x14ac:dyDescent="0.2">
      <c r="B2057" s="11"/>
      <c r="C2057" s="11"/>
    </row>
    <row r="2058" spans="2:3" ht="11.25" x14ac:dyDescent="0.2">
      <c r="B2058" s="11"/>
      <c r="C2058" s="11"/>
    </row>
    <row r="2059" spans="2:3" ht="11.25" x14ac:dyDescent="0.2">
      <c r="B2059" s="11"/>
      <c r="C2059" s="11"/>
    </row>
    <row r="2060" spans="2:3" ht="11.25" x14ac:dyDescent="0.2">
      <c r="B2060" s="11"/>
      <c r="C2060" s="11"/>
    </row>
    <row r="2061" spans="2:3" ht="11.25" x14ac:dyDescent="0.2">
      <c r="B2061" s="11"/>
      <c r="C2061" s="11"/>
    </row>
    <row r="2062" spans="2:3" ht="11.25" x14ac:dyDescent="0.2">
      <c r="B2062" s="11"/>
      <c r="C2062" s="11"/>
    </row>
    <row r="2063" spans="2:3" ht="11.25" x14ac:dyDescent="0.2">
      <c r="B2063" s="11"/>
      <c r="C2063" s="11"/>
    </row>
    <row r="2064" spans="2:3" ht="11.25" x14ac:dyDescent="0.2">
      <c r="B2064" s="11"/>
      <c r="C2064" s="11"/>
    </row>
    <row r="2065" spans="2:3" ht="11.25" x14ac:dyDescent="0.2">
      <c r="B2065" s="11"/>
      <c r="C2065" s="11"/>
    </row>
    <row r="2066" spans="2:3" ht="11.25" x14ac:dyDescent="0.2">
      <c r="B2066" s="11"/>
      <c r="C2066" s="11"/>
    </row>
    <row r="2067" spans="2:3" ht="11.25" x14ac:dyDescent="0.2">
      <c r="B2067" s="11"/>
      <c r="C2067" s="11"/>
    </row>
    <row r="2068" spans="2:3" ht="11.25" x14ac:dyDescent="0.2">
      <c r="B2068" s="11"/>
      <c r="C2068" s="11"/>
    </row>
    <row r="2069" spans="2:3" ht="11.25" x14ac:dyDescent="0.2">
      <c r="B2069" s="11"/>
      <c r="C2069" s="11"/>
    </row>
    <row r="2070" spans="2:3" ht="11.25" x14ac:dyDescent="0.2">
      <c r="B2070" s="11"/>
      <c r="C2070" s="11"/>
    </row>
    <row r="2071" spans="2:3" ht="11.25" x14ac:dyDescent="0.2">
      <c r="B2071" s="11"/>
      <c r="C2071" s="11"/>
    </row>
    <row r="2072" spans="2:3" ht="11.25" x14ac:dyDescent="0.2">
      <c r="B2072" s="11"/>
      <c r="C2072" s="11"/>
    </row>
    <row r="2073" spans="2:3" ht="11.25" x14ac:dyDescent="0.2">
      <c r="B2073" s="11"/>
      <c r="C2073" s="11"/>
    </row>
    <row r="2074" spans="2:3" ht="11.25" x14ac:dyDescent="0.2">
      <c r="B2074" s="11"/>
      <c r="C2074" s="11"/>
    </row>
    <row r="2075" spans="2:3" ht="11.25" x14ac:dyDescent="0.2">
      <c r="B2075" s="11"/>
      <c r="C2075" s="11"/>
    </row>
    <row r="2076" spans="2:3" ht="11.25" x14ac:dyDescent="0.2">
      <c r="B2076" s="11"/>
      <c r="C2076" s="11"/>
    </row>
    <row r="2077" spans="2:3" ht="11.25" x14ac:dyDescent="0.2">
      <c r="B2077" s="11"/>
      <c r="C2077" s="11"/>
    </row>
    <row r="2078" spans="2:3" ht="11.25" x14ac:dyDescent="0.2">
      <c r="B2078" s="11"/>
      <c r="C2078" s="11"/>
    </row>
    <row r="2079" spans="2:3" ht="11.25" x14ac:dyDescent="0.2">
      <c r="B2079" s="11"/>
      <c r="C2079" s="11"/>
    </row>
    <row r="2080" spans="2:3" ht="11.25" x14ac:dyDescent="0.2">
      <c r="B2080" s="11"/>
      <c r="C2080" s="11"/>
    </row>
    <row r="2081" spans="2:3" ht="11.25" x14ac:dyDescent="0.2">
      <c r="B2081" s="11"/>
      <c r="C2081" s="11"/>
    </row>
    <row r="2082" spans="2:3" ht="11.25" x14ac:dyDescent="0.2">
      <c r="B2082" s="11"/>
      <c r="C2082" s="11"/>
    </row>
    <row r="2083" spans="2:3" ht="11.25" x14ac:dyDescent="0.2">
      <c r="B2083" s="11"/>
      <c r="C2083" s="11"/>
    </row>
    <row r="2084" spans="2:3" ht="11.25" x14ac:dyDescent="0.2">
      <c r="B2084" s="11"/>
      <c r="C2084" s="11"/>
    </row>
    <row r="2085" spans="2:3" ht="11.25" x14ac:dyDescent="0.2">
      <c r="B2085" s="11"/>
      <c r="C2085" s="11"/>
    </row>
    <row r="2086" spans="2:3" ht="11.25" x14ac:dyDescent="0.2">
      <c r="B2086" s="11"/>
      <c r="C2086" s="11"/>
    </row>
    <row r="2087" spans="2:3" ht="11.25" x14ac:dyDescent="0.2">
      <c r="B2087" s="11"/>
      <c r="C2087" s="11"/>
    </row>
    <row r="2088" spans="2:3" ht="11.25" x14ac:dyDescent="0.2">
      <c r="B2088" s="11"/>
      <c r="C2088" s="11"/>
    </row>
    <row r="2089" spans="2:3" ht="11.25" x14ac:dyDescent="0.2">
      <c r="B2089" s="11"/>
      <c r="C2089" s="11"/>
    </row>
    <row r="2090" spans="2:3" ht="11.25" x14ac:dyDescent="0.2">
      <c r="B2090" s="11"/>
      <c r="C2090" s="11"/>
    </row>
    <row r="2091" spans="2:3" ht="11.25" x14ac:dyDescent="0.2">
      <c r="B2091" s="11"/>
      <c r="C2091" s="11"/>
    </row>
    <row r="2092" spans="2:3" ht="11.25" x14ac:dyDescent="0.2">
      <c r="B2092" s="11"/>
      <c r="C2092" s="11"/>
    </row>
    <row r="2093" spans="2:3" ht="11.25" x14ac:dyDescent="0.2">
      <c r="B2093" s="11"/>
      <c r="C2093" s="11"/>
    </row>
    <row r="2094" spans="2:3" ht="11.25" x14ac:dyDescent="0.2">
      <c r="B2094" s="11"/>
      <c r="C2094" s="11"/>
    </row>
    <row r="2095" spans="2:3" ht="11.25" x14ac:dyDescent="0.2">
      <c r="B2095" s="11"/>
      <c r="C2095" s="11"/>
    </row>
    <row r="2096" spans="2:3" ht="11.25" x14ac:dyDescent="0.2">
      <c r="B2096" s="11"/>
      <c r="C2096" s="11"/>
    </row>
    <row r="2097" spans="2:3" ht="11.25" x14ac:dyDescent="0.2">
      <c r="B2097" s="11"/>
      <c r="C2097" s="11"/>
    </row>
    <row r="2098" spans="2:3" ht="11.25" x14ac:dyDescent="0.2">
      <c r="B2098" s="11"/>
      <c r="C2098" s="11"/>
    </row>
    <row r="2099" spans="2:3" ht="11.25" x14ac:dyDescent="0.2">
      <c r="B2099" s="11"/>
      <c r="C2099" s="11"/>
    </row>
    <row r="2100" spans="2:3" ht="11.25" x14ac:dyDescent="0.2">
      <c r="B2100" s="11"/>
      <c r="C2100" s="11"/>
    </row>
    <row r="2101" spans="2:3" ht="11.25" x14ac:dyDescent="0.2">
      <c r="B2101" s="11"/>
      <c r="C2101" s="11"/>
    </row>
    <row r="2102" spans="2:3" ht="11.25" x14ac:dyDescent="0.2">
      <c r="B2102" s="11"/>
      <c r="C2102" s="11"/>
    </row>
    <row r="2103" spans="2:3" ht="11.25" x14ac:dyDescent="0.2">
      <c r="B2103" s="11"/>
      <c r="C2103" s="11"/>
    </row>
    <row r="2104" spans="2:3" ht="11.25" x14ac:dyDescent="0.2">
      <c r="B2104" s="11"/>
      <c r="C2104" s="11"/>
    </row>
    <row r="2105" spans="2:3" ht="11.25" x14ac:dyDescent="0.2">
      <c r="B2105" s="11"/>
      <c r="C2105" s="11"/>
    </row>
    <row r="2106" spans="2:3" ht="11.25" x14ac:dyDescent="0.2">
      <c r="B2106" s="11"/>
      <c r="C2106" s="11"/>
    </row>
    <row r="2107" spans="2:3" ht="11.25" x14ac:dyDescent="0.2">
      <c r="B2107" s="11"/>
      <c r="C2107" s="11"/>
    </row>
    <row r="2108" spans="2:3" ht="11.25" x14ac:dyDescent="0.2">
      <c r="B2108" s="11"/>
      <c r="C2108" s="11"/>
    </row>
    <row r="2109" spans="2:3" ht="11.25" x14ac:dyDescent="0.2">
      <c r="B2109" s="11"/>
      <c r="C2109" s="11"/>
    </row>
    <row r="2110" spans="2:3" ht="11.25" x14ac:dyDescent="0.2">
      <c r="B2110" s="11"/>
      <c r="C2110" s="11"/>
    </row>
    <row r="2111" spans="2:3" ht="11.25" x14ac:dyDescent="0.2">
      <c r="B2111" s="11"/>
      <c r="C2111" s="11"/>
    </row>
    <row r="2112" spans="2:3" ht="11.25" x14ac:dyDescent="0.2">
      <c r="B2112" s="11"/>
      <c r="C2112" s="11"/>
    </row>
    <row r="2113" spans="2:3" ht="11.25" x14ac:dyDescent="0.2">
      <c r="B2113" s="11"/>
      <c r="C2113" s="11"/>
    </row>
    <row r="2114" spans="2:3" ht="11.25" x14ac:dyDescent="0.2">
      <c r="B2114" s="11"/>
      <c r="C2114" s="11"/>
    </row>
    <row r="2115" spans="2:3" ht="11.25" x14ac:dyDescent="0.2">
      <c r="B2115" s="11"/>
      <c r="C2115" s="11"/>
    </row>
    <row r="2116" spans="2:3" ht="11.25" x14ac:dyDescent="0.2">
      <c r="B2116" s="11"/>
      <c r="C2116" s="11"/>
    </row>
    <row r="2117" spans="2:3" ht="11.25" x14ac:dyDescent="0.2">
      <c r="B2117" s="11"/>
      <c r="C2117" s="11"/>
    </row>
    <row r="2118" spans="2:3" ht="11.25" x14ac:dyDescent="0.2">
      <c r="B2118" s="11"/>
      <c r="C2118" s="11"/>
    </row>
    <row r="2119" spans="2:3" ht="11.25" x14ac:dyDescent="0.2">
      <c r="B2119" s="11"/>
      <c r="C2119" s="11"/>
    </row>
    <row r="2120" spans="2:3" ht="11.25" x14ac:dyDescent="0.2">
      <c r="B2120" s="11"/>
      <c r="C2120" s="11"/>
    </row>
    <row r="2121" spans="2:3" ht="11.25" x14ac:dyDescent="0.2">
      <c r="B2121" s="11"/>
      <c r="C2121" s="11"/>
    </row>
    <row r="2122" spans="2:3" ht="11.25" x14ac:dyDescent="0.2">
      <c r="B2122" s="11"/>
      <c r="C2122" s="11"/>
    </row>
    <row r="2123" spans="2:3" ht="11.25" x14ac:dyDescent="0.2">
      <c r="B2123" s="11"/>
      <c r="C2123" s="11"/>
    </row>
    <row r="2124" spans="2:3" ht="11.25" x14ac:dyDescent="0.2">
      <c r="B2124" s="11"/>
      <c r="C2124" s="11"/>
    </row>
    <row r="2125" spans="2:3" ht="11.25" x14ac:dyDescent="0.2">
      <c r="B2125" s="11"/>
      <c r="C2125" s="11"/>
    </row>
    <row r="2126" spans="2:3" ht="11.25" x14ac:dyDescent="0.2">
      <c r="B2126" s="11"/>
      <c r="C2126" s="11"/>
    </row>
    <row r="2127" spans="2:3" ht="11.25" x14ac:dyDescent="0.2">
      <c r="B2127" s="11"/>
      <c r="C2127" s="11"/>
    </row>
    <row r="2128" spans="2:3" ht="11.25" x14ac:dyDescent="0.2">
      <c r="B2128" s="11"/>
      <c r="C2128" s="11"/>
    </row>
    <row r="2129" spans="2:3" ht="11.25" x14ac:dyDescent="0.2">
      <c r="B2129" s="11"/>
      <c r="C2129" s="11"/>
    </row>
    <row r="2130" spans="2:3" ht="11.25" x14ac:dyDescent="0.2">
      <c r="B2130" s="11"/>
      <c r="C2130" s="11"/>
    </row>
    <row r="2131" spans="2:3" ht="11.25" x14ac:dyDescent="0.2">
      <c r="B2131" s="11"/>
      <c r="C2131" s="11"/>
    </row>
    <row r="2132" spans="2:3" ht="11.25" x14ac:dyDescent="0.2">
      <c r="B2132" s="11"/>
      <c r="C2132" s="11"/>
    </row>
    <row r="2133" spans="2:3" ht="11.25" x14ac:dyDescent="0.2">
      <c r="B2133" s="11"/>
      <c r="C2133" s="11"/>
    </row>
    <row r="2134" spans="2:3" ht="11.25" x14ac:dyDescent="0.2">
      <c r="B2134" s="11"/>
      <c r="C2134" s="11"/>
    </row>
    <row r="2135" spans="2:3" ht="11.25" x14ac:dyDescent="0.2">
      <c r="B2135" s="11"/>
      <c r="C2135" s="11"/>
    </row>
    <row r="2136" spans="2:3" ht="11.25" x14ac:dyDescent="0.2">
      <c r="B2136" s="11"/>
      <c r="C2136" s="11"/>
    </row>
    <row r="2137" spans="2:3" ht="11.25" x14ac:dyDescent="0.2">
      <c r="B2137" s="11"/>
      <c r="C2137" s="11"/>
    </row>
    <row r="2138" spans="2:3" ht="11.25" x14ac:dyDescent="0.2">
      <c r="B2138" s="11"/>
      <c r="C2138" s="11"/>
    </row>
    <row r="2139" spans="2:3" ht="11.25" x14ac:dyDescent="0.2">
      <c r="B2139" s="11"/>
      <c r="C2139" s="11"/>
    </row>
    <row r="2140" spans="2:3" ht="11.25" x14ac:dyDescent="0.2">
      <c r="B2140" s="11"/>
      <c r="C2140" s="11"/>
    </row>
    <row r="2141" spans="2:3" ht="11.25" x14ac:dyDescent="0.2">
      <c r="B2141" s="11"/>
      <c r="C2141" s="11"/>
    </row>
    <row r="2142" spans="2:3" ht="11.25" x14ac:dyDescent="0.2">
      <c r="B2142" s="11"/>
      <c r="C2142" s="11"/>
    </row>
    <row r="2143" spans="2:3" ht="11.25" x14ac:dyDescent="0.2">
      <c r="B2143" s="11"/>
      <c r="C2143" s="11"/>
    </row>
    <row r="2144" spans="2:3" ht="11.25" x14ac:dyDescent="0.2">
      <c r="B2144" s="11"/>
      <c r="C2144" s="11"/>
    </row>
    <row r="2145" spans="2:3" ht="11.25" x14ac:dyDescent="0.2">
      <c r="B2145" s="11"/>
      <c r="C2145" s="11"/>
    </row>
    <row r="2146" spans="2:3" ht="11.25" x14ac:dyDescent="0.2">
      <c r="B2146" s="11"/>
      <c r="C2146" s="11"/>
    </row>
    <row r="2147" spans="2:3" ht="11.25" x14ac:dyDescent="0.2">
      <c r="B2147" s="11"/>
      <c r="C2147" s="11"/>
    </row>
    <row r="2148" spans="2:3" ht="11.25" x14ac:dyDescent="0.2">
      <c r="B2148" s="11"/>
      <c r="C2148" s="11"/>
    </row>
    <row r="2149" spans="2:3" ht="11.25" x14ac:dyDescent="0.2">
      <c r="B2149" s="11"/>
      <c r="C2149" s="11"/>
    </row>
    <row r="2150" spans="2:3" ht="11.25" x14ac:dyDescent="0.2">
      <c r="B2150" s="11"/>
      <c r="C2150" s="11"/>
    </row>
    <row r="2151" spans="2:3" ht="11.25" x14ac:dyDescent="0.2">
      <c r="B2151" s="11"/>
      <c r="C2151" s="11"/>
    </row>
    <row r="2152" spans="2:3" ht="11.25" x14ac:dyDescent="0.2">
      <c r="B2152" s="11"/>
      <c r="C2152" s="11"/>
    </row>
    <row r="2153" spans="2:3" ht="11.25" x14ac:dyDescent="0.2">
      <c r="B2153" s="11"/>
      <c r="C2153" s="11"/>
    </row>
    <row r="2154" spans="2:3" ht="11.25" x14ac:dyDescent="0.2">
      <c r="B2154" s="11"/>
      <c r="C2154" s="11"/>
    </row>
    <row r="2155" spans="2:3" ht="11.25" x14ac:dyDescent="0.2">
      <c r="B2155" s="11"/>
      <c r="C2155" s="11"/>
    </row>
    <row r="2156" spans="2:3" ht="11.25" x14ac:dyDescent="0.2">
      <c r="B2156" s="11"/>
      <c r="C2156" s="11"/>
    </row>
    <row r="2157" spans="2:3" ht="11.25" x14ac:dyDescent="0.2">
      <c r="B2157" s="11"/>
      <c r="C2157" s="11"/>
    </row>
    <row r="2158" spans="2:3" ht="11.25" x14ac:dyDescent="0.2">
      <c r="B2158" s="11"/>
      <c r="C2158" s="11"/>
    </row>
    <row r="2159" spans="2:3" ht="11.25" x14ac:dyDescent="0.2">
      <c r="B2159" s="11"/>
      <c r="C2159" s="11"/>
    </row>
    <row r="2160" spans="2:3" ht="11.25" x14ac:dyDescent="0.2">
      <c r="B2160" s="11"/>
      <c r="C2160" s="11"/>
    </row>
    <row r="2161" spans="2:3" ht="11.25" x14ac:dyDescent="0.2">
      <c r="B2161" s="11"/>
      <c r="C2161" s="11"/>
    </row>
    <row r="2162" spans="2:3" ht="11.25" x14ac:dyDescent="0.2">
      <c r="B2162" s="11"/>
      <c r="C2162" s="11"/>
    </row>
    <row r="2163" spans="2:3" ht="11.25" x14ac:dyDescent="0.2">
      <c r="B2163" s="11"/>
      <c r="C2163" s="11"/>
    </row>
    <row r="2164" spans="2:3" ht="11.25" x14ac:dyDescent="0.2">
      <c r="B2164" s="11"/>
      <c r="C2164" s="11"/>
    </row>
    <row r="2165" spans="2:3" ht="11.25" x14ac:dyDescent="0.2">
      <c r="B2165" s="11"/>
      <c r="C2165" s="11"/>
    </row>
    <row r="2166" spans="2:3" ht="11.25" x14ac:dyDescent="0.2">
      <c r="B2166" s="11"/>
      <c r="C2166" s="11"/>
    </row>
    <row r="2167" spans="2:3" ht="11.25" x14ac:dyDescent="0.2">
      <c r="B2167" s="11"/>
      <c r="C2167" s="11"/>
    </row>
    <row r="2168" spans="2:3" ht="11.25" x14ac:dyDescent="0.2">
      <c r="B2168" s="11"/>
      <c r="C2168" s="11"/>
    </row>
    <row r="2169" spans="2:3" ht="11.25" x14ac:dyDescent="0.2">
      <c r="B2169" s="11"/>
      <c r="C2169" s="11"/>
    </row>
    <row r="2170" spans="2:3" ht="11.25" x14ac:dyDescent="0.2">
      <c r="B2170" s="11"/>
      <c r="C2170" s="11"/>
    </row>
    <row r="2171" spans="2:3" ht="11.25" x14ac:dyDescent="0.2">
      <c r="B2171" s="11"/>
      <c r="C2171" s="11"/>
    </row>
    <row r="2172" spans="2:3" ht="11.25" x14ac:dyDescent="0.2">
      <c r="B2172" s="11"/>
      <c r="C2172" s="11"/>
    </row>
    <row r="2173" spans="2:3" ht="11.25" x14ac:dyDescent="0.2">
      <c r="B2173" s="11"/>
      <c r="C2173" s="11"/>
    </row>
    <row r="2174" spans="2:3" ht="11.25" x14ac:dyDescent="0.2">
      <c r="B2174" s="11"/>
      <c r="C2174" s="11"/>
    </row>
    <row r="2175" spans="2:3" ht="11.25" x14ac:dyDescent="0.2">
      <c r="B2175" s="11"/>
      <c r="C2175" s="11"/>
    </row>
    <row r="2176" spans="2:3" ht="11.25" x14ac:dyDescent="0.2">
      <c r="B2176" s="11"/>
      <c r="C2176" s="11"/>
    </row>
    <row r="2177" spans="2:3" ht="11.25" x14ac:dyDescent="0.2">
      <c r="B2177" s="11"/>
      <c r="C2177" s="11"/>
    </row>
    <row r="2178" spans="2:3" ht="11.25" x14ac:dyDescent="0.2">
      <c r="B2178" s="11"/>
      <c r="C2178" s="11"/>
    </row>
    <row r="2179" spans="2:3" ht="11.25" x14ac:dyDescent="0.2">
      <c r="B2179" s="11"/>
      <c r="C2179" s="11"/>
    </row>
    <row r="2180" spans="2:3" ht="11.25" x14ac:dyDescent="0.2">
      <c r="B2180" s="11"/>
      <c r="C2180" s="11"/>
    </row>
    <row r="2181" spans="2:3" ht="11.25" x14ac:dyDescent="0.2">
      <c r="B2181" s="11"/>
      <c r="C2181" s="11"/>
    </row>
    <row r="2182" spans="2:3" ht="11.25" x14ac:dyDescent="0.2">
      <c r="B2182" s="11"/>
      <c r="C2182" s="11"/>
    </row>
    <row r="2183" spans="2:3" ht="11.25" x14ac:dyDescent="0.2">
      <c r="B2183" s="11"/>
      <c r="C2183" s="11"/>
    </row>
    <row r="2184" spans="2:3" ht="11.25" x14ac:dyDescent="0.2">
      <c r="B2184" s="11"/>
      <c r="C2184" s="11"/>
    </row>
    <row r="2185" spans="2:3" ht="11.25" x14ac:dyDescent="0.2">
      <c r="B2185" s="11"/>
      <c r="C2185" s="11"/>
    </row>
    <row r="2186" spans="2:3" ht="11.25" x14ac:dyDescent="0.2">
      <c r="B2186" s="11"/>
      <c r="C2186" s="11"/>
    </row>
    <row r="2187" spans="2:3" ht="11.25" x14ac:dyDescent="0.2">
      <c r="B2187" s="11"/>
      <c r="C2187" s="11"/>
    </row>
    <row r="2188" spans="2:3" ht="11.25" x14ac:dyDescent="0.2">
      <c r="B2188" s="11"/>
      <c r="C2188" s="11"/>
    </row>
    <row r="2189" spans="2:3" ht="11.25" x14ac:dyDescent="0.2">
      <c r="B2189" s="11"/>
      <c r="C2189" s="11"/>
    </row>
    <row r="2190" spans="2:3" ht="11.25" x14ac:dyDescent="0.2">
      <c r="B2190" s="11"/>
      <c r="C2190" s="11"/>
    </row>
    <row r="2191" spans="2:3" ht="11.25" x14ac:dyDescent="0.2">
      <c r="B2191" s="11"/>
      <c r="C2191" s="11"/>
    </row>
    <row r="2192" spans="2:3" ht="11.25" x14ac:dyDescent="0.2">
      <c r="B2192" s="11"/>
      <c r="C2192" s="11"/>
    </row>
    <row r="2193" spans="2:3" ht="11.25" x14ac:dyDescent="0.2">
      <c r="B2193" s="11"/>
      <c r="C2193" s="11"/>
    </row>
    <row r="2194" spans="2:3" ht="11.25" x14ac:dyDescent="0.2">
      <c r="B2194" s="11"/>
      <c r="C2194" s="11"/>
    </row>
    <row r="2195" spans="2:3" ht="11.25" x14ac:dyDescent="0.2">
      <c r="B2195" s="11"/>
      <c r="C2195" s="11"/>
    </row>
    <row r="2196" spans="2:3" ht="11.25" x14ac:dyDescent="0.2">
      <c r="B2196" s="11"/>
      <c r="C2196" s="11"/>
    </row>
    <row r="2197" spans="2:3" ht="11.25" x14ac:dyDescent="0.2">
      <c r="B2197" s="11"/>
      <c r="C2197" s="11"/>
    </row>
    <row r="2198" spans="2:3" ht="11.25" x14ac:dyDescent="0.2">
      <c r="B2198" s="11"/>
      <c r="C2198" s="11"/>
    </row>
    <row r="2199" spans="2:3" ht="11.25" x14ac:dyDescent="0.2">
      <c r="B2199" s="11"/>
      <c r="C2199" s="11"/>
    </row>
    <row r="2200" spans="2:3" ht="11.25" x14ac:dyDescent="0.2">
      <c r="B2200" s="11"/>
      <c r="C2200" s="11"/>
    </row>
    <row r="2201" spans="2:3" ht="11.25" x14ac:dyDescent="0.2">
      <c r="B2201" s="11"/>
      <c r="C2201" s="11"/>
    </row>
    <row r="2202" spans="2:3" ht="11.25" x14ac:dyDescent="0.2">
      <c r="B2202" s="11"/>
      <c r="C2202" s="11"/>
    </row>
    <row r="2203" spans="2:3" ht="11.25" x14ac:dyDescent="0.2">
      <c r="B2203" s="11"/>
      <c r="C2203" s="11"/>
    </row>
    <row r="2204" spans="2:3" ht="11.25" x14ac:dyDescent="0.2">
      <c r="B2204" s="11"/>
      <c r="C2204" s="11"/>
    </row>
    <row r="2205" spans="2:3" ht="11.25" x14ac:dyDescent="0.2">
      <c r="B2205" s="11"/>
      <c r="C2205" s="11"/>
    </row>
    <row r="2206" spans="2:3" ht="11.25" x14ac:dyDescent="0.2">
      <c r="B2206" s="11"/>
      <c r="C2206" s="11"/>
    </row>
    <row r="2207" spans="2:3" ht="11.25" x14ac:dyDescent="0.2">
      <c r="B2207" s="11"/>
      <c r="C2207" s="11"/>
    </row>
    <row r="2208" spans="2:3" ht="11.25" x14ac:dyDescent="0.2">
      <c r="B2208" s="11"/>
      <c r="C2208" s="11"/>
    </row>
    <row r="2209" spans="2:3" ht="11.25" x14ac:dyDescent="0.2">
      <c r="B2209" s="11"/>
      <c r="C2209" s="11"/>
    </row>
    <row r="2210" spans="2:3" ht="11.25" x14ac:dyDescent="0.2">
      <c r="B2210" s="11"/>
      <c r="C2210" s="11"/>
    </row>
    <row r="2211" spans="2:3" ht="11.25" x14ac:dyDescent="0.2">
      <c r="B2211" s="11"/>
      <c r="C2211" s="11"/>
    </row>
    <row r="2212" spans="2:3" ht="11.25" x14ac:dyDescent="0.2">
      <c r="B2212" s="11"/>
      <c r="C2212" s="11"/>
    </row>
    <row r="2213" spans="2:3" ht="11.25" x14ac:dyDescent="0.2">
      <c r="B2213" s="11"/>
      <c r="C2213" s="11"/>
    </row>
    <row r="2214" spans="2:3" ht="11.25" x14ac:dyDescent="0.2">
      <c r="B2214" s="11"/>
      <c r="C2214" s="11"/>
    </row>
    <row r="2215" spans="2:3" ht="11.25" x14ac:dyDescent="0.2">
      <c r="B2215" s="11"/>
      <c r="C2215" s="11"/>
    </row>
    <row r="2216" spans="2:3" ht="11.25" x14ac:dyDescent="0.2">
      <c r="B2216" s="11"/>
      <c r="C2216" s="11"/>
    </row>
    <row r="2217" spans="2:3" ht="11.25" x14ac:dyDescent="0.2">
      <c r="B2217" s="11"/>
      <c r="C2217" s="11"/>
    </row>
    <row r="2218" spans="2:3" ht="11.25" x14ac:dyDescent="0.2">
      <c r="B2218" s="11"/>
      <c r="C2218" s="11"/>
    </row>
    <row r="2219" spans="2:3" ht="11.25" x14ac:dyDescent="0.2">
      <c r="B2219" s="11"/>
      <c r="C2219" s="11"/>
    </row>
    <row r="2220" spans="2:3" ht="11.25" x14ac:dyDescent="0.2">
      <c r="B2220" s="11"/>
      <c r="C2220" s="11"/>
    </row>
    <row r="2221" spans="2:3" ht="11.25" x14ac:dyDescent="0.2">
      <c r="B2221" s="11"/>
      <c r="C2221" s="11"/>
    </row>
    <row r="2222" spans="2:3" ht="11.25" x14ac:dyDescent="0.2">
      <c r="B2222" s="11"/>
      <c r="C2222" s="11"/>
    </row>
    <row r="2223" spans="2:3" ht="11.25" x14ac:dyDescent="0.2">
      <c r="B2223" s="11"/>
      <c r="C2223" s="11"/>
    </row>
    <row r="2224" spans="2:3" ht="11.25" x14ac:dyDescent="0.2">
      <c r="B2224" s="11"/>
      <c r="C2224" s="11"/>
    </row>
    <row r="2225" spans="2:3" ht="11.25" x14ac:dyDescent="0.2">
      <c r="B2225" s="11"/>
      <c r="C2225" s="11"/>
    </row>
    <row r="2226" spans="2:3" ht="11.25" x14ac:dyDescent="0.2">
      <c r="B2226" s="11"/>
      <c r="C2226" s="11"/>
    </row>
    <row r="2227" spans="2:3" ht="11.25" x14ac:dyDescent="0.2">
      <c r="B2227" s="11"/>
      <c r="C2227" s="11"/>
    </row>
    <row r="2228" spans="2:3" ht="11.25" x14ac:dyDescent="0.2">
      <c r="B2228" s="11"/>
      <c r="C2228" s="11"/>
    </row>
    <row r="2229" spans="2:3" ht="11.25" x14ac:dyDescent="0.2">
      <c r="B2229" s="11"/>
      <c r="C2229" s="11"/>
    </row>
    <row r="2230" spans="2:3" ht="11.25" x14ac:dyDescent="0.2">
      <c r="B2230" s="11"/>
      <c r="C2230" s="11"/>
    </row>
    <row r="2231" spans="2:3" ht="11.25" x14ac:dyDescent="0.2">
      <c r="B2231" s="11"/>
      <c r="C2231" s="11"/>
    </row>
    <row r="2232" spans="2:3" ht="11.25" x14ac:dyDescent="0.2">
      <c r="B2232" s="11"/>
      <c r="C2232" s="11"/>
    </row>
    <row r="2233" spans="2:3" ht="11.25" x14ac:dyDescent="0.2">
      <c r="B2233" s="11"/>
      <c r="C2233" s="11"/>
    </row>
    <row r="2234" spans="2:3" ht="11.25" x14ac:dyDescent="0.2">
      <c r="B2234" s="11"/>
      <c r="C2234" s="11"/>
    </row>
    <row r="2235" spans="2:3" ht="11.25" x14ac:dyDescent="0.2">
      <c r="B2235" s="11"/>
      <c r="C2235" s="11"/>
    </row>
    <row r="2236" spans="2:3" ht="11.25" x14ac:dyDescent="0.2">
      <c r="B2236" s="11"/>
      <c r="C2236" s="11"/>
    </row>
    <row r="2237" spans="2:3" ht="11.25" x14ac:dyDescent="0.2">
      <c r="B2237" s="11"/>
      <c r="C2237" s="11"/>
    </row>
    <row r="2238" spans="2:3" ht="11.25" x14ac:dyDescent="0.2">
      <c r="B2238" s="11"/>
      <c r="C2238" s="11"/>
    </row>
    <row r="2239" spans="2:3" ht="11.25" x14ac:dyDescent="0.2">
      <c r="B2239" s="11"/>
      <c r="C2239" s="11"/>
    </row>
    <row r="2240" spans="2:3" ht="11.25" x14ac:dyDescent="0.2">
      <c r="B2240" s="11"/>
      <c r="C2240" s="11"/>
    </row>
    <row r="2241" spans="2:3" ht="11.25" x14ac:dyDescent="0.2">
      <c r="B2241" s="11"/>
      <c r="C2241" s="11"/>
    </row>
    <row r="2242" spans="2:3" ht="11.25" x14ac:dyDescent="0.2">
      <c r="B2242" s="11"/>
      <c r="C2242" s="11"/>
    </row>
    <row r="2243" spans="2:3" ht="11.25" x14ac:dyDescent="0.2">
      <c r="B2243" s="11"/>
      <c r="C2243" s="11"/>
    </row>
    <row r="2244" spans="2:3" ht="11.25" x14ac:dyDescent="0.2">
      <c r="B2244" s="11"/>
      <c r="C2244" s="11"/>
    </row>
    <row r="2245" spans="2:3" ht="11.25" x14ac:dyDescent="0.2">
      <c r="B2245" s="11"/>
      <c r="C2245" s="11"/>
    </row>
    <row r="2246" spans="2:3" ht="11.25" x14ac:dyDescent="0.2">
      <c r="B2246" s="11"/>
      <c r="C2246" s="11"/>
    </row>
    <row r="2247" spans="2:3" ht="11.25" x14ac:dyDescent="0.2">
      <c r="B2247" s="11"/>
      <c r="C2247" s="11"/>
    </row>
    <row r="2248" spans="2:3" ht="11.25" x14ac:dyDescent="0.2">
      <c r="B2248" s="11"/>
      <c r="C2248" s="11"/>
    </row>
    <row r="2249" spans="2:3" ht="11.25" x14ac:dyDescent="0.2">
      <c r="B2249" s="11"/>
      <c r="C2249" s="11"/>
    </row>
    <row r="2250" spans="2:3" ht="11.25" x14ac:dyDescent="0.2">
      <c r="B2250" s="11"/>
      <c r="C2250" s="11"/>
    </row>
    <row r="2251" spans="2:3" ht="11.25" x14ac:dyDescent="0.2">
      <c r="B2251" s="11"/>
      <c r="C2251" s="11"/>
    </row>
    <row r="2252" spans="2:3" ht="11.25" x14ac:dyDescent="0.2">
      <c r="B2252" s="11"/>
      <c r="C2252" s="11"/>
    </row>
    <row r="2253" spans="2:3" ht="11.25" x14ac:dyDescent="0.2">
      <c r="B2253" s="11"/>
      <c r="C2253" s="11"/>
    </row>
    <row r="2254" spans="2:3" ht="11.25" x14ac:dyDescent="0.2">
      <c r="B2254" s="11"/>
      <c r="C2254" s="11"/>
    </row>
    <row r="2255" spans="2:3" ht="11.25" x14ac:dyDescent="0.2">
      <c r="B2255" s="11"/>
      <c r="C2255" s="11"/>
    </row>
    <row r="2256" spans="2:3" ht="11.25" x14ac:dyDescent="0.2">
      <c r="B2256" s="11"/>
      <c r="C2256" s="11"/>
    </row>
    <row r="2257" spans="2:3" ht="11.25" x14ac:dyDescent="0.2">
      <c r="B2257" s="11"/>
      <c r="C2257" s="11"/>
    </row>
    <row r="2258" spans="2:3" ht="11.25" x14ac:dyDescent="0.2">
      <c r="B2258" s="11"/>
      <c r="C2258" s="11"/>
    </row>
    <row r="2259" spans="2:3" ht="11.25" x14ac:dyDescent="0.2">
      <c r="B2259" s="11"/>
      <c r="C2259" s="11"/>
    </row>
    <row r="2260" spans="2:3" ht="11.25" x14ac:dyDescent="0.2">
      <c r="B2260" s="11"/>
      <c r="C2260" s="11"/>
    </row>
    <row r="2261" spans="2:3" ht="11.25" x14ac:dyDescent="0.2">
      <c r="B2261" s="11"/>
      <c r="C2261" s="11"/>
    </row>
    <row r="2262" spans="2:3" ht="11.25" x14ac:dyDescent="0.2">
      <c r="B2262" s="11"/>
      <c r="C2262" s="11"/>
    </row>
    <row r="2263" spans="2:3" ht="11.25" x14ac:dyDescent="0.2">
      <c r="B2263" s="11"/>
      <c r="C2263" s="11"/>
    </row>
    <row r="2264" spans="2:3" ht="11.25" x14ac:dyDescent="0.2">
      <c r="B2264" s="11"/>
      <c r="C2264" s="11"/>
    </row>
    <row r="2265" spans="2:3" ht="11.25" x14ac:dyDescent="0.2">
      <c r="B2265" s="11"/>
      <c r="C2265" s="11"/>
    </row>
    <row r="2266" spans="2:3" ht="11.25" x14ac:dyDescent="0.2">
      <c r="B2266" s="11"/>
      <c r="C2266" s="11"/>
    </row>
    <row r="2267" spans="2:3" ht="11.25" x14ac:dyDescent="0.2">
      <c r="B2267" s="11"/>
      <c r="C2267" s="11"/>
    </row>
    <row r="2268" spans="2:3" ht="11.25" x14ac:dyDescent="0.2">
      <c r="B2268" s="11"/>
      <c r="C2268" s="11"/>
    </row>
    <row r="2269" spans="2:3" ht="11.25" x14ac:dyDescent="0.2">
      <c r="B2269" s="11"/>
      <c r="C2269" s="11"/>
    </row>
    <row r="2270" spans="2:3" ht="11.25" x14ac:dyDescent="0.2">
      <c r="B2270" s="11"/>
      <c r="C2270" s="11"/>
    </row>
    <row r="2271" spans="2:3" ht="11.25" x14ac:dyDescent="0.2">
      <c r="B2271" s="11"/>
      <c r="C2271" s="11"/>
    </row>
    <row r="2272" spans="2:3" ht="11.25" x14ac:dyDescent="0.2">
      <c r="B2272" s="11"/>
      <c r="C2272" s="11"/>
    </row>
    <row r="2273" spans="2:3" ht="11.25" x14ac:dyDescent="0.2">
      <c r="B2273" s="11"/>
      <c r="C2273" s="11"/>
    </row>
    <row r="2274" spans="2:3" ht="11.25" x14ac:dyDescent="0.2">
      <c r="B2274" s="11"/>
      <c r="C2274" s="11"/>
    </row>
    <row r="2275" spans="2:3" ht="11.25" x14ac:dyDescent="0.2">
      <c r="B2275" s="11"/>
      <c r="C2275" s="11"/>
    </row>
    <row r="2276" spans="2:3" ht="11.25" x14ac:dyDescent="0.2">
      <c r="B2276" s="11"/>
      <c r="C2276" s="11"/>
    </row>
    <row r="2277" spans="2:3" ht="11.25" x14ac:dyDescent="0.2">
      <c r="B2277" s="11"/>
      <c r="C2277" s="11"/>
    </row>
    <row r="2278" spans="2:3" ht="11.25" x14ac:dyDescent="0.2">
      <c r="B2278" s="11"/>
      <c r="C2278" s="11"/>
    </row>
    <row r="2279" spans="2:3" ht="11.25" x14ac:dyDescent="0.2">
      <c r="B2279" s="11"/>
      <c r="C2279" s="11"/>
    </row>
    <row r="2280" spans="2:3" ht="11.25" x14ac:dyDescent="0.2">
      <c r="B2280" s="11"/>
      <c r="C2280" s="11"/>
    </row>
    <row r="2281" spans="2:3" ht="11.25" x14ac:dyDescent="0.2">
      <c r="B2281" s="11"/>
      <c r="C2281" s="11"/>
    </row>
    <row r="2282" spans="2:3" ht="11.25" x14ac:dyDescent="0.2">
      <c r="B2282" s="11"/>
      <c r="C2282" s="11"/>
    </row>
    <row r="2283" spans="2:3" ht="11.25" x14ac:dyDescent="0.2">
      <c r="B2283" s="11"/>
      <c r="C2283" s="11"/>
    </row>
    <row r="2284" spans="2:3" ht="11.25" x14ac:dyDescent="0.2">
      <c r="B2284" s="11"/>
      <c r="C2284" s="11"/>
    </row>
    <row r="2285" spans="2:3" ht="11.25" x14ac:dyDescent="0.2">
      <c r="B2285" s="11"/>
      <c r="C2285" s="11"/>
    </row>
    <row r="2286" spans="2:3" ht="11.25" x14ac:dyDescent="0.2">
      <c r="B2286" s="11"/>
      <c r="C2286" s="11"/>
    </row>
    <row r="2287" spans="2:3" ht="11.25" x14ac:dyDescent="0.2">
      <c r="B2287" s="11"/>
      <c r="C2287" s="11"/>
    </row>
    <row r="2288" spans="2:3" ht="11.25" x14ac:dyDescent="0.2">
      <c r="B2288" s="11"/>
      <c r="C2288" s="11"/>
    </row>
    <row r="2289" spans="2:3" ht="11.25" x14ac:dyDescent="0.2">
      <c r="B2289" s="11"/>
      <c r="C2289" s="11"/>
    </row>
    <row r="2290" spans="2:3" ht="11.25" x14ac:dyDescent="0.2">
      <c r="B2290" s="11"/>
      <c r="C2290" s="11"/>
    </row>
    <row r="2291" spans="2:3" ht="11.25" x14ac:dyDescent="0.2">
      <c r="B2291" s="11"/>
      <c r="C2291" s="11"/>
    </row>
    <row r="2292" spans="2:3" ht="11.25" x14ac:dyDescent="0.2">
      <c r="B2292" s="11"/>
      <c r="C2292" s="11"/>
    </row>
    <row r="2293" spans="2:3" ht="11.25" x14ac:dyDescent="0.2">
      <c r="B2293" s="11"/>
      <c r="C2293" s="11"/>
    </row>
    <row r="2294" spans="2:3" ht="11.25" x14ac:dyDescent="0.2">
      <c r="B2294" s="11"/>
      <c r="C2294" s="11"/>
    </row>
    <row r="2295" spans="2:3" ht="11.25" x14ac:dyDescent="0.2">
      <c r="B2295" s="11"/>
      <c r="C2295" s="11"/>
    </row>
    <row r="2296" spans="2:3" ht="11.25" x14ac:dyDescent="0.2">
      <c r="B2296" s="11"/>
      <c r="C2296" s="11"/>
    </row>
    <row r="2297" spans="2:3" ht="11.25" x14ac:dyDescent="0.2">
      <c r="B2297" s="11"/>
      <c r="C2297" s="11"/>
    </row>
    <row r="2298" spans="2:3" ht="11.25" x14ac:dyDescent="0.2">
      <c r="B2298" s="11"/>
      <c r="C2298" s="11"/>
    </row>
    <row r="2299" spans="2:3" ht="11.25" x14ac:dyDescent="0.2">
      <c r="B2299" s="11"/>
      <c r="C2299" s="11"/>
    </row>
    <row r="2300" spans="2:3" ht="11.25" x14ac:dyDescent="0.2">
      <c r="B2300" s="11"/>
      <c r="C2300" s="11"/>
    </row>
    <row r="2301" spans="2:3" ht="11.25" x14ac:dyDescent="0.2">
      <c r="B2301" s="11"/>
      <c r="C2301" s="11"/>
    </row>
    <row r="2302" spans="2:3" ht="11.25" x14ac:dyDescent="0.2">
      <c r="B2302" s="11"/>
      <c r="C2302" s="11"/>
    </row>
    <row r="2303" spans="2:3" ht="11.25" x14ac:dyDescent="0.2">
      <c r="B2303" s="11"/>
      <c r="C2303" s="11"/>
    </row>
    <row r="2304" spans="2:3" ht="11.25" x14ac:dyDescent="0.2">
      <c r="B2304" s="11"/>
      <c r="C2304" s="11"/>
    </row>
    <row r="2305" spans="2:3" ht="11.25" x14ac:dyDescent="0.2">
      <c r="B2305" s="11"/>
      <c r="C2305" s="11"/>
    </row>
    <row r="2306" spans="2:3" ht="11.25" x14ac:dyDescent="0.2">
      <c r="B2306" s="11"/>
      <c r="C2306" s="11"/>
    </row>
    <row r="2307" spans="2:3" ht="11.25" x14ac:dyDescent="0.2">
      <c r="B2307" s="11"/>
      <c r="C2307" s="11"/>
    </row>
    <row r="2308" spans="2:3" ht="11.25" x14ac:dyDescent="0.2">
      <c r="B2308" s="11"/>
      <c r="C2308" s="11"/>
    </row>
    <row r="2309" spans="2:3" ht="11.25" x14ac:dyDescent="0.2">
      <c r="B2309" s="11"/>
      <c r="C2309" s="11"/>
    </row>
    <row r="2310" spans="2:3" ht="11.25" x14ac:dyDescent="0.2">
      <c r="B2310" s="11"/>
      <c r="C2310" s="11"/>
    </row>
    <row r="2311" spans="2:3" ht="11.25" x14ac:dyDescent="0.2">
      <c r="B2311" s="11"/>
      <c r="C2311" s="11"/>
    </row>
    <row r="2312" spans="2:3" ht="11.25" x14ac:dyDescent="0.2">
      <c r="B2312" s="11"/>
      <c r="C2312" s="11"/>
    </row>
    <row r="2313" spans="2:3" ht="11.25" x14ac:dyDescent="0.2">
      <c r="B2313" s="11"/>
      <c r="C2313" s="11"/>
    </row>
    <row r="2314" spans="2:3" ht="11.25" x14ac:dyDescent="0.2">
      <c r="B2314" s="11"/>
      <c r="C2314" s="11"/>
    </row>
    <row r="2315" spans="2:3" ht="11.25" x14ac:dyDescent="0.2">
      <c r="B2315" s="11"/>
      <c r="C2315" s="11"/>
    </row>
    <row r="2316" spans="2:3" ht="11.25" x14ac:dyDescent="0.2">
      <c r="B2316" s="11"/>
      <c r="C2316" s="11"/>
    </row>
    <row r="2317" spans="2:3" ht="11.25" x14ac:dyDescent="0.2">
      <c r="B2317" s="11"/>
      <c r="C2317" s="11"/>
    </row>
    <row r="2318" spans="2:3" ht="11.25" x14ac:dyDescent="0.2">
      <c r="B2318" s="11"/>
      <c r="C2318" s="11"/>
    </row>
    <row r="2319" spans="2:3" ht="11.25" x14ac:dyDescent="0.2">
      <c r="B2319" s="11"/>
      <c r="C2319" s="11"/>
    </row>
    <row r="2320" spans="2:3" ht="11.25" x14ac:dyDescent="0.2">
      <c r="B2320" s="11"/>
      <c r="C2320" s="11"/>
    </row>
    <row r="2321" spans="2:3" ht="11.25" x14ac:dyDescent="0.2">
      <c r="B2321" s="11"/>
      <c r="C2321" s="11"/>
    </row>
    <row r="2322" spans="2:3" ht="11.25" x14ac:dyDescent="0.2">
      <c r="B2322" s="11"/>
      <c r="C2322" s="11"/>
    </row>
    <row r="2323" spans="2:3" ht="11.25" x14ac:dyDescent="0.2">
      <c r="B2323" s="11"/>
      <c r="C2323" s="11"/>
    </row>
    <row r="2324" spans="2:3" ht="11.25" x14ac:dyDescent="0.2">
      <c r="B2324" s="11"/>
      <c r="C2324" s="11"/>
    </row>
    <row r="2325" spans="2:3" ht="11.25" x14ac:dyDescent="0.2">
      <c r="B2325" s="11"/>
      <c r="C2325" s="11"/>
    </row>
    <row r="2326" spans="2:3" ht="11.25" x14ac:dyDescent="0.2">
      <c r="B2326" s="11"/>
      <c r="C2326" s="11"/>
    </row>
    <row r="2327" spans="2:3" ht="11.25" x14ac:dyDescent="0.2">
      <c r="B2327" s="11"/>
      <c r="C2327" s="11"/>
    </row>
    <row r="2328" spans="2:3" ht="11.25" x14ac:dyDescent="0.2">
      <c r="B2328" s="11"/>
      <c r="C2328" s="11"/>
    </row>
    <row r="2329" spans="2:3" ht="11.25" x14ac:dyDescent="0.2">
      <c r="B2329" s="11"/>
      <c r="C2329" s="11"/>
    </row>
    <row r="2330" spans="2:3" ht="11.25" x14ac:dyDescent="0.2">
      <c r="B2330" s="11"/>
      <c r="C2330" s="11"/>
    </row>
    <row r="2331" spans="2:3" ht="11.25" x14ac:dyDescent="0.2">
      <c r="B2331" s="11"/>
      <c r="C2331" s="11"/>
    </row>
    <row r="2332" spans="2:3" ht="11.25" x14ac:dyDescent="0.2">
      <c r="B2332" s="11"/>
      <c r="C2332" s="11"/>
    </row>
    <row r="2333" spans="2:3" ht="11.25" x14ac:dyDescent="0.2">
      <c r="B2333" s="11"/>
      <c r="C2333" s="11"/>
    </row>
    <row r="2334" spans="2:3" ht="11.25" x14ac:dyDescent="0.2">
      <c r="B2334" s="11"/>
      <c r="C2334" s="11"/>
    </row>
    <row r="2335" spans="2:3" ht="11.25" x14ac:dyDescent="0.2">
      <c r="B2335" s="11"/>
      <c r="C2335" s="11"/>
    </row>
    <row r="2336" spans="2:3" ht="11.25" x14ac:dyDescent="0.2">
      <c r="B2336" s="11"/>
      <c r="C2336" s="11"/>
    </row>
    <row r="2337" spans="2:3" ht="11.25" x14ac:dyDescent="0.2">
      <c r="B2337" s="11"/>
      <c r="C2337" s="11"/>
    </row>
    <row r="2338" spans="2:3" ht="11.25" x14ac:dyDescent="0.2">
      <c r="B2338" s="11"/>
      <c r="C2338" s="11"/>
    </row>
    <row r="2339" spans="2:3" ht="11.25" x14ac:dyDescent="0.2">
      <c r="B2339" s="11"/>
      <c r="C2339" s="11"/>
    </row>
    <row r="2340" spans="2:3" ht="11.25" x14ac:dyDescent="0.2">
      <c r="B2340" s="11"/>
      <c r="C2340" s="11"/>
    </row>
    <row r="2341" spans="2:3" ht="11.25" x14ac:dyDescent="0.2">
      <c r="B2341" s="11"/>
      <c r="C2341" s="11"/>
    </row>
    <row r="2342" spans="2:3" ht="11.25" x14ac:dyDescent="0.2">
      <c r="B2342" s="11"/>
      <c r="C2342" s="11"/>
    </row>
    <row r="2343" spans="2:3" ht="11.25" x14ac:dyDescent="0.2">
      <c r="B2343" s="11"/>
      <c r="C2343" s="11"/>
    </row>
    <row r="2344" spans="2:3" ht="11.25" x14ac:dyDescent="0.2">
      <c r="B2344" s="11"/>
      <c r="C2344" s="11"/>
    </row>
    <row r="2345" spans="2:3" ht="11.25" x14ac:dyDescent="0.2">
      <c r="B2345" s="11"/>
      <c r="C2345" s="11"/>
    </row>
    <row r="2346" spans="2:3" ht="11.25" x14ac:dyDescent="0.2">
      <c r="B2346" s="11"/>
      <c r="C2346" s="11"/>
    </row>
    <row r="2347" spans="2:3" ht="11.25" x14ac:dyDescent="0.2">
      <c r="B2347" s="11"/>
      <c r="C2347" s="11"/>
    </row>
    <row r="2348" spans="2:3" ht="11.25" x14ac:dyDescent="0.2">
      <c r="B2348" s="11"/>
      <c r="C2348" s="11"/>
    </row>
    <row r="2349" spans="2:3" ht="11.25" x14ac:dyDescent="0.2">
      <c r="B2349" s="11"/>
      <c r="C2349" s="11"/>
    </row>
    <row r="2350" spans="2:3" ht="11.25" x14ac:dyDescent="0.2">
      <c r="B2350" s="11"/>
      <c r="C2350" s="11"/>
    </row>
    <row r="2351" spans="2:3" ht="11.25" x14ac:dyDescent="0.2">
      <c r="B2351" s="11"/>
      <c r="C2351" s="11"/>
    </row>
    <row r="2352" spans="2:3" ht="11.25" x14ac:dyDescent="0.2">
      <c r="B2352" s="11"/>
      <c r="C2352" s="11"/>
    </row>
    <row r="2353" spans="2:3" ht="11.25" x14ac:dyDescent="0.2">
      <c r="B2353" s="11"/>
      <c r="C2353" s="11"/>
    </row>
    <row r="2354" spans="2:3" ht="11.25" x14ac:dyDescent="0.2">
      <c r="B2354" s="11"/>
      <c r="C2354" s="11"/>
    </row>
    <row r="2355" spans="2:3" ht="11.25" x14ac:dyDescent="0.2">
      <c r="B2355" s="11"/>
      <c r="C2355" s="11"/>
    </row>
    <row r="2356" spans="2:3" ht="11.25" x14ac:dyDescent="0.2">
      <c r="B2356" s="11"/>
      <c r="C2356" s="11"/>
    </row>
    <row r="2357" spans="2:3" ht="11.25" x14ac:dyDescent="0.2">
      <c r="B2357" s="11"/>
      <c r="C2357" s="11"/>
    </row>
    <row r="2358" spans="2:3" ht="11.25" x14ac:dyDescent="0.2">
      <c r="B2358" s="11"/>
      <c r="C2358" s="11"/>
    </row>
    <row r="2359" spans="2:3" ht="11.25" x14ac:dyDescent="0.2">
      <c r="B2359" s="11"/>
      <c r="C2359" s="11"/>
    </row>
    <row r="2360" spans="2:3" ht="11.25" x14ac:dyDescent="0.2">
      <c r="B2360" s="11"/>
      <c r="C2360" s="11"/>
    </row>
    <row r="2361" spans="2:3" ht="11.25" x14ac:dyDescent="0.2">
      <c r="B2361" s="11"/>
      <c r="C2361" s="11"/>
    </row>
    <row r="2362" spans="2:3" ht="11.25" x14ac:dyDescent="0.2">
      <c r="B2362" s="11"/>
      <c r="C2362" s="11"/>
    </row>
    <row r="2363" spans="2:3" ht="11.25" x14ac:dyDescent="0.2">
      <c r="B2363" s="11"/>
      <c r="C2363" s="11"/>
    </row>
    <row r="2364" spans="2:3" ht="11.25" x14ac:dyDescent="0.2">
      <c r="B2364" s="11"/>
      <c r="C2364" s="11"/>
    </row>
    <row r="2365" spans="2:3" ht="11.25" x14ac:dyDescent="0.2">
      <c r="B2365" s="11"/>
      <c r="C2365" s="11"/>
    </row>
    <row r="2366" spans="2:3" ht="11.25" x14ac:dyDescent="0.2">
      <c r="B2366" s="11"/>
      <c r="C2366" s="11"/>
    </row>
    <row r="2367" spans="2:3" ht="11.25" x14ac:dyDescent="0.2">
      <c r="B2367" s="11"/>
      <c r="C2367" s="11"/>
    </row>
    <row r="2368" spans="2:3" ht="11.25" x14ac:dyDescent="0.2">
      <c r="B2368" s="11"/>
      <c r="C2368" s="11"/>
    </row>
    <row r="2369" spans="2:3" ht="11.25" x14ac:dyDescent="0.2">
      <c r="B2369" s="11"/>
      <c r="C2369" s="11"/>
    </row>
    <row r="2370" spans="2:3" ht="11.25" x14ac:dyDescent="0.2">
      <c r="B2370" s="11"/>
      <c r="C2370" s="11"/>
    </row>
    <row r="2371" spans="2:3" ht="11.25" x14ac:dyDescent="0.2">
      <c r="B2371" s="11"/>
      <c r="C2371" s="11"/>
    </row>
    <row r="2372" spans="2:3" ht="11.25" x14ac:dyDescent="0.2">
      <c r="B2372" s="11"/>
      <c r="C2372" s="11"/>
    </row>
    <row r="2373" spans="2:3" ht="11.25" x14ac:dyDescent="0.2">
      <c r="B2373" s="11"/>
      <c r="C2373" s="11"/>
    </row>
    <row r="2374" spans="2:3" ht="11.25" x14ac:dyDescent="0.2">
      <c r="B2374" s="11"/>
      <c r="C2374" s="11"/>
    </row>
    <row r="2375" spans="2:3" ht="11.25" x14ac:dyDescent="0.2">
      <c r="B2375" s="11"/>
      <c r="C2375" s="11"/>
    </row>
    <row r="2376" spans="2:3" ht="11.25" x14ac:dyDescent="0.2">
      <c r="B2376" s="11"/>
      <c r="C2376" s="11"/>
    </row>
    <row r="2377" spans="2:3" ht="11.25" x14ac:dyDescent="0.2">
      <c r="B2377" s="11"/>
      <c r="C2377" s="11"/>
    </row>
    <row r="2378" spans="2:3" ht="11.25" x14ac:dyDescent="0.2">
      <c r="B2378" s="11"/>
      <c r="C2378" s="11"/>
    </row>
    <row r="2379" spans="2:3" ht="11.25" x14ac:dyDescent="0.2">
      <c r="B2379" s="11"/>
      <c r="C2379" s="11"/>
    </row>
    <row r="2380" spans="2:3" ht="11.25" x14ac:dyDescent="0.2">
      <c r="B2380" s="11"/>
      <c r="C2380" s="11"/>
    </row>
    <row r="2381" spans="2:3" ht="11.25" x14ac:dyDescent="0.2">
      <c r="B2381" s="11"/>
      <c r="C2381" s="11"/>
    </row>
    <row r="2382" spans="2:3" ht="11.25" x14ac:dyDescent="0.2">
      <c r="B2382" s="11"/>
      <c r="C2382" s="11"/>
    </row>
    <row r="2383" spans="2:3" ht="11.25" x14ac:dyDescent="0.2">
      <c r="B2383" s="11"/>
      <c r="C2383" s="11"/>
    </row>
    <row r="2384" spans="2:3" ht="11.25" x14ac:dyDescent="0.2">
      <c r="B2384" s="11"/>
      <c r="C2384" s="11"/>
    </row>
    <row r="2385" spans="2:3" ht="11.25" x14ac:dyDescent="0.2">
      <c r="B2385" s="11"/>
      <c r="C2385" s="11"/>
    </row>
    <row r="2386" spans="2:3" ht="11.25" x14ac:dyDescent="0.2">
      <c r="B2386" s="11"/>
      <c r="C2386" s="11"/>
    </row>
    <row r="2387" spans="2:3" ht="11.25" x14ac:dyDescent="0.2">
      <c r="B2387" s="11"/>
      <c r="C2387" s="11"/>
    </row>
    <row r="2388" spans="2:3" ht="11.25" x14ac:dyDescent="0.2">
      <c r="B2388" s="11"/>
      <c r="C2388" s="11"/>
    </row>
    <row r="2389" spans="2:3" ht="11.25" x14ac:dyDescent="0.2">
      <c r="B2389" s="11"/>
      <c r="C2389" s="11"/>
    </row>
    <row r="2390" spans="2:3" ht="11.25" x14ac:dyDescent="0.2">
      <c r="B2390" s="11"/>
      <c r="C2390" s="11"/>
    </row>
    <row r="2391" spans="2:3" ht="11.25" x14ac:dyDescent="0.2">
      <c r="B2391" s="11"/>
      <c r="C2391" s="11"/>
    </row>
    <row r="2392" spans="2:3" ht="11.25" x14ac:dyDescent="0.2">
      <c r="B2392" s="11"/>
      <c r="C2392" s="11"/>
    </row>
    <row r="2393" spans="2:3" ht="11.25" x14ac:dyDescent="0.2">
      <c r="B2393" s="11"/>
      <c r="C2393" s="11"/>
    </row>
    <row r="2394" spans="2:3" ht="11.25" x14ac:dyDescent="0.2">
      <c r="B2394" s="11"/>
      <c r="C2394" s="11"/>
    </row>
    <row r="2395" spans="2:3" ht="11.25" x14ac:dyDescent="0.2">
      <c r="B2395" s="11"/>
      <c r="C2395" s="11"/>
    </row>
    <row r="2396" spans="2:3" ht="11.25" x14ac:dyDescent="0.2">
      <c r="B2396" s="11"/>
      <c r="C2396" s="11"/>
    </row>
    <row r="2397" spans="2:3" ht="11.25" x14ac:dyDescent="0.2">
      <c r="B2397" s="11"/>
      <c r="C2397" s="11"/>
    </row>
    <row r="2398" spans="2:3" ht="11.25" x14ac:dyDescent="0.2">
      <c r="B2398" s="11"/>
      <c r="C2398" s="11"/>
    </row>
    <row r="2399" spans="2:3" ht="11.25" x14ac:dyDescent="0.2">
      <c r="B2399" s="11"/>
      <c r="C2399" s="11"/>
    </row>
    <row r="2400" spans="2:3" ht="11.25" x14ac:dyDescent="0.2">
      <c r="B2400" s="11"/>
      <c r="C2400" s="11"/>
    </row>
    <row r="2401" spans="2:3" ht="11.25" x14ac:dyDescent="0.2">
      <c r="B2401" s="11"/>
      <c r="C2401" s="11"/>
    </row>
    <row r="2402" spans="2:3" ht="11.25" x14ac:dyDescent="0.2">
      <c r="B2402" s="11"/>
      <c r="C2402" s="11"/>
    </row>
    <row r="2403" spans="2:3" ht="11.25" x14ac:dyDescent="0.2">
      <c r="B2403" s="11"/>
      <c r="C2403" s="11"/>
    </row>
    <row r="2404" spans="2:3" ht="11.25" x14ac:dyDescent="0.2">
      <c r="B2404" s="11"/>
      <c r="C2404" s="11"/>
    </row>
    <row r="2405" spans="2:3" ht="11.25" x14ac:dyDescent="0.2">
      <c r="B2405" s="11"/>
      <c r="C2405" s="11"/>
    </row>
    <row r="2406" spans="2:3" ht="11.25" x14ac:dyDescent="0.2">
      <c r="B2406" s="11"/>
      <c r="C2406" s="11"/>
    </row>
    <row r="2407" spans="2:3" ht="11.25" x14ac:dyDescent="0.2">
      <c r="B2407" s="11"/>
      <c r="C2407" s="11"/>
    </row>
    <row r="2408" spans="2:3" ht="11.25" x14ac:dyDescent="0.2">
      <c r="B2408" s="11"/>
      <c r="C2408" s="11"/>
    </row>
    <row r="2409" spans="2:3" ht="11.25" x14ac:dyDescent="0.2">
      <c r="B2409" s="11"/>
      <c r="C2409" s="11"/>
    </row>
    <row r="2410" spans="2:3" ht="11.25" x14ac:dyDescent="0.2">
      <c r="B2410" s="11"/>
      <c r="C2410" s="11"/>
    </row>
    <row r="2411" spans="2:3" ht="11.25" x14ac:dyDescent="0.2">
      <c r="B2411" s="11"/>
      <c r="C2411" s="11"/>
    </row>
    <row r="2412" spans="2:3" ht="11.25" x14ac:dyDescent="0.2">
      <c r="B2412" s="11"/>
      <c r="C2412" s="11"/>
    </row>
    <row r="2413" spans="2:3" ht="11.25" x14ac:dyDescent="0.2">
      <c r="B2413" s="11"/>
      <c r="C2413" s="11"/>
    </row>
    <row r="2414" spans="2:3" ht="11.25" x14ac:dyDescent="0.2">
      <c r="B2414" s="11"/>
      <c r="C2414" s="11"/>
    </row>
    <row r="2415" spans="2:3" ht="11.25" x14ac:dyDescent="0.2">
      <c r="B2415" s="11"/>
      <c r="C2415" s="11"/>
    </row>
    <row r="2416" spans="2:3" ht="11.25" x14ac:dyDescent="0.2">
      <c r="B2416" s="11"/>
      <c r="C2416" s="11"/>
    </row>
    <row r="2417" spans="2:3" ht="11.25" x14ac:dyDescent="0.2">
      <c r="B2417" s="11"/>
      <c r="C2417" s="11"/>
    </row>
    <row r="2418" spans="2:3" ht="11.25" x14ac:dyDescent="0.2">
      <c r="B2418" s="11"/>
      <c r="C2418" s="11"/>
    </row>
    <row r="2419" spans="2:3" ht="11.25" x14ac:dyDescent="0.2">
      <c r="B2419" s="11"/>
      <c r="C2419" s="11"/>
    </row>
    <row r="2420" spans="2:3" ht="11.25" x14ac:dyDescent="0.2">
      <c r="B2420" s="11"/>
      <c r="C2420" s="11"/>
    </row>
    <row r="2421" spans="2:3" ht="11.25" x14ac:dyDescent="0.2">
      <c r="B2421" s="11"/>
      <c r="C2421" s="11"/>
    </row>
    <row r="2422" spans="2:3" ht="11.25" x14ac:dyDescent="0.2">
      <c r="B2422" s="11"/>
      <c r="C2422" s="11"/>
    </row>
    <row r="2423" spans="2:3" ht="11.25" x14ac:dyDescent="0.2">
      <c r="B2423" s="11"/>
      <c r="C2423" s="11"/>
    </row>
    <row r="2424" spans="2:3" ht="11.25" x14ac:dyDescent="0.2">
      <c r="B2424" s="11"/>
      <c r="C2424" s="11"/>
    </row>
    <row r="2425" spans="2:3" ht="11.25" x14ac:dyDescent="0.2">
      <c r="B2425" s="11"/>
      <c r="C2425" s="11"/>
    </row>
    <row r="2426" spans="2:3" ht="11.25" x14ac:dyDescent="0.2">
      <c r="B2426" s="11"/>
      <c r="C2426" s="11"/>
    </row>
    <row r="2427" spans="2:3" ht="11.25" x14ac:dyDescent="0.2">
      <c r="B2427" s="11"/>
      <c r="C2427" s="11"/>
    </row>
    <row r="2428" spans="2:3" ht="11.25" x14ac:dyDescent="0.2">
      <c r="B2428" s="11"/>
      <c r="C2428" s="11"/>
    </row>
    <row r="2429" spans="2:3" ht="11.25" x14ac:dyDescent="0.2">
      <c r="B2429" s="11"/>
      <c r="C2429" s="11"/>
    </row>
    <row r="2430" spans="2:3" ht="11.25" x14ac:dyDescent="0.2">
      <c r="B2430" s="11"/>
      <c r="C2430" s="11"/>
    </row>
    <row r="2431" spans="2:3" ht="11.25" x14ac:dyDescent="0.2">
      <c r="B2431" s="11"/>
      <c r="C2431" s="11"/>
    </row>
    <row r="2432" spans="2:3" ht="11.25" x14ac:dyDescent="0.2">
      <c r="B2432" s="11"/>
      <c r="C2432" s="11"/>
    </row>
    <row r="2433" spans="2:3" ht="11.25" x14ac:dyDescent="0.2">
      <c r="B2433" s="11"/>
      <c r="C2433" s="11"/>
    </row>
    <row r="2434" spans="2:3" ht="11.25" x14ac:dyDescent="0.2">
      <c r="B2434" s="11"/>
      <c r="C2434" s="11"/>
    </row>
    <row r="2435" spans="2:3" ht="11.25" x14ac:dyDescent="0.2">
      <c r="B2435" s="11"/>
      <c r="C2435" s="11"/>
    </row>
    <row r="2436" spans="2:3" ht="11.25" x14ac:dyDescent="0.2">
      <c r="B2436" s="11"/>
      <c r="C2436" s="11"/>
    </row>
    <row r="2437" spans="2:3" ht="11.25" x14ac:dyDescent="0.2">
      <c r="B2437" s="11"/>
      <c r="C2437" s="11"/>
    </row>
    <row r="2438" spans="2:3" ht="11.25" x14ac:dyDescent="0.2">
      <c r="B2438" s="11"/>
      <c r="C2438" s="11"/>
    </row>
    <row r="2439" spans="2:3" ht="11.25" x14ac:dyDescent="0.2">
      <c r="B2439" s="11"/>
      <c r="C2439" s="11"/>
    </row>
    <row r="2440" spans="2:3" ht="11.25" x14ac:dyDescent="0.2">
      <c r="B2440" s="11"/>
      <c r="C2440" s="11"/>
    </row>
    <row r="2441" spans="2:3" ht="11.25" x14ac:dyDescent="0.2">
      <c r="B2441" s="11"/>
      <c r="C2441" s="11"/>
    </row>
    <row r="2442" spans="2:3" ht="11.25" x14ac:dyDescent="0.2">
      <c r="B2442" s="11"/>
      <c r="C2442" s="11"/>
    </row>
    <row r="2443" spans="2:3" ht="11.25" x14ac:dyDescent="0.2">
      <c r="B2443" s="11"/>
      <c r="C2443" s="11"/>
    </row>
    <row r="2444" spans="2:3" ht="11.25" x14ac:dyDescent="0.2">
      <c r="B2444" s="11"/>
      <c r="C2444" s="11"/>
    </row>
    <row r="2445" spans="2:3" ht="11.25" x14ac:dyDescent="0.2">
      <c r="B2445" s="11"/>
      <c r="C2445" s="11"/>
    </row>
    <row r="2446" spans="2:3" ht="11.25" x14ac:dyDescent="0.2">
      <c r="B2446" s="11"/>
      <c r="C2446" s="11"/>
    </row>
    <row r="2447" spans="2:3" ht="11.25" x14ac:dyDescent="0.2">
      <c r="B2447" s="11"/>
      <c r="C2447" s="11"/>
    </row>
    <row r="2448" spans="2:3" ht="11.25" x14ac:dyDescent="0.2">
      <c r="B2448" s="11"/>
      <c r="C2448" s="11"/>
    </row>
    <row r="2449" spans="2:3" ht="11.25" x14ac:dyDescent="0.2">
      <c r="B2449" s="11"/>
      <c r="C2449" s="11"/>
    </row>
    <row r="2450" spans="2:3" ht="11.25" x14ac:dyDescent="0.2">
      <c r="B2450" s="11"/>
      <c r="C2450" s="11"/>
    </row>
    <row r="2451" spans="2:3" ht="11.25" x14ac:dyDescent="0.2">
      <c r="B2451" s="11"/>
      <c r="C2451" s="11"/>
    </row>
    <row r="2452" spans="2:3" ht="11.25" x14ac:dyDescent="0.2">
      <c r="B2452" s="11"/>
      <c r="C2452" s="11"/>
    </row>
    <row r="2453" spans="2:3" ht="11.25" x14ac:dyDescent="0.2">
      <c r="B2453" s="11"/>
      <c r="C2453" s="11"/>
    </row>
    <row r="2454" spans="2:3" ht="11.25" x14ac:dyDescent="0.2">
      <c r="B2454" s="11"/>
      <c r="C2454" s="11"/>
    </row>
    <row r="2455" spans="2:3" ht="11.25" x14ac:dyDescent="0.2">
      <c r="B2455" s="11"/>
      <c r="C2455" s="11"/>
    </row>
    <row r="2456" spans="2:3" ht="11.25" x14ac:dyDescent="0.2">
      <c r="B2456" s="11"/>
      <c r="C2456" s="11"/>
    </row>
    <row r="2457" spans="2:3" ht="11.25" x14ac:dyDescent="0.2">
      <c r="B2457" s="11"/>
      <c r="C2457" s="11"/>
    </row>
    <row r="2458" spans="2:3" ht="11.25" x14ac:dyDescent="0.2">
      <c r="B2458" s="11"/>
      <c r="C2458" s="11"/>
    </row>
    <row r="2459" spans="2:3" ht="11.25" x14ac:dyDescent="0.2">
      <c r="B2459" s="11"/>
      <c r="C2459" s="11"/>
    </row>
    <row r="2460" spans="2:3" ht="11.25" x14ac:dyDescent="0.2">
      <c r="B2460" s="11"/>
      <c r="C2460" s="11"/>
    </row>
    <row r="2461" spans="2:3" ht="11.25" x14ac:dyDescent="0.2">
      <c r="B2461" s="11"/>
      <c r="C2461" s="11"/>
    </row>
    <row r="2462" spans="2:3" ht="11.25" x14ac:dyDescent="0.2">
      <c r="B2462" s="11"/>
      <c r="C2462" s="11"/>
    </row>
    <row r="2463" spans="2:3" ht="11.25" x14ac:dyDescent="0.2">
      <c r="B2463" s="11"/>
      <c r="C2463" s="11"/>
    </row>
    <row r="2464" spans="2:3" ht="11.25" x14ac:dyDescent="0.2">
      <c r="B2464" s="11"/>
      <c r="C2464" s="11"/>
    </row>
    <row r="2465" spans="2:3" ht="11.25" x14ac:dyDescent="0.2">
      <c r="B2465" s="11"/>
      <c r="C2465" s="11"/>
    </row>
    <row r="2466" spans="2:3" ht="11.25" x14ac:dyDescent="0.2">
      <c r="B2466" s="11"/>
      <c r="C2466" s="11"/>
    </row>
    <row r="2467" spans="2:3" ht="11.25" x14ac:dyDescent="0.2">
      <c r="B2467" s="11"/>
      <c r="C2467" s="11"/>
    </row>
    <row r="2468" spans="2:3" ht="11.25" x14ac:dyDescent="0.2">
      <c r="B2468" s="11"/>
      <c r="C2468" s="11"/>
    </row>
    <row r="2469" spans="2:3" ht="11.25" x14ac:dyDescent="0.2">
      <c r="B2469" s="11"/>
      <c r="C2469" s="11"/>
    </row>
    <row r="2470" spans="2:3" ht="11.25" x14ac:dyDescent="0.2">
      <c r="B2470" s="11"/>
      <c r="C2470" s="11"/>
    </row>
    <row r="2471" spans="2:3" ht="11.25" x14ac:dyDescent="0.2">
      <c r="B2471" s="11"/>
      <c r="C2471" s="11"/>
    </row>
    <row r="2472" spans="2:3" ht="11.25" x14ac:dyDescent="0.2">
      <c r="B2472" s="11"/>
      <c r="C2472" s="11"/>
    </row>
    <row r="2473" spans="2:3" ht="11.25" x14ac:dyDescent="0.2">
      <c r="B2473" s="11"/>
      <c r="C2473" s="11"/>
    </row>
    <row r="2474" spans="2:3" ht="11.25" x14ac:dyDescent="0.2">
      <c r="B2474" s="11"/>
      <c r="C2474" s="11"/>
    </row>
    <row r="2475" spans="2:3" ht="11.25" x14ac:dyDescent="0.2">
      <c r="B2475" s="11"/>
      <c r="C2475" s="11"/>
    </row>
    <row r="2476" spans="2:3" ht="11.25" x14ac:dyDescent="0.2">
      <c r="B2476" s="11"/>
      <c r="C2476" s="11"/>
    </row>
    <row r="2477" spans="2:3" ht="11.25" x14ac:dyDescent="0.2">
      <c r="B2477" s="11"/>
      <c r="C2477" s="11"/>
    </row>
    <row r="2478" spans="2:3" ht="11.25" x14ac:dyDescent="0.2">
      <c r="B2478" s="11"/>
      <c r="C2478" s="11"/>
    </row>
    <row r="2479" spans="2:3" ht="11.25" x14ac:dyDescent="0.2">
      <c r="B2479" s="11"/>
      <c r="C2479" s="11"/>
    </row>
    <row r="2480" spans="2:3" ht="11.25" x14ac:dyDescent="0.2">
      <c r="B2480" s="11"/>
      <c r="C2480" s="11"/>
    </row>
    <row r="2481" spans="2:3" ht="11.25" x14ac:dyDescent="0.2">
      <c r="B2481" s="11"/>
      <c r="C2481" s="11"/>
    </row>
    <row r="2482" spans="2:3" ht="11.25" x14ac:dyDescent="0.2">
      <c r="B2482" s="11"/>
      <c r="C2482" s="11"/>
    </row>
    <row r="2483" spans="2:3" ht="11.25" x14ac:dyDescent="0.2">
      <c r="B2483" s="11"/>
      <c r="C2483" s="11"/>
    </row>
    <row r="2484" spans="2:3" ht="11.25" x14ac:dyDescent="0.2">
      <c r="B2484" s="11"/>
      <c r="C2484" s="11"/>
    </row>
    <row r="2485" spans="2:3" ht="11.25" x14ac:dyDescent="0.2">
      <c r="B2485" s="11"/>
      <c r="C2485" s="11"/>
    </row>
    <row r="2486" spans="2:3" ht="11.25" x14ac:dyDescent="0.2">
      <c r="B2486" s="11"/>
      <c r="C2486" s="11"/>
    </row>
    <row r="2487" spans="2:3" ht="11.25" x14ac:dyDescent="0.2">
      <c r="B2487" s="11"/>
      <c r="C2487" s="11"/>
    </row>
    <row r="2488" spans="2:3" ht="11.25" x14ac:dyDescent="0.2">
      <c r="B2488" s="11"/>
      <c r="C2488" s="11"/>
    </row>
    <row r="2489" spans="2:3" ht="11.25" x14ac:dyDescent="0.2">
      <c r="B2489" s="11"/>
      <c r="C2489" s="11"/>
    </row>
    <row r="2490" spans="2:3" ht="11.25" x14ac:dyDescent="0.2">
      <c r="B2490" s="11"/>
      <c r="C2490" s="11"/>
    </row>
    <row r="2491" spans="2:3" ht="11.25" x14ac:dyDescent="0.2">
      <c r="B2491" s="11"/>
      <c r="C2491" s="11"/>
    </row>
    <row r="2492" spans="2:3" ht="11.25" x14ac:dyDescent="0.2">
      <c r="B2492" s="11"/>
      <c r="C2492" s="11"/>
    </row>
    <row r="2493" spans="2:3" ht="11.25" x14ac:dyDescent="0.2">
      <c r="B2493" s="11"/>
      <c r="C2493" s="11"/>
    </row>
    <row r="2494" spans="2:3" ht="11.25" x14ac:dyDescent="0.2">
      <c r="B2494" s="11"/>
      <c r="C2494" s="11"/>
    </row>
    <row r="2495" spans="2:3" ht="11.25" x14ac:dyDescent="0.2">
      <c r="B2495" s="11"/>
      <c r="C2495" s="11"/>
    </row>
    <row r="2496" spans="2:3" ht="11.25" x14ac:dyDescent="0.2">
      <c r="B2496" s="11"/>
      <c r="C2496" s="11"/>
    </row>
    <row r="2497" spans="2:3" ht="11.25" x14ac:dyDescent="0.2">
      <c r="B2497" s="11"/>
      <c r="C2497" s="11"/>
    </row>
    <row r="2498" spans="2:3" ht="11.25" x14ac:dyDescent="0.2">
      <c r="B2498" s="11"/>
      <c r="C2498" s="11"/>
    </row>
    <row r="2499" spans="2:3" ht="11.25" x14ac:dyDescent="0.2">
      <c r="B2499" s="11"/>
      <c r="C2499" s="11"/>
    </row>
    <row r="2500" spans="2:3" ht="11.25" x14ac:dyDescent="0.2">
      <c r="B2500" s="11"/>
      <c r="C2500" s="11"/>
    </row>
    <row r="2501" spans="2:3" ht="11.25" x14ac:dyDescent="0.2">
      <c r="B2501" s="11"/>
      <c r="C2501" s="11"/>
    </row>
    <row r="2502" spans="2:3" ht="11.25" x14ac:dyDescent="0.2">
      <c r="B2502" s="11"/>
      <c r="C2502" s="11"/>
    </row>
    <row r="2503" spans="2:3" ht="11.25" x14ac:dyDescent="0.2">
      <c r="B2503" s="11"/>
      <c r="C2503" s="11"/>
    </row>
    <row r="2504" spans="2:3" ht="11.25" x14ac:dyDescent="0.2">
      <c r="B2504" s="11"/>
      <c r="C2504" s="11"/>
    </row>
    <row r="2505" spans="2:3" ht="11.25" x14ac:dyDescent="0.2">
      <c r="B2505" s="11"/>
      <c r="C2505" s="11"/>
    </row>
    <row r="2506" spans="2:3" ht="11.25" x14ac:dyDescent="0.2">
      <c r="B2506" s="11"/>
      <c r="C2506" s="11"/>
    </row>
    <row r="2507" spans="2:3" ht="11.25" x14ac:dyDescent="0.2">
      <c r="B2507" s="11"/>
      <c r="C2507" s="11"/>
    </row>
    <row r="2508" spans="2:3" ht="11.25" x14ac:dyDescent="0.2">
      <c r="B2508" s="11"/>
      <c r="C2508" s="11"/>
    </row>
    <row r="2509" spans="2:3" ht="11.25" x14ac:dyDescent="0.2">
      <c r="B2509" s="11"/>
      <c r="C2509" s="11"/>
    </row>
    <row r="2510" spans="2:3" ht="11.25" x14ac:dyDescent="0.2">
      <c r="B2510" s="11"/>
      <c r="C2510" s="11"/>
    </row>
    <row r="2511" spans="2:3" ht="11.25" x14ac:dyDescent="0.2">
      <c r="B2511" s="11"/>
      <c r="C2511" s="11"/>
    </row>
    <row r="2512" spans="2:3" ht="11.25" x14ac:dyDescent="0.2">
      <c r="B2512" s="11"/>
      <c r="C2512" s="11"/>
    </row>
    <row r="2513" spans="2:3" ht="11.25" x14ac:dyDescent="0.2">
      <c r="B2513" s="11"/>
      <c r="C2513" s="11"/>
    </row>
    <row r="2514" spans="2:3" ht="11.25" x14ac:dyDescent="0.2">
      <c r="B2514" s="11"/>
      <c r="C2514" s="11"/>
    </row>
    <row r="2515" spans="2:3" ht="11.25" x14ac:dyDescent="0.2">
      <c r="B2515" s="11"/>
      <c r="C2515" s="11"/>
    </row>
    <row r="2516" spans="2:3" ht="11.25" x14ac:dyDescent="0.2">
      <c r="B2516" s="11"/>
      <c r="C2516" s="11"/>
    </row>
    <row r="2517" spans="2:3" ht="11.25" x14ac:dyDescent="0.2">
      <c r="B2517" s="11"/>
      <c r="C2517" s="11"/>
    </row>
    <row r="2518" spans="2:3" ht="11.25" x14ac:dyDescent="0.2">
      <c r="B2518" s="11"/>
      <c r="C2518" s="11"/>
    </row>
    <row r="2519" spans="2:3" ht="11.25" x14ac:dyDescent="0.2">
      <c r="B2519" s="11"/>
      <c r="C2519" s="11"/>
    </row>
    <row r="2520" spans="2:3" ht="11.25" x14ac:dyDescent="0.2">
      <c r="B2520" s="11"/>
      <c r="C2520" s="11"/>
    </row>
    <row r="2521" spans="2:3" ht="11.25" x14ac:dyDescent="0.2">
      <c r="B2521" s="11"/>
      <c r="C2521" s="11"/>
    </row>
    <row r="2522" spans="2:3" ht="11.25" x14ac:dyDescent="0.2">
      <c r="B2522" s="11"/>
      <c r="C2522" s="11"/>
    </row>
    <row r="2523" spans="2:3" ht="11.25" x14ac:dyDescent="0.2">
      <c r="B2523" s="11"/>
      <c r="C2523" s="11"/>
    </row>
    <row r="2524" spans="2:3" ht="11.25" x14ac:dyDescent="0.2">
      <c r="B2524" s="11"/>
      <c r="C2524" s="11"/>
    </row>
    <row r="2525" spans="2:3" ht="11.25" x14ac:dyDescent="0.2">
      <c r="B2525" s="11"/>
      <c r="C2525" s="11"/>
    </row>
    <row r="2526" spans="2:3" ht="11.25" x14ac:dyDescent="0.2">
      <c r="B2526" s="11"/>
      <c r="C2526" s="11"/>
    </row>
    <row r="2527" spans="2:3" ht="11.25" x14ac:dyDescent="0.2">
      <c r="B2527" s="11"/>
      <c r="C2527" s="11"/>
    </row>
    <row r="2528" spans="2:3" ht="11.25" x14ac:dyDescent="0.2">
      <c r="B2528" s="11"/>
      <c r="C2528" s="11"/>
    </row>
    <row r="2529" spans="2:3" ht="11.25" x14ac:dyDescent="0.2">
      <c r="B2529" s="11"/>
      <c r="C2529" s="11"/>
    </row>
    <row r="2530" spans="2:3" ht="11.25" x14ac:dyDescent="0.2">
      <c r="B2530" s="11"/>
      <c r="C2530" s="11"/>
    </row>
    <row r="2531" spans="2:3" ht="11.25" x14ac:dyDescent="0.2">
      <c r="B2531" s="11"/>
      <c r="C2531" s="11"/>
    </row>
    <row r="2532" spans="2:3" ht="11.25" x14ac:dyDescent="0.2">
      <c r="B2532" s="11"/>
      <c r="C2532" s="11"/>
    </row>
    <row r="2533" spans="2:3" ht="11.25" x14ac:dyDescent="0.2">
      <c r="B2533" s="11"/>
      <c r="C2533" s="11"/>
    </row>
    <row r="2534" spans="2:3" ht="11.25" x14ac:dyDescent="0.2">
      <c r="B2534" s="11"/>
      <c r="C2534" s="11"/>
    </row>
    <row r="2535" spans="2:3" ht="11.25" x14ac:dyDescent="0.2">
      <c r="B2535" s="11"/>
      <c r="C2535" s="11"/>
    </row>
    <row r="2536" spans="2:3" ht="11.25" x14ac:dyDescent="0.2">
      <c r="B2536" s="11"/>
      <c r="C2536" s="11"/>
    </row>
    <row r="2537" spans="2:3" ht="11.25" x14ac:dyDescent="0.2">
      <c r="B2537" s="11"/>
      <c r="C2537" s="11"/>
    </row>
    <row r="2538" spans="2:3" ht="11.25" x14ac:dyDescent="0.2">
      <c r="B2538" s="11"/>
      <c r="C2538" s="11"/>
    </row>
    <row r="2539" spans="2:3" ht="11.25" x14ac:dyDescent="0.2">
      <c r="B2539" s="11"/>
      <c r="C2539" s="11"/>
    </row>
    <row r="2540" spans="2:3" ht="11.25" x14ac:dyDescent="0.2">
      <c r="B2540" s="11"/>
      <c r="C2540" s="11"/>
    </row>
    <row r="2541" spans="2:3" ht="11.25" x14ac:dyDescent="0.2">
      <c r="B2541" s="11"/>
      <c r="C2541" s="11"/>
    </row>
    <row r="2542" spans="2:3" ht="11.25" x14ac:dyDescent="0.2">
      <c r="B2542" s="11"/>
      <c r="C2542" s="11"/>
    </row>
    <row r="2543" spans="2:3" ht="11.25" x14ac:dyDescent="0.2">
      <c r="B2543" s="11"/>
      <c r="C2543" s="11"/>
    </row>
    <row r="2544" spans="2:3" ht="11.25" x14ac:dyDescent="0.2">
      <c r="B2544" s="11"/>
      <c r="C2544" s="11"/>
    </row>
    <row r="2545" spans="2:3" ht="11.25" x14ac:dyDescent="0.2">
      <c r="B2545" s="11"/>
      <c r="C2545" s="11"/>
    </row>
    <row r="2546" spans="2:3" ht="11.25" x14ac:dyDescent="0.2">
      <c r="B2546" s="11"/>
      <c r="C2546" s="11"/>
    </row>
    <row r="2547" spans="2:3" ht="11.25" x14ac:dyDescent="0.2">
      <c r="B2547" s="11"/>
      <c r="C2547" s="11"/>
    </row>
    <row r="2548" spans="2:3" ht="11.25" x14ac:dyDescent="0.2">
      <c r="B2548" s="11"/>
      <c r="C2548" s="11"/>
    </row>
    <row r="2549" spans="2:3" ht="11.25" x14ac:dyDescent="0.2">
      <c r="B2549" s="11"/>
      <c r="C2549" s="11"/>
    </row>
    <row r="2550" spans="2:3" ht="11.25" x14ac:dyDescent="0.2">
      <c r="B2550" s="11"/>
      <c r="C2550" s="11"/>
    </row>
    <row r="2551" spans="2:3" ht="11.25" x14ac:dyDescent="0.2">
      <c r="B2551" s="11"/>
      <c r="C2551" s="11"/>
    </row>
    <row r="2552" spans="2:3" ht="11.25" x14ac:dyDescent="0.2">
      <c r="B2552" s="11"/>
      <c r="C2552" s="11"/>
    </row>
    <row r="2553" spans="2:3" ht="11.25" x14ac:dyDescent="0.2">
      <c r="B2553" s="11"/>
      <c r="C2553" s="11"/>
    </row>
    <row r="2554" spans="2:3" ht="11.25" x14ac:dyDescent="0.2">
      <c r="B2554" s="11"/>
      <c r="C2554" s="11"/>
    </row>
    <row r="2555" spans="2:3" ht="11.25" x14ac:dyDescent="0.2">
      <c r="B2555" s="11"/>
      <c r="C2555" s="11"/>
    </row>
    <row r="2556" spans="2:3" ht="11.25" x14ac:dyDescent="0.2">
      <c r="B2556" s="11"/>
      <c r="C2556" s="11"/>
    </row>
    <row r="2557" spans="2:3" ht="11.25" x14ac:dyDescent="0.2">
      <c r="B2557" s="11"/>
      <c r="C2557" s="11"/>
    </row>
    <row r="2558" spans="2:3" ht="11.25" x14ac:dyDescent="0.2">
      <c r="B2558" s="11"/>
      <c r="C2558" s="11"/>
    </row>
    <row r="2559" spans="2:3" ht="11.25" x14ac:dyDescent="0.2">
      <c r="B2559" s="11"/>
      <c r="C2559" s="11"/>
    </row>
    <row r="2560" spans="2:3" ht="11.25" x14ac:dyDescent="0.2">
      <c r="B2560" s="11"/>
      <c r="C2560" s="11"/>
    </row>
    <row r="2561" spans="2:3" ht="11.25" x14ac:dyDescent="0.2">
      <c r="B2561" s="11"/>
      <c r="C2561" s="11"/>
    </row>
    <row r="2562" spans="2:3" ht="11.25" x14ac:dyDescent="0.2">
      <c r="B2562" s="11"/>
      <c r="C2562" s="11"/>
    </row>
    <row r="2563" spans="2:3" ht="11.25" x14ac:dyDescent="0.2">
      <c r="B2563" s="11"/>
      <c r="C2563" s="11"/>
    </row>
    <row r="2564" spans="2:3" ht="11.25" x14ac:dyDescent="0.2">
      <c r="B2564" s="11"/>
      <c r="C2564" s="11"/>
    </row>
    <row r="2565" spans="2:3" ht="11.25" x14ac:dyDescent="0.2">
      <c r="B2565" s="11"/>
      <c r="C2565" s="11"/>
    </row>
    <row r="2566" spans="2:3" ht="11.25" x14ac:dyDescent="0.2">
      <c r="B2566" s="11"/>
      <c r="C2566" s="11"/>
    </row>
    <row r="2567" spans="2:3" ht="11.25" x14ac:dyDescent="0.2">
      <c r="B2567" s="11"/>
      <c r="C2567" s="11"/>
    </row>
    <row r="2568" spans="2:3" ht="11.25" x14ac:dyDescent="0.2">
      <c r="B2568" s="11"/>
      <c r="C2568" s="11"/>
    </row>
    <row r="2569" spans="2:3" ht="11.25" x14ac:dyDescent="0.2">
      <c r="B2569" s="11"/>
      <c r="C2569" s="11"/>
    </row>
    <row r="2570" spans="2:3" ht="11.25" x14ac:dyDescent="0.2">
      <c r="B2570" s="11"/>
      <c r="C2570" s="11"/>
    </row>
    <row r="2571" spans="2:3" ht="11.25" x14ac:dyDescent="0.2">
      <c r="B2571" s="11"/>
      <c r="C2571" s="11"/>
    </row>
    <row r="2572" spans="2:3" ht="11.25" x14ac:dyDescent="0.2">
      <c r="B2572" s="11"/>
      <c r="C2572" s="11"/>
    </row>
    <row r="2573" spans="2:3" ht="11.25" x14ac:dyDescent="0.2">
      <c r="B2573" s="11"/>
      <c r="C2573" s="11"/>
    </row>
    <row r="2574" spans="2:3" ht="11.25" x14ac:dyDescent="0.2">
      <c r="B2574" s="11"/>
      <c r="C2574" s="11"/>
    </row>
    <row r="2575" spans="2:3" ht="11.25" x14ac:dyDescent="0.2">
      <c r="B2575" s="11"/>
      <c r="C2575" s="11"/>
    </row>
    <row r="2576" spans="2:3" ht="11.25" x14ac:dyDescent="0.2">
      <c r="B2576" s="11"/>
      <c r="C2576" s="11"/>
    </row>
    <row r="2577" spans="2:3" ht="11.25" x14ac:dyDescent="0.2">
      <c r="B2577" s="11"/>
      <c r="C2577" s="11"/>
    </row>
    <row r="2578" spans="2:3" ht="11.25" x14ac:dyDescent="0.2">
      <c r="B2578" s="11"/>
      <c r="C2578" s="11"/>
    </row>
    <row r="2579" spans="2:3" ht="11.25" x14ac:dyDescent="0.2">
      <c r="B2579" s="11"/>
      <c r="C2579" s="11"/>
    </row>
    <row r="2580" spans="2:3" ht="11.25" x14ac:dyDescent="0.2">
      <c r="B2580" s="11"/>
      <c r="C2580" s="11"/>
    </row>
    <row r="2581" spans="2:3" ht="11.25" x14ac:dyDescent="0.2">
      <c r="B2581" s="11"/>
      <c r="C2581" s="11"/>
    </row>
    <row r="2582" spans="2:3" ht="11.25" x14ac:dyDescent="0.2">
      <c r="B2582" s="11"/>
      <c r="C2582" s="11"/>
    </row>
    <row r="2583" spans="2:3" ht="11.25" x14ac:dyDescent="0.2">
      <c r="B2583" s="11"/>
      <c r="C2583" s="11"/>
    </row>
    <row r="2584" spans="2:3" ht="11.25" x14ac:dyDescent="0.2">
      <c r="B2584" s="11"/>
      <c r="C2584" s="11"/>
    </row>
    <row r="2585" spans="2:3" ht="11.25" x14ac:dyDescent="0.2">
      <c r="B2585" s="11"/>
      <c r="C2585" s="11"/>
    </row>
    <row r="2586" spans="2:3" ht="11.25" x14ac:dyDescent="0.2">
      <c r="B2586" s="11"/>
      <c r="C2586" s="11"/>
    </row>
    <row r="2587" spans="2:3" ht="11.25" x14ac:dyDescent="0.2">
      <c r="B2587" s="11"/>
      <c r="C2587" s="11"/>
    </row>
    <row r="2588" spans="2:3" ht="11.25" x14ac:dyDescent="0.2">
      <c r="B2588" s="11"/>
      <c r="C2588" s="11"/>
    </row>
    <row r="2589" spans="2:3" ht="11.25" x14ac:dyDescent="0.2">
      <c r="B2589" s="11"/>
      <c r="C2589" s="11"/>
    </row>
    <row r="2590" spans="2:3" ht="11.25" x14ac:dyDescent="0.2">
      <c r="B2590" s="11"/>
      <c r="C2590" s="11"/>
    </row>
    <row r="2591" spans="2:3" ht="11.25" x14ac:dyDescent="0.2">
      <c r="B2591" s="11"/>
      <c r="C2591" s="11"/>
    </row>
    <row r="2592" spans="2:3" ht="11.25" x14ac:dyDescent="0.2">
      <c r="B2592" s="11"/>
      <c r="C2592" s="11"/>
    </row>
    <row r="2593" spans="2:3" ht="11.25" x14ac:dyDescent="0.2">
      <c r="B2593" s="11"/>
      <c r="C2593" s="11"/>
    </row>
    <row r="2594" spans="2:3" ht="11.25" x14ac:dyDescent="0.2">
      <c r="B2594" s="11"/>
      <c r="C2594" s="11"/>
    </row>
    <row r="2595" spans="2:3" ht="11.25" x14ac:dyDescent="0.2">
      <c r="B2595" s="11"/>
      <c r="C2595" s="11"/>
    </row>
    <row r="2596" spans="2:3" ht="11.25" x14ac:dyDescent="0.2">
      <c r="B2596" s="11"/>
      <c r="C2596" s="11"/>
    </row>
    <row r="2597" spans="2:3" ht="11.25" x14ac:dyDescent="0.2">
      <c r="B2597" s="11"/>
      <c r="C2597" s="11"/>
    </row>
    <row r="2598" spans="2:3" ht="11.25" x14ac:dyDescent="0.2">
      <c r="B2598" s="11"/>
      <c r="C2598" s="11"/>
    </row>
    <row r="2599" spans="2:3" ht="11.25" x14ac:dyDescent="0.2">
      <c r="B2599" s="11"/>
      <c r="C2599" s="11"/>
    </row>
    <row r="2600" spans="2:3" ht="11.25" x14ac:dyDescent="0.2">
      <c r="B2600" s="11"/>
      <c r="C2600" s="11"/>
    </row>
    <row r="2601" spans="2:3" ht="11.25" x14ac:dyDescent="0.2">
      <c r="B2601" s="11"/>
      <c r="C2601" s="11"/>
    </row>
    <row r="2602" spans="2:3" ht="11.25" x14ac:dyDescent="0.2">
      <c r="B2602" s="11"/>
      <c r="C2602" s="11"/>
    </row>
    <row r="2603" spans="2:3" ht="11.25" x14ac:dyDescent="0.2">
      <c r="B2603" s="11"/>
      <c r="C2603" s="11"/>
    </row>
    <row r="2604" spans="2:3" ht="11.25" x14ac:dyDescent="0.2">
      <c r="B2604" s="11"/>
      <c r="C2604" s="11"/>
    </row>
    <row r="2605" spans="2:3" ht="11.25" x14ac:dyDescent="0.2">
      <c r="B2605" s="11"/>
      <c r="C2605" s="11"/>
    </row>
    <row r="2606" spans="2:3" ht="11.25" x14ac:dyDescent="0.2">
      <c r="B2606" s="11"/>
      <c r="C2606" s="11"/>
    </row>
    <row r="2607" spans="2:3" ht="11.25" x14ac:dyDescent="0.2">
      <c r="B2607" s="11"/>
      <c r="C2607" s="11"/>
    </row>
    <row r="2608" spans="2:3" ht="11.25" x14ac:dyDescent="0.2">
      <c r="B2608" s="11"/>
      <c r="C2608" s="11"/>
    </row>
    <row r="2609" spans="2:3" ht="11.25" x14ac:dyDescent="0.2">
      <c r="B2609" s="11"/>
      <c r="C2609" s="11"/>
    </row>
    <row r="2610" spans="2:3" ht="11.25" x14ac:dyDescent="0.2">
      <c r="B2610" s="11"/>
      <c r="C2610" s="11"/>
    </row>
    <row r="2611" spans="2:3" ht="11.25" x14ac:dyDescent="0.2">
      <c r="B2611" s="11"/>
      <c r="C2611" s="11"/>
    </row>
    <row r="2612" spans="2:3" ht="11.25" x14ac:dyDescent="0.2">
      <c r="B2612" s="11"/>
      <c r="C2612" s="11"/>
    </row>
    <row r="2613" spans="2:3" ht="11.25" x14ac:dyDescent="0.2">
      <c r="B2613" s="11"/>
      <c r="C2613" s="11"/>
    </row>
    <row r="2614" spans="2:3" ht="11.25" x14ac:dyDescent="0.2">
      <c r="B2614" s="11"/>
      <c r="C2614" s="11"/>
    </row>
    <row r="2615" spans="2:3" ht="11.25" x14ac:dyDescent="0.2">
      <c r="B2615" s="11"/>
      <c r="C2615" s="11"/>
    </row>
    <row r="2616" spans="2:3" ht="11.25" x14ac:dyDescent="0.2">
      <c r="B2616" s="11"/>
      <c r="C2616" s="11"/>
    </row>
    <row r="2617" spans="2:3" ht="11.25" x14ac:dyDescent="0.2">
      <c r="B2617" s="11"/>
      <c r="C2617" s="11"/>
    </row>
    <row r="2618" spans="2:3" ht="11.25" x14ac:dyDescent="0.2">
      <c r="B2618" s="11"/>
      <c r="C2618" s="11"/>
    </row>
    <row r="2619" spans="2:3" ht="11.25" x14ac:dyDescent="0.2">
      <c r="B2619" s="11"/>
      <c r="C2619" s="11"/>
    </row>
    <row r="2620" spans="2:3" ht="11.25" x14ac:dyDescent="0.2">
      <c r="B2620" s="11"/>
      <c r="C2620" s="11"/>
    </row>
    <row r="2621" spans="2:3" ht="11.25" x14ac:dyDescent="0.2">
      <c r="B2621" s="11"/>
      <c r="C2621" s="11"/>
    </row>
    <row r="2622" spans="2:3" ht="11.25" x14ac:dyDescent="0.2">
      <c r="B2622" s="11"/>
      <c r="C2622" s="11"/>
    </row>
    <row r="2623" spans="2:3" ht="11.25" x14ac:dyDescent="0.2">
      <c r="B2623" s="11"/>
      <c r="C2623" s="11"/>
    </row>
    <row r="2624" spans="2:3" ht="11.25" x14ac:dyDescent="0.2">
      <c r="B2624" s="11"/>
      <c r="C2624" s="11"/>
    </row>
    <row r="2625" spans="2:3" ht="11.25" x14ac:dyDescent="0.2">
      <c r="B2625" s="11"/>
      <c r="C2625" s="11"/>
    </row>
    <row r="2626" spans="2:3" ht="11.25" x14ac:dyDescent="0.2">
      <c r="B2626" s="11"/>
      <c r="C2626" s="11"/>
    </row>
    <row r="2627" spans="2:3" ht="11.25" x14ac:dyDescent="0.2">
      <c r="B2627" s="11"/>
      <c r="C2627" s="11"/>
    </row>
    <row r="2628" spans="2:3" ht="11.25" x14ac:dyDescent="0.2">
      <c r="B2628" s="11"/>
      <c r="C2628" s="11"/>
    </row>
    <row r="2629" spans="2:3" ht="11.25" x14ac:dyDescent="0.2">
      <c r="B2629" s="11"/>
      <c r="C2629" s="11"/>
    </row>
    <row r="2630" spans="2:3" ht="11.25" x14ac:dyDescent="0.2">
      <c r="B2630" s="11"/>
      <c r="C2630" s="11"/>
    </row>
    <row r="2631" spans="2:3" ht="11.25" x14ac:dyDescent="0.2">
      <c r="B2631" s="11"/>
      <c r="C2631" s="11"/>
    </row>
    <row r="2632" spans="2:3" ht="11.25" x14ac:dyDescent="0.2">
      <c r="B2632" s="11"/>
      <c r="C2632" s="11"/>
    </row>
    <row r="2633" spans="2:3" ht="11.25" x14ac:dyDescent="0.2">
      <c r="B2633" s="11"/>
      <c r="C2633" s="11"/>
    </row>
    <row r="2634" spans="2:3" ht="11.25" x14ac:dyDescent="0.2">
      <c r="B2634" s="11"/>
      <c r="C2634" s="11"/>
    </row>
    <row r="2635" spans="2:3" ht="11.25" x14ac:dyDescent="0.2">
      <c r="B2635" s="11"/>
      <c r="C2635" s="11"/>
    </row>
    <row r="2636" spans="2:3" ht="11.25" x14ac:dyDescent="0.2">
      <c r="B2636" s="11"/>
      <c r="C2636" s="11"/>
    </row>
    <row r="2637" spans="2:3" ht="11.25" x14ac:dyDescent="0.2">
      <c r="B2637" s="11"/>
      <c r="C2637" s="11"/>
    </row>
    <row r="2638" spans="2:3" ht="11.25" x14ac:dyDescent="0.2">
      <c r="B2638" s="11"/>
      <c r="C2638" s="11"/>
    </row>
    <row r="2639" spans="2:3" ht="11.25" x14ac:dyDescent="0.2">
      <c r="B2639" s="11"/>
      <c r="C2639" s="11"/>
    </row>
    <row r="2640" spans="2:3" ht="11.25" x14ac:dyDescent="0.2">
      <c r="B2640" s="11"/>
      <c r="C2640" s="11"/>
    </row>
    <row r="2641" spans="2:3" ht="11.25" x14ac:dyDescent="0.2">
      <c r="B2641" s="11"/>
      <c r="C2641" s="11"/>
    </row>
    <row r="2642" spans="2:3" ht="11.25" x14ac:dyDescent="0.2">
      <c r="B2642" s="11"/>
      <c r="C2642" s="11"/>
    </row>
    <row r="2643" spans="2:3" ht="11.25" x14ac:dyDescent="0.2">
      <c r="B2643" s="11"/>
      <c r="C2643" s="11"/>
    </row>
    <row r="2644" spans="2:3" ht="11.25" x14ac:dyDescent="0.2">
      <c r="B2644" s="11"/>
      <c r="C2644" s="11"/>
    </row>
    <row r="2645" spans="2:3" ht="11.25" x14ac:dyDescent="0.2">
      <c r="B2645" s="11"/>
      <c r="C2645" s="11"/>
    </row>
    <row r="2646" spans="2:3" ht="11.25" x14ac:dyDescent="0.2">
      <c r="B2646" s="11"/>
      <c r="C2646" s="11"/>
    </row>
    <row r="2647" spans="2:3" ht="11.25" x14ac:dyDescent="0.2">
      <c r="B2647" s="11"/>
      <c r="C2647" s="11"/>
    </row>
    <row r="2648" spans="2:3" ht="11.25" x14ac:dyDescent="0.2">
      <c r="B2648" s="11"/>
      <c r="C2648" s="11"/>
    </row>
    <row r="2649" spans="2:3" ht="11.25" x14ac:dyDescent="0.2">
      <c r="B2649" s="11"/>
      <c r="C2649" s="11"/>
    </row>
    <row r="2650" spans="2:3" ht="11.25" x14ac:dyDescent="0.2">
      <c r="B2650" s="11"/>
      <c r="C2650" s="11"/>
    </row>
    <row r="2651" spans="2:3" ht="11.25" x14ac:dyDescent="0.2">
      <c r="B2651" s="11"/>
      <c r="C2651" s="11"/>
    </row>
    <row r="2652" spans="2:3" ht="11.25" x14ac:dyDescent="0.2">
      <c r="B2652" s="11"/>
      <c r="C2652" s="11"/>
    </row>
    <row r="2653" spans="2:3" ht="11.25" x14ac:dyDescent="0.2">
      <c r="B2653" s="11"/>
      <c r="C2653" s="11"/>
    </row>
    <row r="2654" spans="2:3" ht="11.25" x14ac:dyDescent="0.2">
      <c r="B2654" s="11"/>
      <c r="C2654" s="11"/>
    </row>
    <row r="2655" spans="2:3" ht="11.25" x14ac:dyDescent="0.2">
      <c r="B2655" s="11"/>
      <c r="C2655" s="11"/>
    </row>
    <row r="2656" spans="2:3" ht="11.25" x14ac:dyDescent="0.2">
      <c r="B2656" s="11"/>
      <c r="C2656" s="11"/>
    </row>
    <row r="2657" spans="2:3" ht="11.25" x14ac:dyDescent="0.2">
      <c r="B2657" s="11"/>
      <c r="C2657" s="11"/>
    </row>
    <row r="2658" spans="2:3" ht="11.25" x14ac:dyDescent="0.2">
      <c r="B2658" s="11"/>
      <c r="C2658" s="11"/>
    </row>
    <row r="2659" spans="2:3" ht="11.25" x14ac:dyDescent="0.2">
      <c r="B2659" s="11"/>
      <c r="C2659" s="11"/>
    </row>
    <row r="2660" spans="2:3" ht="11.25" x14ac:dyDescent="0.2">
      <c r="B2660" s="11"/>
      <c r="C2660" s="11"/>
    </row>
    <row r="2661" spans="2:3" ht="11.25" x14ac:dyDescent="0.2">
      <c r="B2661" s="11"/>
      <c r="C2661" s="11"/>
    </row>
    <row r="2662" spans="2:3" ht="11.25" x14ac:dyDescent="0.2">
      <c r="B2662" s="11"/>
      <c r="C2662" s="11"/>
    </row>
    <row r="2663" spans="2:3" ht="11.25" x14ac:dyDescent="0.2">
      <c r="B2663" s="11"/>
      <c r="C2663" s="11"/>
    </row>
    <row r="2664" spans="2:3" ht="11.25" x14ac:dyDescent="0.2">
      <c r="B2664" s="11"/>
      <c r="C2664" s="11"/>
    </row>
    <row r="2665" spans="2:3" ht="11.25" x14ac:dyDescent="0.2">
      <c r="B2665" s="11"/>
      <c r="C2665" s="11"/>
    </row>
    <row r="2666" spans="2:3" ht="11.25" x14ac:dyDescent="0.2">
      <c r="B2666" s="11"/>
      <c r="C2666" s="11"/>
    </row>
    <row r="2667" spans="2:3" ht="11.25" x14ac:dyDescent="0.2">
      <c r="B2667" s="11"/>
      <c r="C2667" s="11"/>
    </row>
    <row r="2668" spans="2:3" ht="11.25" x14ac:dyDescent="0.2">
      <c r="B2668" s="11"/>
      <c r="C2668" s="11"/>
    </row>
    <row r="2669" spans="2:3" ht="11.25" x14ac:dyDescent="0.2">
      <c r="B2669" s="11"/>
      <c r="C2669" s="11"/>
    </row>
    <row r="2670" spans="2:3" ht="11.25" x14ac:dyDescent="0.2">
      <c r="B2670" s="11"/>
      <c r="C2670" s="11"/>
    </row>
    <row r="2671" spans="2:3" ht="11.25" x14ac:dyDescent="0.2">
      <c r="B2671" s="11"/>
      <c r="C2671" s="11"/>
    </row>
    <row r="2672" spans="2:3" ht="11.25" x14ac:dyDescent="0.2">
      <c r="B2672" s="11"/>
      <c r="C2672" s="11"/>
    </row>
    <row r="2673" spans="2:3" ht="11.25" x14ac:dyDescent="0.2">
      <c r="B2673" s="11"/>
      <c r="C2673" s="11"/>
    </row>
    <row r="2674" spans="2:3" ht="11.25" x14ac:dyDescent="0.2">
      <c r="B2674" s="11"/>
      <c r="C2674" s="11"/>
    </row>
    <row r="2675" spans="2:3" ht="11.25" x14ac:dyDescent="0.2">
      <c r="B2675" s="11"/>
      <c r="C2675" s="11"/>
    </row>
    <row r="2676" spans="2:3" ht="11.25" x14ac:dyDescent="0.2">
      <c r="B2676" s="11"/>
      <c r="C2676" s="11"/>
    </row>
    <row r="2677" spans="2:3" ht="11.25" x14ac:dyDescent="0.2">
      <c r="B2677" s="11"/>
      <c r="C2677" s="11"/>
    </row>
    <row r="2678" spans="2:3" ht="11.25" x14ac:dyDescent="0.2">
      <c r="B2678" s="11"/>
      <c r="C2678" s="11"/>
    </row>
    <row r="2679" spans="2:3" ht="11.25" x14ac:dyDescent="0.2">
      <c r="B2679" s="11"/>
      <c r="C2679" s="11"/>
    </row>
    <row r="2680" spans="2:3" ht="11.25" x14ac:dyDescent="0.2">
      <c r="B2680" s="11"/>
      <c r="C2680" s="11"/>
    </row>
    <row r="2681" spans="2:3" ht="11.25" x14ac:dyDescent="0.2">
      <c r="B2681" s="11"/>
      <c r="C2681" s="11"/>
    </row>
    <row r="2682" spans="2:3" ht="11.25" x14ac:dyDescent="0.2">
      <c r="B2682" s="11"/>
      <c r="C2682" s="11"/>
    </row>
    <row r="2683" spans="2:3" ht="11.25" x14ac:dyDescent="0.2">
      <c r="B2683" s="11"/>
      <c r="C2683" s="11"/>
    </row>
    <row r="2684" spans="2:3" ht="11.25" x14ac:dyDescent="0.2">
      <c r="B2684" s="11"/>
      <c r="C2684" s="11"/>
    </row>
    <row r="2685" spans="2:3" ht="11.25" x14ac:dyDescent="0.2">
      <c r="B2685" s="11"/>
      <c r="C2685" s="11"/>
    </row>
    <row r="2686" spans="2:3" ht="11.25" x14ac:dyDescent="0.2">
      <c r="B2686" s="11"/>
      <c r="C2686" s="11"/>
    </row>
    <row r="2687" spans="2:3" ht="11.25" x14ac:dyDescent="0.2">
      <c r="B2687" s="11"/>
      <c r="C2687" s="11"/>
    </row>
    <row r="2688" spans="2:3" ht="11.25" x14ac:dyDescent="0.2">
      <c r="B2688" s="11"/>
      <c r="C2688" s="11"/>
    </row>
    <row r="2689" spans="2:3" ht="11.25" x14ac:dyDescent="0.2">
      <c r="B2689" s="11"/>
      <c r="C2689" s="11"/>
    </row>
    <row r="2690" spans="2:3" ht="11.25" x14ac:dyDescent="0.2">
      <c r="B2690" s="11"/>
      <c r="C2690" s="11"/>
    </row>
    <row r="2691" spans="2:3" ht="11.25" x14ac:dyDescent="0.2">
      <c r="B2691" s="11"/>
      <c r="C2691" s="11"/>
    </row>
    <row r="2692" spans="2:3" ht="11.25" x14ac:dyDescent="0.2">
      <c r="B2692" s="11"/>
      <c r="C2692" s="11"/>
    </row>
    <row r="2693" spans="2:3" ht="11.25" x14ac:dyDescent="0.2">
      <c r="B2693" s="11"/>
      <c r="C2693" s="11"/>
    </row>
    <row r="2694" spans="2:3" ht="11.25" x14ac:dyDescent="0.2">
      <c r="B2694" s="11"/>
      <c r="C2694" s="11"/>
    </row>
    <row r="2695" spans="2:3" ht="11.25" x14ac:dyDescent="0.2">
      <c r="B2695" s="11"/>
      <c r="C2695" s="11"/>
    </row>
    <row r="2696" spans="2:3" ht="11.25" x14ac:dyDescent="0.2">
      <c r="B2696" s="11"/>
      <c r="C2696" s="11"/>
    </row>
    <row r="2697" spans="2:3" ht="11.25" x14ac:dyDescent="0.2">
      <c r="B2697" s="11"/>
      <c r="C2697" s="11"/>
    </row>
    <row r="2698" spans="2:3" ht="11.25" x14ac:dyDescent="0.2">
      <c r="B2698" s="11"/>
      <c r="C2698" s="11"/>
    </row>
    <row r="2699" spans="2:3" ht="11.25" x14ac:dyDescent="0.2">
      <c r="B2699" s="11"/>
      <c r="C2699" s="11"/>
    </row>
    <row r="2700" spans="2:3" ht="11.25" x14ac:dyDescent="0.2">
      <c r="B2700" s="11"/>
      <c r="C2700" s="11"/>
    </row>
    <row r="2701" spans="2:3" ht="11.25" x14ac:dyDescent="0.2">
      <c r="B2701" s="11"/>
      <c r="C2701" s="11"/>
    </row>
    <row r="2702" spans="2:3" ht="11.25" x14ac:dyDescent="0.2">
      <c r="B2702" s="11"/>
      <c r="C2702" s="11"/>
    </row>
    <row r="2703" spans="2:3" ht="11.25" x14ac:dyDescent="0.2">
      <c r="B2703" s="11"/>
      <c r="C2703" s="11"/>
    </row>
    <row r="2704" spans="2:3" ht="11.25" x14ac:dyDescent="0.2">
      <c r="B2704" s="11"/>
      <c r="C2704" s="11"/>
    </row>
    <row r="2705" spans="2:3" ht="11.25" x14ac:dyDescent="0.2">
      <c r="B2705" s="11"/>
      <c r="C2705" s="11"/>
    </row>
    <row r="2706" spans="2:3" ht="11.25" x14ac:dyDescent="0.2">
      <c r="B2706" s="11"/>
      <c r="C2706" s="11"/>
    </row>
    <row r="2707" spans="2:3" ht="11.25" x14ac:dyDescent="0.2">
      <c r="B2707" s="11"/>
      <c r="C2707" s="11"/>
    </row>
    <row r="2708" spans="2:3" ht="11.25" x14ac:dyDescent="0.2">
      <c r="B2708" s="11"/>
      <c r="C2708" s="11"/>
    </row>
    <row r="2709" spans="2:3" ht="11.25" x14ac:dyDescent="0.2">
      <c r="B2709" s="11"/>
      <c r="C2709" s="11"/>
    </row>
    <row r="2710" spans="2:3" ht="11.25" x14ac:dyDescent="0.2">
      <c r="B2710" s="11"/>
      <c r="C2710" s="11"/>
    </row>
    <row r="2711" spans="2:3" ht="11.25" x14ac:dyDescent="0.2">
      <c r="B2711" s="11"/>
      <c r="C2711" s="11"/>
    </row>
    <row r="2712" spans="2:3" ht="11.25" x14ac:dyDescent="0.2">
      <c r="B2712" s="11"/>
      <c r="C2712" s="11"/>
    </row>
    <row r="2713" spans="2:3" ht="11.25" x14ac:dyDescent="0.2">
      <c r="B2713" s="11"/>
      <c r="C2713" s="11"/>
    </row>
    <row r="2714" spans="2:3" ht="11.25" x14ac:dyDescent="0.2">
      <c r="B2714" s="11"/>
      <c r="C2714" s="11"/>
    </row>
    <row r="2715" spans="2:3" ht="11.25" x14ac:dyDescent="0.2">
      <c r="B2715" s="11"/>
      <c r="C2715" s="11"/>
    </row>
    <row r="2716" spans="2:3" ht="11.25" x14ac:dyDescent="0.2">
      <c r="B2716" s="11"/>
      <c r="C2716" s="11"/>
    </row>
    <row r="2717" spans="2:3" ht="11.25" x14ac:dyDescent="0.2">
      <c r="B2717" s="11"/>
      <c r="C2717" s="11"/>
    </row>
    <row r="2718" spans="2:3" ht="11.25" x14ac:dyDescent="0.2">
      <c r="B2718" s="11"/>
      <c r="C2718" s="11"/>
    </row>
    <row r="2719" spans="2:3" ht="11.25" x14ac:dyDescent="0.2">
      <c r="B2719" s="11"/>
      <c r="C2719" s="11"/>
    </row>
    <row r="2720" spans="2:3" ht="11.25" x14ac:dyDescent="0.2">
      <c r="B2720" s="11"/>
      <c r="C2720" s="11"/>
    </row>
    <row r="2721" spans="2:3" ht="11.25" x14ac:dyDescent="0.2">
      <c r="B2721" s="11"/>
      <c r="C2721" s="11"/>
    </row>
    <row r="2722" spans="2:3" ht="11.25" x14ac:dyDescent="0.2">
      <c r="B2722" s="11"/>
      <c r="C2722" s="11"/>
    </row>
    <row r="2723" spans="2:3" ht="11.25" x14ac:dyDescent="0.2">
      <c r="B2723" s="11"/>
      <c r="C2723" s="11"/>
    </row>
    <row r="2724" spans="2:3" ht="11.25" x14ac:dyDescent="0.2">
      <c r="B2724" s="11"/>
      <c r="C2724" s="11"/>
    </row>
    <row r="2725" spans="2:3" ht="11.25" x14ac:dyDescent="0.2">
      <c r="B2725" s="11"/>
      <c r="C2725" s="11"/>
    </row>
    <row r="2726" spans="2:3" ht="11.25" x14ac:dyDescent="0.2">
      <c r="B2726" s="11"/>
      <c r="C2726" s="11"/>
    </row>
    <row r="2727" spans="2:3" ht="11.25" x14ac:dyDescent="0.2">
      <c r="B2727" s="11"/>
      <c r="C2727" s="11"/>
    </row>
    <row r="2728" spans="2:3" ht="11.25" x14ac:dyDescent="0.2">
      <c r="B2728" s="11"/>
      <c r="C2728" s="11"/>
    </row>
    <row r="2729" spans="2:3" ht="11.25" x14ac:dyDescent="0.2">
      <c r="B2729" s="11"/>
      <c r="C2729" s="11"/>
    </row>
    <row r="2730" spans="2:3" ht="11.25" x14ac:dyDescent="0.2">
      <c r="B2730" s="11"/>
      <c r="C2730" s="11"/>
    </row>
    <row r="2731" spans="2:3" ht="11.25" x14ac:dyDescent="0.2">
      <c r="B2731" s="11"/>
      <c r="C2731" s="11"/>
    </row>
    <row r="2732" spans="2:3" ht="11.25" x14ac:dyDescent="0.2">
      <c r="B2732" s="11"/>
      <c r="C2732" s="11"/>
    </row>
    <row r="2733" spans="2:3" ht="11.25" x14ac:dyDescent="0.2">
      <c r="B2733" s="11"/>
      <c r="C2733" s="11"/>
    </row>
    <row r="2734" spans="2:3" ht="11.25" x14ac:dyDescent="0.2">
      <c r="B2734" s="11"/>
      <c r="C2734" s="11"/>
    </row>
    <row r="2735" spans="2:3" ht="11.25" x14ac:dyDescent="0.2">
      <c r="B2735" s="11"/>
      <c r="C2735" s="11"/>
    </row>
    <row r="2736" spans="2:3" ht="11.25" x14ac:dyDescent="0.2">
      <c r="B2736" s="11"/>
      <c r="C2736" s="11"/>
    </row>
    <row r="2737" spans="2:3" ht="11.25" x14ac:dyDescent="0.2">
      <c r="B2737" s="11"/>
      <c r="C2737" s="11"/>
    </row>
    <row r="2738" spans="2:3" ht="11.25" x14ac:dyDescent="0.2">
      <c r="B2738" s="11"/>
      <c r="C2738" s="11"/>
    </row>
    <row r="2739" spans="2:3" ht="11.25" x14ac:dyDescent="0.2">
      <c r="B2739" s="11"/>
      <c r="C2739" s="11"/>
    </row>
    <row r="2740" spans="2:3" ht="11.25" x14ac:dyDescent="0.2">
      <c r="B2740" s="11"/>
      <c r="C2740" s="11"/>
    </row>
    <row r="2741" spans="2:3" ht="11.25" x14ac:dyDescent="0.2">
      <c r="B2741" s="11"/>
      <c r="C2741" s="11"/>
    </row>
    <row r="2742" spans="2:3" ht="11.25" x14ac:dyDescent="0.2">
      <c r="B2742" s="11"/>
      <c r="C2742" s="11"/>
    </row>
    <row r="2743" spans="2:3" ht="11.25" x14ac:dyDescent="0.2">
      <c r="B2743" s="11"/>
      <c r="C2743" s="11"/>
    </row>
    <row r="2744" spans="2:3" ht="11.25" x14ac:dyDescent="0.2">
      <c r="B2744" s="11"/>
      <c r="C2744" s="11"/>
    </row>
    <row r="2745" spans="2:3" ht="11.25" x14ac:dyDescent="0.2">
      <c r="B2745" s="11"/>
      <c r="C2745" s="11"/>
    </row>
    <row r="2746" spans="2:3" ht="11.25" x14ac:dyDescent="0.2">
      <c r="B2746" s="11"/>
      <c r="C2746" s="11"/>
    </row>
    <row r="2747" spans="2:3" ht="11.25" x14ac:dyDescent="0.2">
      <c r="B2747" s="11"/>
      <c r="C2747" s="11"/>
    </row>
    <row r="2748" spans="2:3" ht="11.25" x14ac:dyDescent="0.2">
      <c r="B2748" s="11"/>
      <c r="C2748" s="11"/>
    </row>
    <row r="2749" spans="2:3" ht="11.25" x14ac:dyDescent="0.2">
      <c r="B2749" s="11"/>
      <c r="C2749" s="11"/>
    </row>
    <row r="2750" spans="2:3" ht="11.25" x14ac:dyDescent="0.2">
      <c r="B2750" s="11"/>
      <c r="C2750" s="11"/>
    </row>
    <row r="2751" spans="2:3" ht="11.25" x14ac:dyDescent="0.2">
      <c r="B2751" s="11"/>
      <c r="C2751" s="11"/>
    </row>
    <row r="2752" spans="2:3" ht="11.25" x14ac:dyDescent="0.2">
      <c r="B2752" s="11"/>
      <c r="C2752" s="11"/>
    </row>
    <row r="2753" spans="2:3" ht="11.25" x14ac:dyDescent="0.2">
      <c r="B2753" s="11"/>
      <c r="C2753" s="11"/>
    </row>
    <row r="2754" spans="2:3" ht="11.25" x14ac:dyDescent="0.2">
      <c r="B2754" s="11"/>
      <c r="C2754" s="11"/>
    </row>
    <row r="2755" spans="2:3" ht="11.25" x14ac:dyDescent="0.2">
      <c r="B2755" s="11"/>
      <c r="C2755" s="11"/>
    </row>
    <row r="2756" spans="2:3" ht="11.25" x14ac:dyDescent="0.2">
      <c r="B2756" s="11"/>
      <c r="C2756" s="11"/>
    </row>
    <row r="2757" spans="2:3" ht="11.25" x14ac:dyDescent="0.2">
      <c r="B2757" s="11"/>
      <c r="C2757" s="11"/>
    </row>
    <row r="2758" spans="2:3" ht="11.25" x14ac:dyDescent="0.2">
      <c r="B2758" s="11"/>
      <c r="C2758" s="11"/>
    </row>
    <row r="2759" spans="2:3" ht="11.25" x14ac:dyDescent="0.2">
      <c r="B2759" s="11"/>
      <c r="C2759" s="11"/>
    </row>
    <row r="2760" spans="2:3" ht="11.25" x14ac:dyDescent="0.2">
      <c r="B2760" s="11"/>
      <c r="C2760" s="11"/>
    </row>
    <row r="2761" spans="2:3" ht="11.25" x14ac:dyDescent="0.2">
      <c r="B2761" s="11"/>
      <c r="C2761" s="11"/>
    </row>
    <row r="2762" spans="2:3" ht="11.25" x14ac:dyDescent="0.2">
      <c r="B2762" s="11"/>
      <c r="C2762" s="11"/>
    </row>
    <row r="2763" spans="2:3" ht="11.25" x14ac:dyDescent="0.2">
      <c r="B2763" s="11"/>
      <c r="C2763" s="11"/>
    </row>
    <row r="2764" spans="2:3" ht="11.25" x14ac:dyDescent="0.2">
      <c r="B2764" s="11"/>
      <c r="C2764" s="11"/>
    </row>
    <row r="2765" spans="2:3" ht="11.25" x14ac:dyDescent="0.2">
      <c r="B2765" s="11"/>
      <c r="C2765" s="11"/>
    </row>
    <row r="2766" spans="2:3" ht="11.25" x14ac:dyDescent="0.2">
      <c r="B2766" s="11"/>
      <c r="C2766" s="11"/>
    </row>
    <row r="2767" spans="2:3" ht="11.25" x14ac:dyDescent="0.2">
      <c r="B2767" s="11"/>
      <c r="C2767" s="11"/>
    </row>
    <row r="2768" spans="2:3" ht="11.25" x14ac:dyDescent="0.2">
      <c r="B2768" s="11"/>
      <c r="C2768" s="11"/>
    </row>
    <row r="2769" spans="2:3" ht="11.25" x14ac:dyDescent="0.2">
      <c r="B2769" s="11"/>
      <c r="C2769" s="11"/>
    </row>
    <row r="2770" spans="2:3" ht="11.25" x14ac:dyDescent="0.2">
      <c r="B2770" s="11"/>
      <c r="C2770" s="11"/>
    </row>
    <row r="2771" spans="2:3" ht="11.25" x14ac:dyDescent="0.2">
      <c r="B2771" s="11"/>
      <c r="C2771" s="11"/>
    </row>
    <row r="2772" spans="2:3" ht="11.25" x14ac:dyDescent="0.2">
      <c r="B2772" s="11"/>
      <c r="C2772" s="11"/>
    </row>
    <row r="2773" spans="2:3" ht="11.25" x14ac:dyDescent="0.2">
      <c r="B2773" s="11"/>
      <c r="C2773" s="11"/>
    </row>
    <row r="2774" spans="2:3" ht="11.25" x14ac:dyDescent="0.2">
      <c r="B2774" s="11"/>
      <c r="C2774" s="11"/>
    </row>
    <row r="2775" spans="2:3" ht="11.25" x14ac:dyDescent="0.2">
      <c r="B2775" s="11"/>
      <c r="C2775" s="11"/>
    </row>
    <row r="2776" spans="2:3" ht="11.25" x14ac:dyDescent="0.2">
      <c r="B2776" s="11"/>
      <c r="C2776" s="11"/>
    </row>
    <row r="2777" spans="2:3" ht="11.25" x14ac:dyDescent="0.2">
      <c r="B2777" s="11"/>
      <c r="C2777" s="11"/>
    </row>
    <row r="2778" spans="2:3" ht="11.25" x14ac:dyDescent="0.2">
      <c r="B2778" s="11"/>
      <c r="C2778" s="11"/>
    </row>
    <row r="2779" spans="2:3" ht="11.25" x14ac:dyDescent="0.2">
      <c r="B2779" s="11"/>
      <c r="C2779" s="11"/>
    </row>
    <row r="2780" spans="2:3" ht="11.25" x14ac:dyDescent="0.2">
      <c r="B2780" s="11"/>
      <c r="C2780" s="11"/>
    </row>
    <row r="2781" spans="2:3" ht="11.25" x14ac:dyDescent="0.2">
      <c r="B2781" s="11"/>
      <c r="C2781" s="11"/>
    </row>
    <row r="2782" spans="2:3" ht="11.25" x14ac:dyDescent="0.2">
      <c r="B2782" s="11"/>
      <c r="C2782" s="11"/>
    </row>
    <row r="2783" spans="2:3" ht="11.25" x14ac:dyDescent="0.2">
      <c r="B2783" s="11"/>
      <c r="C2783" s="11"/>
    </row>
    <row r="2784" spans="2:3" ht="11.25" x14ac:dyDescent="0.2">
      <c r="B2784" s="11"/>
      <c r="C2784" s="11"/>
    </row>
    <row r="2785" spans="2:3" ht="11.25" x14ac:dyDescent="0.2">
      <c r="B2785" s="11"/>
      <c r="C2785" s="11"/>
    </row>
    <row r="2786" spans="2:3" ht="11.25" x14ac:dyDescent="0.2">
      <c r="B2786" s="11"/>
      <c r="C2786" s="11"/>
    </row>
    <row r="2787" spans="2:3" ht="11.25" x14ac:dyDescent="0.2">
      <c r="B2787" s="11"/>
      <c r="C2787" s="11"/>
    </row>
    <row r="2788" spans="2:3" ht="11.25" x14ac:dyDescent="0.2">
      <c r="B2788" s="11"/>
      <c r="C2788" s="11"/>
    </row>
    <row r="2789" spans="2:3" ht="11.25" x14ac:dyDescent="0.2">
      <c r="B2789" s="11"/>
      <c r="C2789" s="11"/>
    </row>
    <row r="2790" spans="2:3" ht="11.25" x14ac:dyDescent="0.2">
      <c r="B2790" s="11"/>
      <c r="C2790" s="11"/>
    </row>
    <row r="2791" spans="2:3" ht="11.25" x14ac:dyDescent="0.2">
      <c r="B2791" s="11"/>
      <c r="C2791" s="11"/>
    </row>
    <row r="2792" spans="2:3" ht="11.25" x14ac:dyDescent="0.2">
      <c r="B2792" s="11"/>
      <c r="C2792" s="11"/>
    </row>
    <row r="2793" spans="2:3" ht="11.25" x14ac:dyDescent="0.2">
      <c r="B2793" s="11"/>
      <c r="C2793" s="11"/>
    </row>
    <row r="2794" spans="2:3" ht="11.25" x14ac:dyDescent="0.2">
      <c r="B2794" s="11"/>
      <c r="C2794" s="11"/>
    </row>
    <row r="2795" spans="2:3" ht="11.25" x14ac:dyDescent="0.2">
      <c r="B2795" s="11"/>
      <c r="C2795" s="11"/>
    </row>
    <row r="2796" spans="2:3" ht="11.25" x14ac:dyDescent="0.2">
      <c r="B2796" s="11"/>
      <c r="C2796" s="11"/>
    </row>
    <row r="2797" spans="2:3" ht="11.25" x14ac:dyDescent="0.2">
      <c r="B2797" s="11"/>
      <c r="C2797" s="11"/>
    </row>
    <row r="2798" spans="2:3" ht="11.25" x14ac:dyDescent="0.2">
      <c r="B2798" s="11"/>
      <c r="C2798" s="11"/>
    </row>
    <row r="2799" spans="2:3" ht="11.25" x14ac:dyDescent="0.2">
      <c r="B2799" s="11"/>
      <c r="C2799" s="11"/>
    </row>
    <row r="2800" spans="2:3" ht="11.25" x14ac:dyDescent="0.2">
      <c r="B2800" s="11"/>
      <c r="C2800" s="11"/>
    </row>
    <row r="2801" spans="2:3" ht="11.25" x14ac:dyDescent="0.2">
      <c r="B2801" s="11"/>
      <c r="C2801" s="11"/>
    </row>
    <row r="2802" spans="2:3" ht="11.25" x14ac:dyDescent="0.2">
      <c r="B2802" s="11"/>
      <c r="C2802" s="11"/>
    </row>
    <row r="2803" spans="2:3" ht="11.25" x14ac:dyDescent="0.2">
      <c r="B2803" s="11"/>
      <c r="C2803" s="11"/>
    </row>
    <row r="2804" spans="2:3" ht="11.25" x14ac:dyDescent="0.2">
      <c r="B2804" s="11"/>
      <c r="C2804" s="11"/>
    </row>
    <row r="2805" spans="2:3" ht="11.25" x14ac:dyDescent="0.2">
      <c r="B2805" s="11"/>
      <c r="C2805" s="11"/>
    </row>
    <row r="2806" spans="2:3" ht="11.25" x14ac:dyDescent="0.2">
      <c r="B2806" s="11"/>
      <c r="C2806" s="11"/>
    </row>
    <row r="2807" spans="2:3" ht="11.25" x14ac:dyDescent="0.2">
      <c r="B2807" s="11"/>
      <c r="C2807" s="11"/>
    </row>
    <row r="2808" spans="2:3" ht="11.25" x14ac:dyDescent="0.2">
      <c r="B2808" s="11"/>
      <c r="C2808" s="11"/>
    </row>
    <row r="2809" spans="2:3" ht="11.25" x14ac:dyDescent="0.2">
      <c r="B2809" s="11"/>
      <c r="C2809" s="11"/>
    </row>
    <row r="2810" spans="2:3" ht="11.25" x14ac:dyDescent="0.2">
      <c r="B2810" s="11"/>
      <c r="C2810" s="11"/>
    </row>
    <row r="2811" spans="2:3" ht="11.25" x14ac:dyDescent="0.2">
      <c r="B2811" s="11"/>
      <c r="C2811" s="11"/>
    </row>
    <row r="2812" spans="2:3" ht="11.25" x14ac:dyDescent="0.2">
      <c r="B2812" s="11"/>
      <c r="C2812" s="11"/>
    </row>
    <row r="2813" spans="2:3" ht="11.25" x14ac:dyDescent="0.2">
      <c r="B2813" s="11"/>
      <c r="C2813" s="11"/>
    </row>
    <row r="2814" spans="2:3" ht="11.25" x14ac:dyDescent="0.2">
      <c r="B2814" s="11"/>
      <c r="C2814" s="11"/>
    </row>
    <row r="2815" spans="2:3" ht="11.25" x14ac:dyDescent="0.2">
      <c r="B2815" s="11"/>
      <c r="C2815" s="11"/>
    </row>
    <row r="2816" spans="2:3" ht="11.25" x14ac:dyDescent="0.2">
      <c r="B2816" s="11"/>
      <c r="C2816" s="11"/>
    </row>
    <row r="2817" spans="2:3" ht="11.25" x14ac:dyDescent="0.2">
      <c r="B2817" s="11"/>
      <c r="C2817" s="11"/>
    </row>
    <row r="2818" spans="2:3" ht="11.25" x14ac:dyDescent="0.2">
      <c r="B2818" s="11"/>
      <c r="C2818" s="11"/>
    </row>
    <row r="2819" spans="2:3" ht="11.25" x14ac:dyDescent="0.2">
      <c r="B2819" s="11"/>
      <c r="C2819" s="11"/>
    </row>
    <row r="2820" spans="2:3" ht="11.25" x14ac:dyDescent="0.2">
      <c r="B2820" s="11"/>
      <c r="C2820" s="11"/>
    </row>
    <row r="2821" spans="2:3" ht="11.25" x14ac:dyDescent="0.2">
      <c r="B2821" s="11"/>
      <c r="C2821" s="11"/>
    </row>
    <row r="2822" spans="2:3" ht="11.25" x14ac:dyDescent="0.2">
      <c r="B2822" s="11"/>
      <c r="C2822" s="11"/>
    </row>
    <row r="2823" spans="2:3" ht="11.25" x14ac:dyDescent="0.2">
      <c r="B2823" s="11"/>
      <c r="C2823" s="11"/>
    </row>
    <row r="2824" spans="2:3" ht="11.25" x14ac:dyDescent="0.2">
      <c r="B2824" s="11"/>
      <c r="C2824" s="11"/>
    </row>
    <row r="2825" spans="2:3" ht="11.25" x14ac:dyDescent="0.2">
      <c r="B2825" s="11"/>
      <c r="C2825" s="11"/>
    </row>
    <row r="2826" spans="2:3" ht="11.25" x14ac:dyDescent="0.2">
      <c r="B2826" s="11"/>
      <c r="C2826" s="11"/>
    </row>
    <row r="2827" spans="2:3" ht="11.25" x14ac:dyDescent="0.2">
      <c r="B2827" s="11"/>
      <c r="C2827" s="11"/>
    </row>
    <row r="2828" spans="2:3" ht="11.25" x14ac:dyDescent="0.2">
      <c r="B2828" s="11"/>
      <c r="C2828" s="11"/>
    </row>
    <row r="2829" spans="2:3" ht="11.25" x14ac:dyDescent="0.2">
      <c r="B2829" s="11"/>
      <c r="C2829" s="11"/>
    </row>
    <row r="2830" spans="2:3" ht="11.25" x14ac:dyDescent="0.2">
      <c r="B2830" s="11"/>
      <c r="C2830" s="11"/>
    </row>
    <row r="2831" spans="2:3" ht="11.25" x14ac:dyDescent="0.2">
      <c r="B2831" s="11"/>
      <c r="C2831" s="11"/>
    </row>
    <row r="2832" spans="2:3" ht="11.25" x14ac:dyDescent="0.2">
      <c r="B2832" s="11"/>
      <c r="C2832" s="11"/>
    </row>
    <row r="2833" spans="2:3" ht="11.25" x14ac:dyDescent="0.2">
      <c r="B2833" s="11"/>
      <c r="C2833" s="11"/>
    </row>
    <row r="2834" spans="2:3" ht="11.25" x14ac:dyDescent="0.2">
      <c r="B2834" s="11"/>
      <c r="C2834" s="11"/>
    </row>
    <row r="2835" spans="2:3" ht="11.25" x14ac:dyDescent="0.2">
      <c r="B2835" s="11"/>
      <c r="C2835" s="11"/>
    </row>
    <row r="2836" spans="2:3" ht="11.25" x14ac:dyDescent="0.2">
      <c r="B2836" s="11"/>
      <c r="C2836" s="11"/>
    </row>
    <row r="2837" spans="2:3" ht="11.25" x14ac:dyDescent="0.2">
      <c r="B2837" s="11"/>
      <c r="C2837" s="11"/>
    </row>
    <row r="2838" spans="2:3" ht="11.25" x14ac:dyDescent="0.2">
      <c r="B2838" s="11"/>
      <c r="C2838" s="11"/>
    </row>
    <row r="2839" spans="2:3" ht="11.25" x14ac:dyDescent="0.2">
      <c r="B2839" s="11"/>
      <c r="C2839" s="11"/>
    </row>
    <row r="2840" spans="2:3" ht="11.25" x14ac:dyDescent="0.2">
      <c r="B2840" s="11"/>
      <c r="C2840" s="11"/>
    </row>
    <row r="2841" spans="2:3" ht="11.25" x14ac:dyDescent="0.2">
      <c r="B2841" s="11"/>
      <c r="C2841" s="11"/>
    </row>
    <row r="2842" spans="2:3" ht="11.25" x14ac:dyDescent="0.2">
      <c r="B2842" s="11"/>
      <c r="C2842" s="11"/>
    </row>
    <row r="2843" spans="2:3" ht="11.25" x14ac:dyDescent="0.2">
      <c r="B2843" s="11"/>
      <c r="C2843" s="11"/>
    </row>
    <row r="2844" spans="2:3" ht="11.25" x14ac:dyDescent="0.2">
      <c r="B2844" s="11"/>
      <c r="C2844" s="11"/>
    </row>
    <row r="2845" spans="2:3" ht="11.25" x14ac:dyDescent="0.2">
      <c r="B2845" s="11"/>
      <c r="C2845" s="11"/>
    </row>
    <row r="2846" spans="2:3" ht="11.25" x14ac:dyDescent="0.2">
      <c r="B2846" s="11"/>
      <c r="C2846" s="11"/>
    </row>
    <row r="2847" spans="2:3" ht="11.25" x14ac:dyDescent="0.2">
      <c r="B2847" s="11"/>
      <c r="C2847" s="11"/>
    </row>
    <row r="2848" spans="2:3" ht="11.25" x14ac:dyDescent="0.2">
      <c r="B2848" s="11"/>
      <c r="C2848" s="11"/>
    </row>
    <row r="2849" spans="2:3" ht="11.25" x14ac:dyDescent="0.2">
      <c r="B2849" s="11"/>
      <c r="C2849" s="11"/>
    </row>
    <row r="2850" spans="2:3" ht="11.25" x14ac:dyDescent="0.2">
      <c r="B2850" s="11"/>
      <c r="C2850" s="11"/>
    </row>
    <row r="2851" spans="2:3" ht="11.25" x14ac:dyDescent="0.2">
      <c r="B2851" s="11"/>
      <c r="C2851" s="11"/>
    </row>
    <row r="2852" spans="2:3" ht="11.25" x14ac:dyDescent="0.2">
      <c r="B2852" s="11"/>
      <c r="C2852" s="11"/>
    </row>
    <row r="2853" spans="2:3" ht="11.25" x14ac:dyDescent="0.2">
      <c r="B2853" s="11"/>
      <c r="C2853" s="11"/>
    </row>
    <row r="2854" spans="2:3" ht="11.25" x14ac:dyDescent="0.2">
      <c r="B2854" s="11"/>
      <c r="C2854" s="11"/>
    </row>
    <row r="2855" spans="2:3" ht="11.25" x14ac:dyDescent="0.2">
      <c r="B2855" s="11"/>
      <c r="C2855" s="11"/>
    </row>
    <row r="2856" spans="2:3" ht="11.25" x14ac:dyDescent="0.2">
      <c r="B2856" s="11"/>
      <c r="C2856" s="11"/>
    </row>
    <row r="2857" spans="2:3" ht="11.25" x14ac:dyDescent="0.2">
      <c r="B2857" s="11"/>
      <c r="C2857" s="11"/>
    </row>
    <row r="2858" spans="2:3" ht="11.25" x14ac:dyDescent="0.2">
      <c r="B2858" s="11"/>
      <c r="C2858" s="11"/>
    </row>
    <row r="2859" spans="2:3" ht="11.25" x14ac:dyDescent="0.2">
      <c r="B2859" s="11"/>
      <c r="C2859" s="11"/>
    </row>
    <row r="2860" spans="2:3" ht="11.25" x14ac:dyDescent="0.2">
      <c r="B2860" s="11"/>
      <c r="C2860" s="11"/>
    </row>
    <row r="2861" spans="2:3" ht="11.25" x14ac:dyDescent="0.2">
      <c r="B2861" s="11"/>
      <c r="C2861" s="11"/>
    </row>
    <row r="2862" spans="2:3" ht="11.25" x14ac:dyDescent="0.2">
      <c r="B2862" s="11"/>
      <c r="C2862" s="11"/>
    </row>
    <row r="2863" spans="2:3" ht="11.25" x14ac:dyDescent="0.2">
      <c r="B2863" s="11"/>
      <c r="C2863" s="11"/>
    </row>
    <row r="2864" spans="2:3" ht="11.25" x14ac:dyDescent="0.2">
      <c r="B2864" s="11"/>
      <c r="C2864" s="11"/>
    </row>
    <row r="2865" spans="2:3" ht="11.25" x14ac:dyDescent="0.2">
      <c r="B2865" s="11"/>
      <c r="C2865" s="11"/>
    </row>
    <row r="2866" spans="2:3" ht="11.25" x14ac:dyDescent="0.2">
      <c r="B2866" s="11"/>
      <c r="C2866" s="11"/>
    </row>
    <row r="2867" spans="2:3" ht="11.25" x14ac:dyDescent="0.2">
      <c r="B2867" s="11"/>
      <c r="C2867" s="11"/>
    </row>
    <row r="2868" spans="2:3" ht="11.25" x14ac:dyDescent="0.2">
      <c r="B2868" s="11"/>
      <c r="C2868" s="11"/>
    </row>
    <row r="2869" spans="2:3" ht="11.25" x14ac:dyDescent="0.2">
      <c r="B2869" s="11"/>
      <c r="C2869" s="11"/>
    </row>
    <row r="2870" spans="2:3" ht="11.25" x14ac:dyDescent="0.2">
      <c r="B2870" s="11"/>
      <c r="C2870" s="11"/>
    </row>
    <row r="2871" spans="2:3" ht="11.25" x14ac:dyDescent="0.2">
      <c r="B2871" s="11"/>
      <c r="C2871" s="11"/>
    </row>
    <row r="2872" spans="2:3" ht="11.25" x14ac:dyDescent="0.2">
      <c r="B2872" s="11"/>
      <c r="C2872" s="11"/>
    </row>
    <row r="2873" spans="2:3" ht="11.25" x14ac:dyDescent="0.2">
      <c r="B2873" s="11"/>
      <c r="C2873" s="11"/>
    </row>
    <row r="2874" spans="2:3" ht="11.25" x14ac:dyDescent="0.2">
      <c r="B2874" s="11"/>
      <c r="C2874" s="11"/>
    </row>
    <row r="2875" spans="2:3" ht="11.25" x14ac:dyDescent="0.2">
      <c r="B2875" s="11"/>
      <c r="C2875" s="11"/>
    </row>
    <row r="2876" spans="2:3" ht="11.25" x14ac:dyDescent="0.2">
      <c r="B2876" s="11"/>
      <c r="C2876" s="11"/>
    </row>
    <row r="2877" spans="2:3" ht="11.25" x14ac:dyDescent="0.2">
      <c r="B2877" s="11"/>
      <c r="C2877" s="11"/>
    </row>
    <row r="2878" spans="2:3" ht="11.25" x14ac:dyDescent="0.2">
      <c r="B2878" s="11"/>
      <c r="C2878" s="11"/>
    </row>
    <row r="2879" spans="2:3" ht="11.25" x14ac:dyDescent="0.2">
      <c r="B2879" s="11"/>
      <c r="C2879" s="11"/>
    </row>
    <row r="2880" spans="2:3" ht="11.25" x14ac:dyDescent="0.2">
      <c r="B2880" s="11"/>
      <c r="C2880" s="11"/>
    </row>
    <row r="2881" spans="2:3" ht="11.25" x14ac:dyDescent="0.2">
      <c r="B2881" s="11"/>
      <c r="C2881" s="11"/>
    </row>
    <row r="2882" spans="2:3" ht="11.25" x14ac:dyDescent="0.2">
      <c r="B2882" s="11"/>
      <c r="C2882" s="11"/>
    </row>
    <row r="2883" spans="2:3" ht="11.25" x14ac:dyDescent="0.2">
      <c r="B2883" s="11"/>
      <c r="C2883" s="11"/>
    </row>
    <row r="2884" spans="2:3" ht="11.25" x14ac:dyDescent="0.2">
      <c r="B2884" s="11"/>
      <c r="C2884" s="11"/>
    </row>
    <row r="2885" spans="2:3" ht="11.25" x14ac:dyDescent="0.2">
      <c r="B2885" s="11"/>
      <c r="C2885" s="11"/>
    </row>
    <row r="2886" spans="2:3" ht="11.25" x14ac:dyDescent="0.2">
      <c r="B2886" s="11"/>
      <c r="C2886" s="11"/>
    </row>
    <row r="2887" spans="2:3" ht="11.25" x14ac:dyDescent="0.2">
      <c r="B2887" s="11"/>
      <c r="C2887" s="11"/>
    </row>
    <row r="2888" spans="2:3" ht="11.25" x14ac:dyDescent="0.2">
      <c r="B2888" s="11"/>
      <c r="C2888" s="11"/>
    </row>
    <row r="2889" spans="2:3" ht="11.25" x14ac:dyDescent="0.2">
      <c r="B2889" s="11"/>
      <c r="C2889" s="11"/>
    </row>
    <row r="2890" spans="2:3" ht="11.25" x14ac:dyDescent="0.2">
      <c r="B2890" s="11"/>
      <c r="C2890" s="11"/>
    </row>
    <row r="2891" spans="2:3" ht="11.25" x14ac:dyDescent="0.2">
      <c r="B2891" s="11"/>
      <c r="C2891" s="11"/>
    </row>
    <row r="2892" spans="2:3" ht="11.25" x14ac:dyDescent="0.2">
      <c r="B2892" s="11"/>
      <c r="C2892" s="11"/>
    </row>
    <row r="2893" spans="2:3" ht="11.25" x14ac:dyDescent="0.2">
      <c r="B2893" s="11"/>
      <c r="C2893" s="11"/>
    </row>
    <row r="2894" spans="2:3" ht="11.25" x14ac:dyDescent="0.2">
      <c r="B2894" s="11"/>
      <c r="C2894" s="11"/>
    </row>
    <row r="2895" spans="2:3" ht="11.25" x14ac:dyDescent="0.2">
      <c r="B2895" s="11"/>
      <c r="C2895" s="11"/>
    </row>
    <row r="2896" spans="2:3" ht="11.25" x14ac:dyDescent="0.2">
      <c r="B2896" s="11"/>
      <c r="C2896" s="11"/>
    </row>
    <row r="2897" spans="2:3" ht="11.25" x14ac:dyDescent="0.2">
      <c r="B2897" s="11"/>
      <c r="C2897" s="11"/>
    </row>
    <row r="2898" spans="2:3" ht="11.25" x14ac:dyDescent="0.2">
      <c r="B2898" s="11"/>
      <c r="C2898" s="11"/>
    </row>
    <row r="2899" spans="2:3" ht="11.25" x14ac:dyDescent="0.2">
      <c r="B2899" s="11"/>
      <c r="C2899" s="11"/>
    </row>
    <row r="2900" spans="2:3" ht="11.25" x14ac:dyDescent="0.2">
      <c r="B2900" s="11"/>
      <c r="C2900" s="11"/>
    </row>
    <row r="2901" spans="2:3" ht="11.25" x14ac:dyDescent="0.2">
      <c r="B2901" s="11"/>
      <c r="C2901" s="11"/>
    </row>
    <row r="2902" spans="2:3" ht="11.25" x14ac:dyDescent="0.2">
      <c r="B2902" s="11"/>
      <c r="C2902" s="11"/>
    </row>
    <row r="2903" spans="2:3" ht="11.25" x14ac:dyDescent="0.2">
      <c r="B2903" s="11"/>
      <c r="C2903" s="11"/>
    </row>
    <row r="2904" spans="2:3" ht="11.25" x14ac:dyDescent="0.2">
      <c r="B2904" s="11"/>
      <c r="C2904" s="11"/>
    </row>
    <row r="2905" spans="2:3" ht="11.25" x14ac:dyDescent="0.2">
      <c r="B2905" s="11"/>
      <c r="C2905" s="11"/>
    </row>
    <row r="2906" spans="2:3" ht="11.25" x14ac:dyDescent="0.2">
      <c r="B2906" s="11"/>
      <c r="C2906" s="11"/>
    </row>
    <row r="2907" spans="2:3" ht="11.25" x14ac:dyDescent="0.2">
      <c r="B2907" s="11"/>
      <c r="C2907" s="11"/>
    </row>
    <row r="2908" spans="2:3" ht="11.25" x14ac:dyDescent="0.2">
      <c r="B2908" s="11"/>
      <c r="C2908" s="11"/>
    </row>
    <row r="2909" spans="2:3" ht="11.25" x14ac:dyDescent="0.2">
      <c r="B2909" s="11"/>
      <c r="C2909" s="11"/>
    </row>
    <row r="2910" spans="2:3" ht="11.25" x14ac:dyDescent="0.2">
      <c r="B2910" s="11"/>
      <c r="C2910" s="11"/>
    </row>
    <row r="2911" spans="2:3" ht="11.25" x14ac:dyDescent="0.2">
      <c r="B2911" s="11"/>
      <c r="C2911" s="11"/>
    </row>
    <row r="2912" spans="2:3" ht="11.25" x14ac:dyDescent="0.2">
      <c r="B2912" s="11"/>
      <c r="C2912" s="11"/>
    </row>
    <row r="2913" spans="2:3" ht="11.25" x14ac:dyDescent="0.2">
      <c r="B2913" s="11"/>
      <c r="C2913" s="11"/>
    </row>
    <row r="2914" spans="2:3" ht="11.25" x14ac:dyDescent="0.2">
      <c r="B2914" s="11"/>
      <c r="C2914" s="11"/>
    </row>
    <row r="2915" spans="2:3" ht="11.25" x14ac:dyDescent="0.2">
      <c r="B2915" s="11"/>
      <c r="C2915" s="11"/>
    </row>
    <row r="2916" spans="2:3" ht="11.25" x14ac:dyDescent="0.2">
      <c r="B2916" s="11"/>
      <c r="C2916" s="11"/>
    </row>
    <row r="2917" spans="2:3" ht="11.25" x14ac:dyDescent="0.2">
      <c r="B2917" s="11"/>
      <c r="C2917" s="11"/>
    </row>
    <row r="2918" spans="2:3" ht="11.25" x14ac:dyDescent="0.2">
      <c r="B2918" s="11"/>
      <c r="C2918" s="11"/>
    </row>
    <row r="2919" spans="2:3" ht="11.25" x14ac:dyDescent="0.2">
      <c r="B2919" s="11"/>
      <c r="C2919" s="11"/>
    </row>
    <row r="2920" spans="2:3" ht="11.25" x14ac:dyDescent="0.2">
      <c r="B2920" s="11"/>
      <c r="C2920" s="11"/>
    </row>
    <row r="2921" spans="2:3" ht="11.25" x14ac:dyDescent="0.2">
      <c r="B2921" s="11"/>
      <c r="C2921" s="11"/>
    </row>
    <row r="2922" spans="2:3" ht="11.25" x14ac:dyDescent="0.2">
      <c r="B2922" s="11"/>
      <c r="C2922" s="11"/>
    </row>
    <row r="2923" spans="2:3" ht="11.25" x14ac:dyDescent="0.2">
      <c r="B2923" s="11"/>
      <c r="C2923" s="11"/>
    </row>
    <row r="2924" spans="2:3" ht="11.25" x14ac:dyDescent="0.2">
      <c r="B2924" s="11"/>
      <c r="C2924" s="11"/>
    </row>
    <row r="2925" spans="2:3" ht="11.25" x14ac:dyDescent="0.2">
      <c r="B2925" s="11"/>
      <c r="C2925" s="11"/>
    </row>
    <row r="2926" spans="2:3" ht="11.25" x14ac:dyDescent="0.2">
      <c r="B2926" s="11"/>
      <c r="C2926" s="11"/>
    </row>
    <row r="2927" spans="2:3" ht="11.25" x14ac:dyDescent="0.2">
      <c r="B2927" s="11"/>
      <c r="C2927" s="11"/>
    </row>
    <row r="2928" spans="2:3" ht="11.25" x14ac:dyDescent="0.2">
      <c r="B2928" s="11"/>
      <c r="C2928" s="11"/>
    </row>
    <row r="2929" spans="2:3" ht="11.25" x14ac:dyDescent="0.2">
      <c r="B2929" s="11"/>
      <c r="C2929" s="11"/>
    </row>
    <row r="2930" spans="2:3" ht="11.25" x14ac:dyDescent="0.2">
      <c r="B2930" s="11"/>
      <c r="C2930" s="11"/>
    </row>
    <row r="2931" spans="2:3" ht="11.25" x14ac:dyDescent="0.2">
      <c r="B2931" s="11"/>
      <c r="C2931" s="11"/>
    </row>
    <row r="2932" spans="2:3" ht="11.25" x14ac:dyDescent="0.2">
      <c r="B2932" s="11"/>
      <c r="C2932" s="11"/>
    </row>
    <row r="2933" spans="2:3" ht="11.25" x14ac:dyDescent="0.2">
      <c r="B2933" s="11"/>
      <c r="C2933" s="11"/>
    </row>
    <row r="2934" spans="2:3" ht="11.25" x14ac:dyDescent="0.2">
      <c r="B2934" s="11"/>
      <c r="C2934" s="11"/>
    </row>
    <row r="2935" spans="2:3" ht="11.25" x14ac:dyDescent="0.2">
      <c r="B2935" s="11"/>
      <c r="C2935" s="11"/>
    </row>
    <row r="2936" spans="2:3" ht="11.25" x14ac:dyDescent="0.2">
      <c r="B2936" s="11"/>
      <c r="C2936" s="11"/>
    </row>
    <row r="2937" spans="2:3" ht="11.25" x14ac:dyDescent="0.2">
      <c r="B2937" s="11"/>
      <c r="C2937" s="11"/>
    </row>
    <row r="2938" spans="2:3" ht="11.25" x14ac:dyDescent="0.2">
      <c r="B2938" s="11"/>
      <c r="C2938" s="11"/>
    </row>
    <row r="2939" spans="2:3" ht="11.25" x14ac:dyDescent="0.2">
      <c r="B2939" s="11"/>
      <c r="C2939" s="11"/>
    </row>
    <row r="2940" spans="2:3" ht="11.25" x14ac:dyDescent="0.2">
      <c r="B2940" s="11"/>
      <c r="C2940" s="11"/>
    </row>
    <row r="2941" spans="2:3" ht="11.25" x14ac:dyDescent="0.2">
      <c r="B2941" s="11"/>
      <c r="C2941" s="11"/>
    </row>
    <row r="2942" spans="2:3" ht="11.25" x14ac:dyDescent="0.2">
      <c r="B2942" s="11"/>
      <c r="C2942" s="11"/>
    </row>
    <row r="2943" spans="2:3" ht="11.25" x14ac:dyDescent="0.2">
      <c r="B2943" s="11"/>
      <c r="C2943" s="11"/>
    </row>
    <row r="2944" spans="2:3" ht="11.25" x14ac:dyDescent="0.2">
      <c r="B2944" s="11"/>
      <c r="C2944" s="11"/>
    </row>
    <row r="2945" spans="2:3" ht="11.25" x14ac:dyDescent="0.2">
      <c r="B2945" s="11"/>
      <c r="C2945" s="11"/>
    </row>
    <row r="2946" spans="2:3" ht="11.25" x14ac:dyDescent="0.2">
      <c r="B2946" s="11"/>
      <c r="C2946" s="11"/>
    </row>
    <row r="2947" spans="2:3" ht="11.25" x14ac:dyDescent="0.2">
      <c r="B2947" s="11"/>
      <c r="C2947" s="11"/>
    </row>
    <row r="2948" spans="2:3" ht="11.25" x14ac:dyDescent="0.2">
      <c r="B2948" s="11"/>
      <c r="C2948" s="11"/>
    </row>
    <row r="2949" spans="2:3" ht="11.25" x14ac:dyDescent="0.2">
      <c r="B2949" s="11"/>
      <c r="C2949" s="11"/>
    </row>
    <row r="2950" spans="2:3" ht="11.25" x14ac:dyDescent="0.2">
      <c r="B2950" s="11"/>
      <c r="C2950" s="11"/>
    </row>
    <row r="2951" spans="2:3" ht="11.25" x14ac:dyDescent="0.2">
      <c r="B2951" s="11"/>
      <c r="C2951" s="11"/>
    </row>
    <row r="2952" spans="2:3" ht="11.25" x14ac:dyDescent="0.2">
      <c r="B2952" s="11"/>
      <c r="C2952" s="11"/>
    </row>
    <row r="2953" spans="2:3" ht="11.25" x14ac:dyDescent="0.2">
      <c r="B2953" s="11"/>
      <c r="C2953" s="11"/>
    </row>
    <row r="2954" spans="2:3" ht="11.25" x14ac:dyDescent="0.2">
      <c r="B2954" s="11"/>
      <c r="C2954" s="11"/>
    </row>
    <row r="2955" spans="2:3" ht="11.25" x14ac:dyDescent="0.2">
      <c r="B2955" s="11"/>
      <c r="C2955" s="11"/>
    </row>
    <row r="2956" spans="2:3" ht="11.25" x14ac:dyDescent="0.2">
      <c r="B2956" s="11"/>
      <c r="C2956" s="11"/>
    </row>
    <row r="2957" spans="2:3" ht="11.25" x14ac:dyDescent="0.2">
      <c r="B2957" s="11"/>
      <c r="C2957" s="11"/>
    </row>
    <row r="2958" spans="2:3" ht="11.25" x14ac:dyDescent="0.2">
      <c r="B2958" s="11"/>
      <c r="C2958" s="11"/>
    </row>
    <row r="2959" spans="2:3" ht="11.25" x14ac:dyDescent="0.2">
      <c r="B2959" s="11"/>
      <c r="C2959" s="11"/>
    </row>
    <row r="2960" spans="2:3" ht="11.25" x14ac:dyDescent="0.2">
      <c r="B2960" s="11"/>
      <c r="C2960" s="11"/>
    </row>
    <row r="2961" spans="2:3" ht="11.25" x14ac:dyDescent="0.2">
      <c r="B2961" s="11"/>
      <c r="C2961" s="11"/>
    </row>
    <row r="2962" spans="2:3" ht="11.25" x14ac:dyDescent="0.2">
      <c r="B2962" s="11"/>
      <c r="C2962" s="11"/>
    </row>
    <row r="2963" spans="2:3" ht="11.25" x14ac:dyDescent="0.2">
      <c r="B2963" s="11"/>
      <c r="C2963" s="11"/>
    </row>
    <row r="2964" spans="2:3" ht="11.25" x14ac:dyDescent="0.2">
      <c r="B2964" s="11"/>
      <c r="C2964" s="11"/>
    </row>
    <row r="2965" spans="2:3" ht="11.25" x14ac:dyDescent="0.2">
      <c r="B2965" s="11"/>
      <c r="C2965" s="11"/>
    </row>
    <row r="2966" spans="2:3" ht="11.25" x14ac:dyDescent="0.2">
      <c r="B2966" s="11"/>
      <c r="C2966" s="11"/>
    </row>
    <row r="2967" spans="2:3" ht="11.25" x14ac:dyDescent="0.2">
      <c r="B2967" s="11"/>
      <c r="C2967" s="11"/>
    </row>
    <row r="2968" spans="2:3" ht="11.25" x14ac:dyDescent="0.2">
      <c r="B2968" s="11"/>
      <c r="C2968" s="11"/>
    </row>
    <row r="2969" spans="2:3" ht="11.25" x14ac:dyDescent="0.2">
      <c r="B2969" s="11"/>
      <c r="C2969" s="11"/>
    </row>
    <row r="2970" spans="2:3" ht="11.25" x14ac:dyDescent="0.2">
      <c r="B2970" s="11"/>
      <c r="C2970" s="11"/>
    </row>
    <row r="2971" spans="2:3" ht="11.25" x14ac:dyDescent="0.2">
      <c r="B2971" s="11"/>
      <c r="C2971" s="11"/>
    </row>
    <row r="2972" spans="2:3" ht="11.25" x14ac:dyDescent="0.2">
      <c r="B2972" s="11"/>
      <c r="C2972" s="11"/>
    </row>
    <row r="2973" spans="2:3" ht="11.25" x14ac:dyDescent="0.2">
      <c r="B2973" s="11"/>
      <c r="C2973" s="11"/>
    </row>
    <row r="2974" spans="2:3" ht="11.25" x14ac:dyDescent="0.2">
      <c r="B2974" s="11"/>
      <c r="C2974" s="11"/>
    </row>
    <row r="2975" spans="2:3" ht="11.25" x14ac:dyDescent="0.2">
      <c r="B2975" s="11"/>
      <c r="C2975" s="11"/>
    </row>
    <row r="2976" spans="2:3" ht="11.25" x14ac:dyDescent="0.2">
      <c r="B2976" s="11"/>
      <c r="C2976" s="11"/>
    </row>
    <row r="2977" spans="2:3" ht="11.25" x14ac:dyDescent="0.2">
      <c r="B2977" s="11"/>
      <c r="C2977" s="11"/>
    </row>
    <row r="2978" spans="2:3" ht="11.25" x14ac:dyDescent="0.2">
      <c r="B2978" s="11"/>
      <c r="C2978" s="11"/>
    </row>
    <row r="2979" spans="2:3" ht="11.25" x14ac:dyDescent="0.2">
      <c r="B2979" s="11"/>
      <c r="C2979" s="11"/>
    </row>
    <row r="2980" spans="2:3" ht="11.25" x14ac:dyDescent="0.2">
      <c r="B2980" s="11"/>
      <c r="C2980" s="11"/>
    </row>
    <row r="2981" spans="2:3" ht="11.25" x14ac:dyDescent="0.2">
      <c r="B2981" s="11"/>
      <c r="C2981" s="11"/>
    </row>
    <row r="2982" spans="2:3" ht="11.25" x14ac:dyDescent="0.2">
      <c r="B2982" s="11"/>
      <c r="C2982" s="11"/>
    </row>
    <row r="2983" spans="2:3" ht="11.25" x14ac:dyDescent="0.2">
      <c r="B2983" s="11"/>
      <c r="C2983" s="11"/>
    </row>
    <row r="2984" spans="2:3" ht="11.25" x14ac:dyDescent="0.2">
      <c r="B2984" s="11"/>
      <c r="C2984" s="11"/>
    </row>
    <row r="2985" spans="2:3" ht="11.25" x14ac:dyDescent="0.2">
      <c r="B2985" s="11"/>
      <c r="C2985" s="11"/>
    </row>
    <row r="2986" spans="2:3" ht="11.25" x14ac:dyDescent="0.2">
      <c r="B2986" s="11"/>
      <c r="C2986" s="11"/>
    </row>
    <row r="2987" spans="2:3" ht="11.25" x14ac:dyDescent="0.2">
      <c r="B2987" s="11"/>
      <c r="C2987" s="11"/>
    </row>
    <row r="2988" spans="2:3" ht="11.25" x14ac:dyDescent="0.2">
      <c r="B2988" s="11"/>
      <c r="C2988" s="11"/>
    </row>
    <row r="2989" spans="2:3" ht="11.25" x14ac:dyDescent="0.2">
      <c r="B2989" s="11"/>
      <c r="C2989" s="11"/>
    </row>
    <row r="2990" spans="2:3" ht="11.25" x14ac:dyDescent="0.2">
      <c r="B2990" s="11"/>
      <c r="C2990" s="11"/>
    </row>
    <row r="2991" spans="2:3" ht="11.25" x14ac:dyDescent="0.2">
      <c r="B2991" s="11"/>
      <c r="C2991" s="11"/>
    </row>
    <row r="2992" spans="2:3" ht="11.25" x14ac:dyDescent="0.2">
      <c r="B2992" s="11"/>
      <c r="C2992" s="11"/>
    </row>
    <row r="2993" spans="2:3" ht="11.25" x14ac:dyDescent="0.2">
      <c r="B2993" s="11"/>
      <c r="C2993" s="11"/>
    </row>
    <row r="2994" spans="2:3" ht="11.25" x14ac:dyDescent="0.2">
      <c r="B2994" s="11"/>
      <c r="C2994" s="11"/>
    </row>
    <row r="2995" spans="2:3" ht="11.25" x14ac:dyDescent="0.2">
      <c r="B2995" s="11"/>
      <c r="C2995" s="11"/>
    </row>
    <row r="2996" spans="2:3" ht="11.25" x14ac:dyDescent="0.2">
      <c r="B2996" s="11"/>
      <c r="C2996" s="11"/>
    </row>
    <row r="2997" spans="2:3" ht="11.25" x14ac:dyDescent="0.2">
      <c r="B2997" s="11"/>
      <c r="C2997" s="11"/>
    </row>
    <row r="2998" spans="2:3" ht="11.25" x14ac:dyDescent="0.2">
      <c r="B2998" s="11"/>
      <c r="C2998" s="11"/>
    </row>
    <row r="2999" spans="2:3" ht="11.25" x14ac:dyDescent="0.2">
      <c r="B2999" s="11"/>
      <c r="C2999" s="11"/>
    </row>
    <row r="3000" spans="2:3" ht="11.25" x14ac:dyDescent="0.2">
      <c r="B3000" s="11"/>
      <c r="C3000" s="11"/>
    </row>
    <row r="3001" spans="2:3" ht="11.25" x14ac:dyDescent="0.2">
      <c r="B3001" s="11"/>
      <c r="C3001" s="11"/>
    </row>
    <row r="3002" spans="2:3" ht="11.25" x14ac:dyDescent="0.2">
      <c r="B3002" s="11"/>
      <c r="C3002" s="11"/>
    </row>
    <row r="3003" spans="2:3" ht="11.25" x14ac:dyDescent="0.2">
      <c r="B3003" s="11"/>
      <c r="C3003" s="11"/>
    </row>
    <row r="3004" spans="2:3" ht="11.25" x14ac:dyDescent="0.2">
      <c r="B3004" s="11"/>
      <c r="C3004" s="11"/>
    </row>
    <row r="3005" spans="2:3" ht="11.25" x14ac:dyDescent="0.2">
      <c r="B3005" s="11"/>
      <c r="C3005" s="11"/>
    </row>
    <row r="3006" spans="2:3" ht="11.25" x14ac:dyDescent="0.2">
      <c r="B3006" s="11"/>
      <c r="C3006" s="11"/>
    </row>
    <row r="3007" spans="2:3" ht="11.25" x14ac:dyDescent="0.2">
      <c r="B3007" s="11"/>
      <c r="C3007" s="11"/>
    </row>
    <row r="3008" spans="2:3" ht="11.25" x14ac:dyDescent="0.2">
      <c r="B3008" s="11"/>
      <c r="C3008" s="11"/>
    </row>
    <row r="3009" spans="2:3" ht="11.25" x14ac:dyDescent="0.2">
      <c r="B3009" s="11"/>
      <c r="C3009" s="11"/>
    </row>
    <row r="3010" spans="2:3" ht="11.25" x14ac:dyDescent="0.2">
      <c r="B3010" s="11"/>
      <c r="C3010" s="11"/>
    </row>
    <row r="3011" spans="2:3" ht="11.25" x14ac:dyDescent="0.2">
      <c r="B3011" s="11"/>
      <c r="C3011" s="11"/>
    </row>
    <row r="3012" spans="2:3" ht="11.25" x14ac:dyDescent="0.2">
      <c r="B3012" s="11"/>
      <c r="C3012" s="11"/>
    </row>
    <row r="3013" spans="2:3" ht="11.25" x14ac:dyDescent="0.2">
      <c r="B3013" s="11"/>
      <c r="C3013" s="11"/>
    </row>
    <row r="3014" spans="2:3" ht="11.25" x14ac:dyDescent="0.2">
      <c r="B3014" s="11"/>
      <c r="C3014" s="11"/>
    </row>
    <row r="3015" spans="2:3" ht="11.25" x14ac:dyDescent="0.2">
      <c r="B3015" s="11"/>
      <c r="C3015" s="11"/>
    </row>
    <row r="3016" spans="2:3" ht="11.25" x14ac:dyDescent="0.2">
      <c r="B3016" s="11"/>
      <c r="C3016" s="11"/>
    </row>
    <row r="3017" spans="2:3" ht="11.25" x14ac:dyDescent="0.2">
      <c r="B3017" s="11"/>
      <c r="C3017" s="11"/>
    </row>
    <row r="3018" spans="2:3" ht="11.25" x14ac:dyDescent="0.2">
      <c r="B3018" s="11"/>
      <c r="C3018" s="11"/>
    </row>
    <row r="3019" spans="2:3" ht="11.25" x14ac:dyDescent="0.2">
      <c r="B3019" s="11"/>
      <c r="C3019" s="11"/>
    </row>
    <row r="3020" spans="2:3" ht="11.25" x14ac:dyDescent="0.2">
      <c r="B3020" s="11"/>
      <c r="C3020" s="11"/>
    </row>
    <row r="3021" spans="2:3" ht="11.25" x14ac:dyDescent="0.2">
      <c r="B3021" s="11"/>
      <c r="C3021" s="11"/>
    </row>
    <row r="3022" spans="2:3" ht="11.25" x14ac:dyDescent="0.2">
      <c r="B3022" s="11"/>
      <c r="C3022" s="11"/>
    </row>
    <row r="3023" spans="2:3" ht="11.25" x14ac:dyDescent="0.2">
      <c r="B3023" s="11"/>
      <c r="C3023" s="11"/>
    </row>
    <row r="3024" spans="2:3" ht="11.25" x14ac:dyDescent="0.2">
      <c r="B3024" s="11"/>
      <c r="C3024" s="11"/>
    </row>
    <row r="3025" spans="2:3" ht="11.25" x14ac:dyDescent="0.2">
      <c r="B3025" s="11"/>
      <c r="C3025" s="11"/>
    </row>
    <row r="3026" spans="2:3" ht="11.25" x14ac:dyDescent="0.2">
      <c r="B3026" s="11"/>
      <c r="C3026" s="11"/>
    </row>
    <row r="3027" spans="2:3" ht="11.25" x14ac:dyDescent="0.2">
      <c r="B3027" s="11"/>
      <c r="C3027" s="11"/>
    </row>
    <row r="3028" spans="2:3" ht="11.25" x14ac:dyDescent="0.2">
      <c r="B3028" s="11"/>
      <c r="C3028" s="11"/>
    </row>
    <row r="3029" spans="2:3" ht="11.25" x14ac:dyDescent="0.2">
      <c r="B3029" s="11"/>
      <c r="C3029" s="11"/>
    </row>
    <row r="3030" spans="2:3" ht="11.25" x14ac:dyDescent="0.2">
      <c r="B3030" s="11"/>
      <c r="C3030" s="11"/>
    </row>
    <row r="3031" spans="2:3" ht="11.25" x14ac:dyDescent="0.2">
      <c r="B3031" s="11"/>
      <c r="C3031" s="11"/>
    </row>
    <row r="3032" spans="2:3" ht="11.25" x14ac:dyDescent="0.2">
      <c r="B3032" s="11"/>
      <c r="C3032" s="11"/>
    </row>
    <row r="3033" spans="2:3" ht="11.25" x14ac:dyDescent="0.2">
      <c r="B3033" s="11"/>
      <c r="C3033" s="11"/>
    </row>
    <row r="3034" spans="2:3" ht="11.25" x14ac:dyDescent="0.2">
      <c r="B3034" s="11"/>
      <c r="C3034" s="11"/>
    </row>
    <row r="3035" spans="2:3" ht="11.25" x14ac:dyDescent="0.2">
      <c r="B3035" s="11"/>
      <c r="C3035" s="11"/>
    </row>
    <row r="3036" spans="2:3" ht="11.25" x14ac:dyDescent="0.2">
      <c r="B3036" s="11"/>
      <c r="C3036" s="11"/>
    </row>
    <row r="3037" spans="2:3" ht="11.25" x14ac:dyDescent="0.2">
      <c r="B3037" s="11"/>
      <c r="C3037" s="11"/>
    </row>
    <row r="3038" spans="2:3" ht="11.25" x14ac:dyDescent="0.2">
      <c r="B3038" s="11"/>
      <c r="C3038" s="11"/>
    </row>
    <row r="3039" spans="2:3" ht="11.25" x14ac:dyDescent="0.2">
      <c r="B3039" s="11"/>
      <c r="C3039" s="11"/>
    </row>
    <row r="3040" spans="2:3" ht="11.25" x14ac:dyDescent="0.2">
      <c r="B3040" s="11"/>
      <c r="C3040" s="11"/>
    </row>
    <row r="3041" spans="2:3" ht="11.25" x14ac:dyDescent="0.2">
      <c r="B3041" s="11"/>
      <c r="C3041" s="11"/>
    </row>
    <row r="3042" spans="2:3" ht="11.25" x14ac:dyDescent="0.2">
      <c r="B3042" s="11"/>
      <c r="C3042" s="11"/>
    </row>
    <row r="3043" spans="2:3" ht="11.25" x14ac:dyDescent="0.2">
      <c r="B3043" s="11"/>
      <c r="C3043" s="11"/>
    </row>
    <row r="3044" spans="2:3" ht="11.25" x14ac:dyDescent="0.2">
      <c r="B3044" s="11"/>
      <c r="C3044" s="11"/>
    </row>
    <row r="3045" spans="2:3" ht="11.25" x14ac:dyDescent="0.2">
      <c r="B3045" s="11"/>
      <c r="C3045" s="11"/>
    </row>
    <row r="3046" spans="2:3" ht="11.25" x14ac:dyDescent="0.2">
      <c r="B3046" s="11"/>
      <c r="C3046" s="11"/>
    </row>
    <row r="3047" spans="2:3" ht="11.25" x14ac:dyDescent="0.2">
      <c r="B3047" s="11"/>
      <c r="C3047" s="11"/>
    </row>
    <row r="3048" spans="2:3" ht="11.25" x14ac:dyDescent="0.2">
      <c r="B3048" s="11"/>
      <c r="C3048" s="11"/>
    </row>
    <row r="3049" spans="2:3" ht="11.25" x14ac:dyDescent="0.2">
      <c r="B3049" s="11"/>
      <c r="C3049" s="11"/>
    </row>
    <row r="3050" spans="2:3" ht="11.25" x14ac:dyDescent="0.2">
      <c r="B3050" s="11"/>
      <c r="C3050" s="11"/>
    </row>
    <row r="3051" spans="2:3" ht="11.25" x14ac:dyDescent="0.2">
      <c r="B3051" s="11"/>
      <c r="C3051" s="11"/>
    </row>
    <row r="3052" spans="2:3" ht="11.25" x14ac:dyDescent="0.2">
      <c r="B3052" s="11"/>
      <c r="C3052" s="11"/>
    </row>
    <row r="3053" spans="2:3" ht="11.25" x14ac:dyDescent="0.2">
      <c r="B3053" s="11"/>
      <c r="C3053" s="11"/>
    </row>
    <row r="3054" spans="2:3" ht="11.25" x14ac:dyDescent="0.2">
      <c r="B3054" s="11"/>
      <c r="C3054" s="11"/>
    </row>
    <row r="3055" spans="2:3" ht="11.25" x14ac:dyDescent="0.2">
      <c r="B3055" s="11"/>
      <c r="C3055" s="11"/>
    </row>
    <row r="3056" spans="2:3" ht="11.25" x14ac:dyDescent="0.2">
      <c r="B3056" s="11"/>
      <c r="C3056" s="11"/>
    </row>
    <row r="3057" spans="2:3" ht="11.25" x14ac:dyDescent="0.2">
      <c r="B3057" s="11"/>
      <c r="C3057" s="11"/>
    </row>
    <row r="3058" spans="2:3" ht="11.25" x14ac:dyDescent="0.2">
      <c r="B3058" s="11"/>
      <c r="C3058" s="11"/>
    </row>
    <row r="3059" spans="2:3" ht="11.25" x14ac:dyDescent="0.2">
      <c r="B3059" s="11"/>
      <c r="C3059" s="11"/>
    </row>
    <row r="3060" spans="2:3" ht="11.25" x14ac:dyDescent="0.2">
      <c r="B3060" s="11"/>
      <c r="C3060" s="11"/>
    </row>
    <row r="3061" spans="2:3" ht="11.25" x14ac:dyDescent="0.2">
      <c r="B3061" s="11"/>
      <c r="C3061" s="11"/>
    </row>
    <row r="3062" spans="2:3" ht="11.25" x14ac:dyDescent="0.2">
      <c r="B3062" s="11"/>
      <c r="C3062" s="11"/>
    </row>
    <row r="3063" spans="2:3" ht="11.25" x14ac:dyDescent="0.2">
      <c r="B3063" s="11"/>
      <c r="C3063" s="11"/>
    </row>
    <row r="3064" spans="2:3" ht="11.25" x14ac:dyDescent="0.2">
      <c r="B3064" s="11"/>
      <c r="C3064" s="11"/>
    </row>
    <row r="3065" spans="2:3" ht="11.25" x14ac:dyDescent="0.2">
      <c r="B3065" s="11"/>
      <c r="C3065" s="11"/>
    </row>
    <row r="3066" spans="2:3" ht="11.25" x14ac:dyDescent="0.2">
      <c r="B3066" s="11"/>
      <c r="C3066" s="11"/>
    </row>
    <row r="3067" spans="2:3" ht="11.25" x14ac:dyDescent="0.2">
      <c r="B3067" s="11"/>
      <c r="C3067" s="11"/>
    </row>
    <row r="3068" spans="2:3" ht="11.25" x14ac:dyDescent="0.2">
      <c r="B3068" s="11"/>
      <c r="C3068" s="11"/>
    </row>
    <row r="3069" spans="2:3" ht="11.25" x14ac:dyDescent="0.2">
      <c r="B3069" s="11"/>
      <c r="C3069" s="11"/>
    </row>
    <row r="3070" spans="2:3" ht="11.25" x14ac:dyDescent="0.2">
      <c r="B3070" s="11"/>
      <c r="C3070" s="11"/>
    </row>
    <row r="3071" spans="2:3" ht="11.25" x14ac:dyDescent="0.2">
      <c r="B3071" s="11"/>
      <c r="C3071" s="11"/>
    </row>
    <row r="3072" spans="2:3" ht="11.25" x14ac:dyDescent="0.2">
      <c r="B3072" s="11"/>
      <c r="C3072" s="11"/>
    </row>
    <row r="3073" spans="2:3" ht="11.25" x14ac:dyDescent="0.2">
      <c r="B3073" s="11"/>
      <c r="C3073" s="11"/>
    </row>
    <row r="3074" spans="2:3" ht="11.25" x14ac:dyDescent="0.2">
      <c r="B3074" s="11"/>
      <c r="C3074" s="11"/>
    </row>
    <row r="3075" spans="2:3" ht="11.25" x14ac:dyDescent="0.2">
      <c r="B3075" s="11"/>
      <c r="C3075" s="11"/>
    </row>
    <row r="3076" spans="2:3" ht="11.25" x14ac:dyDescent="0.2">
      <c r="B3076" s="11"/>
      <c r="C3076" s="11"/>
    </row>
    <row r="3077" spans="2:3" ht="11.25" x14ac:dyDescent="0.2">
      <c r="B3077" s="11"/>
      <c r="C3077" s="11"/>
    </row>
    <row r="3078" spans="2:3" ht="11.25" x14ac:dyDescent="0.2">
      <c r="B3078" s="11"/>
      <c r="C3078" s="11"/>
    </row>
    <row r="3079" spans="2:3" ht="11.25" x14ac:dyDescent="0.2">
      <c r="B3079" s="11"/>
      <c r="C3079" s="11"/>
    </row>
    <row r="3080" spans="2:3" ht="11.25" x14ac:dyDescent="0.2">
      <c r="B3080" s="11"/>
      <c r="C3080" s="11"/>
    </row>
    <row r="3081" spans="2:3" ht="11.25" x14ac:dyDescent="0.2">
      <c r="B3081" s="11"/>
      <c r="C3081" s="11"/>
    </row>
    <row r="3082" spans="2:3" ht="11.25" x14ac:dyDescent="0.2">
      <c r="B3082" s="11"/>
      <c r="C3082" s="11"/>
    </row>
    <row r="3083" spans="2:3" ht="11.25" x14ac:dyDescent="0.2">
      <c r="B3083" s="11"/>
      <c r="C3083" s="11"/>
    </row>
    <row r="3084" spans="2:3" ht="11.25" x14ac:dyDescent="0.2">
      <c r="B3084" s="11"/>
      <c r="C3084" s="11"/>
    </row>
    <row r="3085" spans="2:3" ht="11.25" x14ac:dyDescent="0.2">
      <c r="B3085" s="11"/>
      <c r="C3085" s="11"/>
    </row>
    <row r="3086" spans="2:3" ht="11.25" x14ac:dyDescent="0.2">
      <c r="B3086" s="11"/>
      <c r="C3086" s="11"/>
    </row>
    <row r="3087" spans="2:3" ht="11.25" x14ac:dyDescent="0.2">
      <c r="B3087" s="11"/>
      <c r="C3087" s="11"/>
    </row>
    <row r="3088" spans="2:3" ht="11.25" x14ac:dyDescent="0.2">
      <c r="B3088" s="11"/>
      <c r="C3088" s="11"/>
    </row>
    <row r="3089" spans="2:3" ht="11.25" x14ac:dyDescent="0.2">
      <c r="B3089" s="11"/>
      <c r="C3089" s="11"/>
    </row>
    <row r="3090" spans="2:3" ht="11.25" x14ac:dyDescent="0.2">
      <c r="B3090" s="11"/>
      <c r="C3090" s="11"/>
    </row>
    <row r="3091" spans="2:3" ht="11.25" x14ac:dyDescent="0.2">
      <c r="B3091" s="11"/>
      <c r="C3091" s="11"/>
    </row>
    <row r="3092" spans="2:3" ht="11.25" x14ac:dyDescent="0.2">
      <c r="B3092" s="11"/>
      <c r="C3092" s="11"/>
    </row>
    <row r="3093" spans="2:3" ht="11.25" x14ac:dyDescent="0.2">
      <c r="B3093" s="11"/>
      <c r="C3093" s="11"/>
    </row>
    <row r="3094" spans="2:3" ht="11.25" x14ac:dyDescent="0.2">
      <c r="B3094" s="11"/>
      <c r="C3094" s="11"/>
    </row>
    <row r="3095" spans="2:3" ht="11.25" x14ac:dyDescent="0.2">
      <c r="B3095" s="11"/>
      <c r="C3095" s="11"/>
    </row>
    <row r="3096" spans="2:3" ht="11.25" x14ac:dyDescent="0.2">
      <c r="B3096" s="11"/>
      <c r="C3096" s="11"/>
    </row>
    <row r="3097" spans="2:3" ht="11.25" x14ac:dyDescent="0.2">
      <c r="B3097" s="11"/>
      <c r="C3097" s="11"/>
    </row>
    <row r="3098" spans="2:3" ht="11.25" x14ac:dyDescent="0.2">
      <c r="B3098" s="11"/>
      <c r="C3098" s="11"/>
    </row>
    <row r="3099" spans="2:3" ht="11.25" x14ac:dyDescent="0.2">
      <c r="B3099" s="11"/>
      <c r="C3099" s="11"/>
    </row>
    <row r="3100" spans="2:3" ht="11.25" x14ac:dyDescent="0.2">
      <c r="B3100" s="11"/>
      <c r="C3100" s="11"/>
    </row>
    <row r="3101" spans="2:3" ht="11.25" x14ac:dyDescent="0.2">
      <c r="B3101" s="11"/>
      <c r="C3101" s="11"/>
    </row>
    <row r="3102" spans="2:3" ht="11.25" x14ac:dyDescent="0.2">
      <c r="B3102" s="11"/>
      <c r="C3102" s="11"/>
    </row>
    <row r="3103" spans="2:3" ht="11.25" x14ac:dyDescent="0.2">
      <c r="B3103" s="11"/>
      <c r="C3103" s="11"/>
    </row>
    <row r="3104" spans="2:3" ht="11.25" x14ac:dyDescent="0.2">
      <c r="B3104" s="11"/>
      <c r="C3104" s="11"/>
    </row>
    <row r="3105" spans="2:3" ht="11.25" x14ac:dyDescent="0.2">
      <c r="B3105" s="11"/>
      <c r="C3105" s="11"/>
    </row>
    <row r="3106" spans="2:3" ht="11.25" x14ac:dyDescent="0.2">
      <c r="B3106" s="11"/>
      <c r="C3106" s="11"/>
    </row>
    <row r="3107" spans="2:3" ht="11.25" x14ac:dyDescent="0.2">
      <c r="B3107" s="11"/>
      <c r="C3107" s="11"/>
    </row>
    <row r="3108" spans="2:3" ht="11.25" x14ac:dyDescent="0.2">
      <c r="B3108" s="11"/>
      <c r="C3108" s="11"/>
    </row>
    <row r="3109" spans="2:3" ht="11.25" x14ac:dyDescent="0.2">
      <c r="B3109" s="11"/>
      <c r="C3109" s="11"/>
    </row>
    <row r="3110" spans="2:3" ht="11.25" x14ac:dyDescent="0.2">
      <c r="B3110" s="11"/>
      <c r="C3110" s="11"/>
    </row>
    <row r="3111" spans="2:3" ht="11.25" x14ac:dyDescent="0.2">
      <c r="B3111" s="11"/>
      <c r="C3111" s="11"/>
    </row>
    <row r="3112" spans="2:3" ht="11.25" x14ac:dyDescent="0.2">
      <c r="B3112" s="11"/>
      <c r="C3112" s="11"/>
    </row>
    <row r="3113" spans="2:3" ht="11.25" x14ac:dyDescent="0.2">
      <c r="B3113" s="11"/>
      <c r="C3113" s="11"/>
    </row>
    <row r="3114" spans="2:3" ht="11.25" x14ac:dyDescent="0.2">
      <c r="B3114" s="11"/>
      <c r="C3114" s="11"/>
    </row>
    <row r="3115" spans="2:3" ht="11.25" x14ac:dyDescent="0.2">
      <c r="B3115" s="11"/>
      <c r="C3115" s="11"/>
    </row>
    <row r="3116" spans="2:3" ht="11.25" x14ac:dyDescent="0.2">
      <c r="B3116" s="11"/>
      <c r="C3116" s="11"/>
    </row>
    <row r="3117" spans="2:3" ht="11.25" x14ac:dyDescent="0.2">
      <c r="B3117" s="11"/>
      <c r="C3117" s="11"/>
    </row>
    <row r="3118" spans="2:3" ht="11.25" x14ac:dyDescent="0.2">
      <c r="B3118" s="11"/>
      <c r="C3118" s="11"/>
    </row>
    <row r="3119" spans="2:3" ht="11.25" x14ac:dyDescent="0.2">
      <c r="B3119" s="11"/>
      <c r="C3119" s="11"/>
    </row>
    <row r="3120" spans="2:3" ht="11.25" x14ac:dyDescent="0.2">
      <c r="B3120" s="11"/>
      <c r="C3120" s="11"/>
    </row>
    <row r="3121" spans="2:3" ht="11.25" x14ac:dyDescent="0.2">
      <c r="B3121" s="11"/>
      <c r="C3121" s="11"/>
    </row>
    <row r="3122" spans="2:3" ht="11.25" x14ac:dyDescent="0.2">
      <c r="B3122" s="11"/>
      <c r="C3122" s="11"/>
    </row>
    <row r="3123" spans="2:3" ht="11.25" x14ac:dyDescent="0.2">
      <c r="B3123" s="11"/>
      <c r="C3123" s="11"/>
    </row>
    <row r="3124" spans="2:3" ht="11.25" x14ac:dyDescent="0.2">
      <c r="B3124" s="11"/>
      <c r="C3124" s="11"/>
    </row>
    <row r="3125" spans="2:3" ht="11.25" x14ac:dyDescent="0.2">
      <c r="B3125" s="11"/>
      <c r="C3125" s="11"/>
    </row>
    <row r="3126" spans="2:3" ht="11.25" x14ac:dyDescent="0.2">
      <c r="B3126" s="11"/>
      <c r="C3126" s="11"/>
    </row>
    <row r="3127" spans="2:3" ht="11.25" x14ac:dyDescent="0.2">
      <c r="B3127" s="11"/>
      <c r="C3127" s="11"/>
    </row>
    <row r="3128" spans="2:3" ht="11.25" x14ac:dyDescent="0.2">
      <c r="B3128" s="11"/>
      <c r="C3128" s="11"/>
    </row>
    <row r="3129" spans="2:3" ht="11.25" x14ac:dyDescent="0.2">
      <c r="B3129" s="11"/>
      <c r="C3129" s="11"/>
    </row>
    <row r="3130" spans="2:3" ht="11.25" x14ac:dyDescent="0.2">
      <c r="B3130" s="11"/>
      <c r="C3130" s="11"/>
    </row>
    <row r="3131" spans="2:3" ht="11.25" x14ac:dyDescent="0.2">
      <c r="B3131" s="11"/>
      <c r="C3131" s="11"/>
    </row>
    <row r="3132" spans="2:3" ht="11.25" x14ac:dyDescent="0.2">
      <c r="B3132" s="11"/>
      <c r="C3132" s="11"/>
    </row>
    <row r="3133" spans="2:3" ht="11.25" x14ac:dyDescent="0.2">
      <c r="B3133" s="11"/>
      <c r="C3133" s="11"/>
    </row>
    <row r="3134" spans="2:3" ht="11.25" x14ac:dyDescent="0.2">
      <c r="B3134" s="11"/>
      <c r="C3134" s="11"/>
    </row>
    <row r="3135" spans="2:3" ht="11.25" x14ac:dyDescent="0.2">
      <c r="B3135" s="11"/>
      <c r="C3135" s="11"/>
    </row>
    <row r="3136" spans="2:3" ht="11.25" x14ac:dyDescent="0.2">
      <c r="B3136" s="11"/>
      <c r="C3136" s="11"/>
    </row>
    <row r="3137" spans="2:3" ht="11.25" x14ac:dyDescent="0.2">
      <c r="B3137" s="11"/>
      <c r="C3137" s="11"/>
    </row>
    <row r="3138" spans="2:3" ht="11.25" x14ac:dyDescent="0.2">
      <c r="B3138" s="11"/>
      <c r="C3138" s="11"/>
    </row>
    <row r="3139" spans="2:3" ht="11.25" x14ac:dyDescent="0.2">
      <c r="B3139" s="11"/>
      <c r="C3139" s="11"/>
    </row>
    <row r="3140" spans="2:3" ht="11.25" x14ac:dyDescent="0.2">
      <c r="B3140" s="11"/>
      <c r="C3140" s="11"/>
    </row>
    <row r="3141" spans="2:3" ht="11.25" x14ac:dyDescent="0.2">
      <c r="B3141" s="11"/>
      <c r="C3141" s="11"/>
    </row>
    <row r="3142" spans="2:3" ht="11.25" x14ac:dyDescent="0.2">
      <c r="B3142" s="11"/>
      <c r="C3142" s="11"/>
    </row>
    <row r="3143" spans="2:3" ht="11.25" x14ac:dyDescent="0.2">
      <c r="B3143" s="11"/>
      <c r="C3143" s="11"/>
    </row>
    <row r="3144" spans="2:3" ht="11.25" x14ac:dyDescent="0.2">
      <c r="B3144" s="11"/>
      <c r="C3144" s="11"/>
    </row>
    <row r="3145" spans="2:3" ht="11.25" x14ac:dyDescent="0.2">
      <c r="B3145" s="11"/>
      <c r="C3145" s="11"/>
    </row>
    <row r="3146" spans="2:3" ht="11.25" x14ac:dyDescent="0.2">
      <c r="B3146" s="11"/>
      <c r="C3146" s="11"/>
    </row>
    <row r="3147" spans="2:3" ht="11.25" x14ac:dyDescent="0.2">
      <c r="B3147" s="11"/>
      <c r="C3147" s="11"/>
    </row>
    <row r="3148" spans="2:3" ht="11.25" x14ac:dyDescent="0.2">
      <c r="B3148" s="11"/>
      <c r="C3148" s="11"/>
    </row>
    <row r="3149" spans="2:3" ht="11.25" x14ac:dyDescent="0.2">
      <c r="B3149" s="11"/>
      <c r="C3149" s="11"/>
    </row>
    <row r="3150" spans="2:3" ht="11.25" x14ac:dyDescent="0.2">
      <c r="B3150" s="11"/>
      <c r="C3150" s="11"/>
    </row>
    <row r="3151" spans="2:3" ht="11.25" x14ac:dyDescent="0.2">
      <c r="B3151" s="11"/>
      <c r="C3151" s="11"/>
    </row>
    <row r="3152" spans="2:3" ht="11.25" x14ac:dyDescent="0.2">
      <c r="B3152" s="11"/>
      <c r="C3152" s="11"/>
    </row>
    <row r="3153" spans="2:3" ht="11.25" x14ac:dyDescent="0.2">
      <c r="B3153" s="11"/>
      <c r="C3153" s="11"/>
    </row>
    <row r="3154" spans="2:3" ht="11.25" x14ac:dyDescent="0.2">
      <c r="B3154" s="11"/>
      <c r="C3154" s="11"/>
    </row>
    <row r="3155" spans="2:3" ht="11.25" x14ac:dyDescent="0.2">
      <c r="B3155" s="11"/>
      <c r="C3155" s="11"/>
    </row>
    <row r="3156" spans="2:3" ht="11.25" x14ac:dyDescent="0.2">
      <c r="B3156" s="11"/>
      <c r="C3156" s="11"/>
    </row>
    <row r="3157" spans="2:3" ht="11.25" x14ac:dyDescent="0.2">
      <c r="B3157" s="11"/>
      <c r="C3157" s="11"/>
    </row>
    <row r="3158" spans="2:3" ht="11.25" x14ac:dyDescent="0.2">
      <c r="B3158" s="11"/>
      <c r="C3158" s="11"/>
    </row>
    <row r="3159" spans="2:3" ht="11.25" x14ac:dyDescent="0.2">
      <c r="B3159" s="11"/>
      <c r="C3159" s="11"/>
    </row>
    <row r="3160" spans="2:3" ht="11.25" x14ac:dyDescent="0.2">
      <c r="B3160" s="11"/>
      <c r="C3160" s="11"/>
    </row>
    <row r="3161" spans="2:3" ht="11.25" x14ac:dyDescent="0.2">
      <c r="B3161" s="11"/>
      <c r="C3161" s="11"/>
    </row>
    <row r="3162" spans="2:3" ht="11.25" x14ac:dyDescent="0.2">
      <c r="B3162" s="11"/>
      <c r="C3162" s="11"/>
    </row>
    <row r="3163" spans="2:3" ht="11.25" x14ac:dyDescent="0.2">
      <c r="B3163" s="11"/>
      <c r="C3163" s="11"/>
    </row>
    <row r="3164" spans="2:3" ht="11.25" x14ac:dyDescent="0.2">
      <c r="B3164" s="11"/>
      <c r="C3164" s="11"/>
    </row>
    <row r="3165" spans="2:3" ht="11.25" x14ac:dyDescent="0.2">
      <c r="B3165" s="11"/>
      <c r="C3165" s="11"/>
    </row>
    <row r="3166" spans="2:3" ht="11.25" x14ac:dyDescent="0.2">
      <c r="B3166" s="11"/>
      <c r="C3166" s="11"/>
    </row>
    <row r="3167" spans="2:3" ht="11.25" x14ac:dyDescent="0.2">
      <c r="B3167" s="11"/>
      <c r="C3167" s="11"/>
    </row>
    <row r="3168" spans="2:3" ht="11.25" x14ac:dyDescent="0.2">
      <c r="B3168" s="11"/>
      <c r="C3168" s="11"/>
    </row>
    <row r="3169" spans="2:3" ht="11.25" x14ac:dyDescent="0.2">
      <c r="B3169" s="11"/>
      <c r="C3169" s="11"/>
    </row>
    <row r="3170" spans="2:3" ht="11.25" x14ac:dyDescent="0.2">
      <c r="B3170" s="11"/>
      <c r="C3170" s="11"/>
    </row>
    <row r="3171" spans="2:3" ht="11.25" x14ac:dyDescent="0.2">
      <c r="B3171" s="11"/>
      <c r="C3171" s="11"/>
    </row>
    <row r="3172" spans="2:3" ht="11.25" x14ac:dyDescent="0.2">
      <c r="B3172" s="11"/>
      <c r="C3172" s="11"/>
    </row>
    <row r="3173" spans="2:3" ht="11.25" x14ac:dyDescent="0.2">
      <c r="B3173" s="11"/>
      <c r="C3173" s="11"/>
    </row>
    <row r="3174" spans="2:3" ht="11.25" x14ac:dyDescent="0.2">
      <c r="B3174" s="11"/>
      <c r="C3174" s="11"/>
    </row>
    <row r="3175" spans="2:3" ht="11.25" x14ac:dyDescent="0.2">
      <c r="B3175" s="11"/>
      <c r="C3175" s="11"/>
    </row>
    <row r="3176" spans="2:3" ht="11.25" x14ac:dyDescent="0.2">
      <c r="B3176" s="11"/>
      <c r="C3176" s="11"/>
    </row>
    <row r="3177" spans="2:3" ht="11.25" x14ac:dyDescent="0.2">
      <c r="B3177" s="11"/>
      <c r="C3177" s="11"/>
    </row>
    <row r="3178" spans="2:3" ht="11.25" x14ac:dyDescent="0.2">
      <c r="B3178" s="11"/>
      <c r="C3178" s="11"/>
    </row>
    <row r="3179" spans="2:3" ht="11.25" x14ac:dyDescent="0.2">
      <c r="B3179" s="11"/>
      <c r="C3179" s="11"/>
    </row>
    <row r="3180" spans="2:3" ht="11.25" x14ac:dyDescent="0.2">
      <c r="B3180" s="11"/>
      <c r="C3180" s="11"/>
    </row>
    <row r="3181" spans="2:3" ht="11.25" x14ac:dyDescent="0.2">
      <c r="B3181" s="11"/>
      <c r="C3181" s="11"/>
    </row>
    <row r="3182" spans="2:3" ht="11.25" x14ac:dyDescent="0.2">
      <c r="B3182" s="11"/>
      <c r="C3182" s="11"/>
    </row>
    <row r="3183" spans="2:3" ht="11.25" x14ac:dyDescent="0.2">
      <c r="B3183" s="11"/>
      <c r="C3183" s="11"/>
    </row>
    <row r="3184" spans="2:3" ht="11.25" x14ac:dyDescent="0.2">
      <c r="B3184" s="11"/>
      <c r="C3184" s="11"/>
    </row>
    <row r="3185" spans="2:3" ht="11.25" x14ac:dyDescent="0.2">
      <c r="B3185" s="11"/>
      <c r="C3185" s="11"/>
    </row>
    <row r="3186" spans="2:3" ht="11.25" x14ac:dyDescent="0.2">
      <c r="B3186" s="11"/>
      <c r="C3186" s="11"/>
    </row>
    <row r="3187" spans="2:3" ht="11.25" x14ac:dyDescent="0.2">
      <c r="B3187" s="11"/>
      <c r="C3187" s="11"/>
    </row>
    <row r="3188" spans="2:3" ht="11.25" x14ac:dyDescent="0.2">
      <c r="B3188" s="11"/>
      <c r="C3188" s="11"/>
    </row>
    <row r="3189" spans="2:3" ht="11.25" x14ac:dyDescent="0.2">
      <c r="B3189" s="11"/>
      <c r="C3189" s="11"/>
    </row>
    <row r="3190" spans="2:3" ht="11.25" x14ac:dyDescent="0.2">
      <c r="B3190" s="11"/>
      <c r="C3190" s="11"/>
    </row>
    <row r="3191" spans="2:3" ht="11.25" x14ac:dyDescent="0.2">
      <c r="B3191" s="11"/>
      <c r="C3191" s="11"/>
    </row>
    <row r="3192" spans="2:3" ht="11.25" x14ac:dyDescent="0.2">
      <c r="B3192" s="11"/>
      <c r="C3192" s="11"/>
    </row>
    <row r="3193" spans="2:3" ht="11.25" x14ac:dyDescent="0.2">
      <c r="B3193" s="11"/>
      <c r="C3193" s="11"/>
    </row>
    <row r="3194" spans="2:3" ht="11.25" x14ac:dyDescent="0.2">
      <c r="B3194" s="11"/>
      <c r="C3194" s="11"/>
    </row>
    <row r="3195" spans="2:3" ht="11.25" x14ac:dyDescent="0.2">
      <c r="B3195" s="11"/>
      <c r="C3195" s="11"/>
    </row>
    <row r="3196" spans="2:3" ht="11.25" x14ac:dyDescent="0.2">
      <c r="B3196" s="11"/>
      <c r="C3196" s="11"/>
    </row>
    <row r="3197" spans="2:3" ht="11.25" x14ac:dyDescent="0.2">
      <c r="B3197" s="11"/>
      <c r="C3197" s="11"/>
    </row>
    <row r="3198" spans="2:3" ht="11.25" x14ac:dyDescent="0.2">
      <c r="B3198" s="11"/>
      <c r="C3198" s="11"/>
    </row>
    <row r="3199" spans="2:3" ht="11.25" x14ac:dyDescent="0.2">
      <c r="B3199" s="11"/>
      <c r="C3199" s="11"/>
    </row>
    <row r="3200" spans="2:3" ht="11.25" x14ac:dyDescent="0.2">
      <c r="B3200" s="11"/>
      <c r="C3200" s="11"/>
    </row>
    <row r="3201" spans="2:3" ht="11.25" x14ac:dyDescent="0.2">
      <c r="B3201" s="11"/>
      <c r="C3201" s="11"/>
    </row>
    <row r="3202" spans="2:3" ht="11.25" x14ac:dyDescent="0.2">
      <c r="B3202" s="11"/>
      <c r="C3202" s="11"/>
    </row>
    <row r="3203" spans="2:3" ht="11.25" x14ac:dyDescent="0.2">
      <c r="B3203" s="11"/>
      <c r="C3203" s="11"/>
    </row>
    <row r="3204" spans="2:3" ht="11.25" x14ac:dyDescent="0.2">
      <c r="B3204" s="11"/>
      <c r="C3204" s="11"/>
    </row>
    <row r="3205" spans="2:3" ht="11.25" x14ac:dyDescent="0.2">
      <c r="B3205" s="11"/>
      <c r="C3205" s="11"/>
    </row>
    <row r="3206" spans="2:3" ht="11.25" x14ac:dyDescent="0.2">
      <c r="B3206" s="11"/>
      <c r="C3206" s="11"/>
    </row>
    <row r="3207" spans="2:3" ht="11.25" x14ac:dyDescent="0.2">
      <c r="B3207" s="11"/>
      <c r="C3207" s="11"/>
    </row>
    <row r="3208" spans="2:3" ht="11.25" x14ac:dyDescent="0.2">
      <c r="B3208" s="11"/>
      <c r="C3208" s="11"/>
    </row>
    <row r="3209" spans="2:3" ht="11.25" x14ac:dyDescent="0.2">
      <c r="B3209" s="11"/>
      <c r="C3209" s="11"/>
    </row>
    <row r="3210" spans="2:3" ht="11.25" x14ac:dyDescent="0.2">
      <c r="B3210" s="11"/>
      <c r="C3210" s="11"/>
    </row>
    <row r="3211" spans="2:3" ht="11.25" x14ac:dyDescent="0.2">
      <c r="B3211" s="11"/>
      <c r="C3211" s="11"/>
    </row>
    <row r="3212" spans="2:3" ht="11.25" x14ac:dyDescent="0.2">
      <c r="B3212" s="11"/>
      <c r="C3212" s="11"/>
    </row>
    <row r="3213" spans="2:3" ht="11.25" x14ac:dyDescent="0.2">
      <c r="B3213" s="11"/>
      <c r="C3213" s="11"/>
    </row>
    <row r="3214" spans="2:3" ht="11.25" x14ac:dyDescent="0.2">
      <c r="B3214" s="11"/>
      <c r="C3214" s="11"/>
    </row>
    <row r="3215" spans="2:3" ht="11.25" x14ac:dyDescent="0.2">
      <c r="B3215" s="11"/>
      <c r="C3215" s="11"/>
    </row>
    <row r="3216" spans="2:3" ht="11.25" x14ac:dyDescent="0.2">
      <c r="B3216" s="11"/>
      <c r="C3216" s="11"/>
    </row>
    <row r="3217" spans="2:3" ht="11.25" x14ac:dyDescent="0.2">
      <c r="B3217" s="11"/>
      <c r="C3217" s="11"/>
    </row>
    <row r="3218" spans="2:3" ht="11.25" x14ac:dyDescent="0.2">
      <c r="B3218" s="11"/>
      <c r="C3218" s="11"/>
    </row>
    <row r="3219" spans="2:3" ht="11.25" x14ac:dyDescent="0.2">
      <c r="B3219" s="11"/>
      <c r="C3219" s="11"/>
    </row>
    <row r="3220" spans="2:3" ht="11.25" x14ac:dyDescent="0.2">
      <c r="B3220" s="11"/>
      <c r="C3220" s="11"/>
    </row>
    <row r="3221" spans="2:3" ht="11.25" x14ac:dyDescent="0.2">
      <c r="B3221" s="11"/>
      <c r="C3221" s="11"/>
    </row>
    <row r="3222" spans="2:3" ht="11.25" x14ac:dyDescent="0.2">
      <c r="B3222" s="11"/>
      <c r="C3222" s="11"/>
    </row>
    <row r="3223" spans="2:3" ht="11.25" x14ac:dyDescent="0.2">
      <c r="B3223" s="11"/>
      <c r="C3223" s="11"/>
    </row>
    <row r="3224" spans="2:3" ht="11.25" x14ac:dyDescent="0.2">
      <c r="B3224" s="11"/>
      <c r="C3224" s="11"/>
    </row>
    <row r="3225" spans="2:3" ht="11.25" x14ac:dyDescent="0.2">
      <c r="B3225" s="11"/>
      <c r="C3225" s="11"/>
    </row>
    <row r="3226" spans="2:3" ht="11.25" x14ac:dyDescent="0.2">
      <c r="B3226" s="11"/>
      <c r="C3226" s="11"/>
    </row>
    <row r="3227" spans="2:3" ht="11.25" x14ac:dyDescent="0.2">
      <c r="B3227" s="11"/>
      <c r="C3227" s="11"/>
    </row>
    <row r="3228" spans="2:3" ht="11.25" x14ac:dyDescent="0.2">
      <c r="B3228" s="11"/>
      <c r="C3228" s="11"/>
    </row>
    <row r="3229" spans="2:3" ht="11.25" x14ac:dyDescent="0.2">
      <c r="B3229" s="11"/>
      <c r="C3229" s="11"/>
    </row>
    <row r="3230" spans="2:3" ht="11.25" x14ac:dyDescent="0.2">
      <c r="B3230" s="11"/>
      <c r="C3230" s="11"/>
    </row>
    <row r="3231" spans="2:3" ht="11.25" x14ac:dyDescent="0.2">
      <c r="B3231" s="11"/>
      <c r="C3231" s="11"/>
    </row>
    <row r="3232" spans="2:3" ht="11.25" x14ac:dyDescent="0.2">
      <c r="B3232" s="11"/>
      <c r="C3232" s="11"/>
    </row>
    <row r="3233" spans="2:3" ht="11.25" x14ac:dyDescent="0.2">
      <c r="B3233" s="11"/>
      <c r="C3233" s="11"/>
    </row>
    <row r="3234" spans="2:3" ht="11.25" x14ac:dyDescent="0.2">
      <c r="B3234" s="11"/>
      <c r="C3234" s="11"/>
    </row>
    <row r="3235" spans="2:3" ht="11.25" x14ac:dyDescent="0.2">
      <c r="B3235" s="11"/>
      <c r="C3235" s="11"/>
    </row>
    <row r="3236" spans="2:3" ht="11.25" x14ac:dyDescent="0.2">
      <c r="B3236" s="11"/>
      <c r="C3236" s="11"/>
    </row>
    <row r="3237" spans="2:3" ht="11.25" x14ac:dyDescent="0.2">
      <c r="B3237" s="11"/>
      <c r="C3237" s="11"/>
    </row>
    <row r="3238" spans="2:3" ht="11.25" x14ac:dyDescent="0.2">
      <c r="B3238" s="11"/>
      <c r="C3238" s="11"/>
    </row>
    <row r="3239" spans="2:3" ht="11.25" x14ac:dyDescent="0.2">
      <c r="B3239" s="11"/>
      <c r="C3239" s="11"/>
    </row>
    <row r="3240" spans="2:3" ht="11.25" x14ac:dyDescent="0.2">
      <c r="B3240" s="11"/>
      <c r="C3240" s="11"/>
    </row>
    <row r="3241" spans="2:3" ht="11.25" x14ac:dyDescent="0.2">
      <c r="B3241" s="11"/>
      <c r="C3241" s="11"/>
    </row>
    <row r="3242" spans="2:3" ht="11.25" x14ac:dyDescent="0.2">
      <c r="B3242" s="11"/>
      <c r="C3242" s="11"/>
    </row>
    <row r="3243" spans="2:3" ht="11.25" x14ac:dyDescent="0.2">
      <c r="B3243" s="11"/>
      <c r="C3243" s="11"/>
    </row>
    <row r="3244" spans="2:3" ht="11.25" x14ac:dyDescent="0.2">
      <c r="B3244" s="11"/>
      <c r="C3244" s="11"/>
    </row>
    <row r="3245" spans="2:3" ht="11.25" x14ac:dyDescent="0.2">
      <c r="B3245" s="11"/>
      <c r="C3245" s="11"/>
    </row>
    <row r="3246" spans="2:3" ht="11.25" x14ac:dyDescent="0.2">
      <c r="B3246" s="11"/>
      <c r="C3246" s="11"/>
    </row>
    <row r="3247" spans="2:3" ht="11.25" x14ac:dyDescent="0.2">
      <c r="B3247" s="11"/>
      <c r="C3247" s="11"/>
    </row>
    <row r="3248" spans="2:3" ht="11.25" x14ac:dyDescent="0.2">
      <c r="B3248" s="11"/>
      <c r="C3248" s="11"/>
    </row>
    <row r="3249" spans="2:3" ht="11.25" x14ac:dyDescent="0.2">
      <c r="B3249" s="11"/>
      <c r="C3249" s="11"/>
    </row>
    <row r="3250" spans="2:3" ht="11.25" x14ac:dyDescent="0.2">
      <c r="B3250" s="11"/>
      <c r="C3250" s="11"/>
    </row>
    <row r="3251" spans="2:3" ht="11.25" x14ac:dyDescent="0.2">
      <c r="B3251" s="11"/>
      <c r="C3251" s="11"/>
    </row>
    <row r="3252" spans="2:3" ht="11.25" x14ac:dyDescent="0.2">
      <c r="B3252" s="11"/>
      <c r="C3252" s="11"/>
    </row>
    <row r="3253" spans="2:3" ht="11.25" x14ac:dyDescent="0.2">
      <c r="B3253" s="11"/>
      <c r="C3253" s="11"/>
    </row>
    <row r="3254" spans="2:3" ht="11.25" x14ac:dyDescent="0.2">
      <c r="B3254" s="11"/>
      <c r="C3254" s="11"/>
    </row>
    <row r="3255" spans="2:3" ht="11.25" x14ac:dyDescent="0.2">
      <c r="B3255" s="11"/>
      <c r="C3255" s="11"/>
    </row>
    <row r="3256" spans="2:3" ht="11.25" x14ac:dyDescent="0.2">
      <c r="B3256" s="11"/>
      <c r="C3256" s="11"/>
    </row>
    <row r="3257" spans="2:3" ht="11.25" x14ac:dyDescent="0.2">
      <c r="B3257" s="11"/>
      <c r="C3257" s="11"/>
    </row>
    <row r="3258" spans="2:3" ht="11.25" x14ac:dyDescent="0.2">
      <c r="B3258" s="11"/>
      <c r="C3258" s="11"/>
    </row>
    <row r="3259" spans="2:3" ht="11.25" x14ac:dyDescent="0.2">
      <c r="B3259" s="11"/>
      <c r="C3259" s="11"/>
    </row>
    <row r="3260" spans="2:3" ht="11.25" x14ac:dyDescent="0.2">
      <c r="B3260" s="11"/>
      <c r="C3260" s="11"/>
    </row>
    <row r="3261" spans="2:3" ht="11.25" x14ac:dyDescent="0.2">
      <c r="B3261" s="11"/>
      <c r="C3261" s="11"/>
    </row>
    <row r="3262" spans="2:3" ht="11.25" x14ac:dyDescent="0.2">
      <c r="B3262" s="11"/>
      <c r="C3262" s="11"/>
    </row>
    <row r="3263" spans="2:3" ht="11.25" x14ac:dyDescent="0.2">
      <c r="B3263" s="11"/>
      <c r="C3263" s="11"/>
    </row>
    <row r="3264" spans="2:3" ht="11.25" x14ac:dyDescent="0.2">
      <c r="B3264" s="11"/>
      <c r="C3264" s="11"/>
    </row>
    <row r="3265" spans="2:3" ht="11.25" x14ac:dyDescent="0.2">
      <c r="B3265" s="11"/>
      <c r="C3265" s="11"/>
    </row>
    <row r="3266" spans="2:3" ht="11.25" x14ac:dyDescent="0.2">
      <c r="B3266" s="11"/>
      <c r="C3266" s="11"/>
    </row>
    <row r="3267" spans="2:3" ht="11.25" x14ac:dyDescent="0.2">
      <c r="B3267" s="11"/>
      <c r="C3267" s="11"/>
    </row>
    <row r="3268" spans="2:3" ht="11.25" x14ac:dyDescent="0.2">
      <c r="B3268" s="11"/>
      <c r="C3268" s="11"/>
    </row>
  </sheetData>
  <mergeCells count="12">
    <mergeCell ref="AA74:AC74"/>
    <mergeCell ref="AD74:AF74"/>
    <mergeCell ref="U74:W74"/>
    <mergeCell ref="X74:Z74"/>
    <mergeCell ref="D74:F74"/>
    <mergeCell ref="G74:I74"/>
    <mergeCell ref="D2:F2"/>
    <mergeCell ref="G2:I2"/>
    <mergeCell ref="J2:L2"/>
    <mergeCell ref="M2:O2"/>
    <mergeCell ref="J74:L74"/>
    <mergeCell ref="M74:O74"/>
  </mergeCells>
  <phoneticPr fontId="10" type="noConversion"/>
  <hyperlinks>
    <hyperlink ref="H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rgb="FF92D050"/>
    <pageSetUpPr fitToPage="1"/>
  </sheetPr>
  <dimension ref="B1:AJ3314"/>
  <sheetViews>
    <sheetView showGridLines="0" zoomScaleNormal="100" zoomScaleSheetLayoutView="90" workbookViewId="0">
      <selection activeCell="I21" sqref="I21"/>
    </sheetView>
  </sheetViews>
  <sheetFormatPr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3" width="8.7109375" style="5" customWidth="1"/>
    <col min="14" max="14" width="10" style="5" customWidth="1"/>
    <col min="15" max="15" width="8.7109375" style="5" customWidth="1"/>
    <col min="16" max="16" width="2.7109375" style="706" customWidth="1"/>
    <col min="17" max="18" width="2.7109375" style="11" customWidth="1"/>
    <col min="19" max="19" width="2.5703125" style="11" customWidth="1"/>
    <col min="20" max="20" width="34.140625" style="11" customWidth="1"/>
    <col min="21" max="32" width="15" style="11" customWidth="1"/>
    <col min="33" max="16384" width="9.140625" style="11"/>
  </cols>
  <sheetData>
    <row r="1" spans="2:31" s="4" customFormat="1" ht="15" customHeight="1" x14ac:dyDescent="0.2">
      <c r="B1" s="163" t="s">
        <v>380</v>
      </c>
      <c r="C1" s="110"/>
      <c r="D1" s="53"/>
      <c r="E1" s="53"/>
      <c r="F1" s="53"/>
      <c r="G1" s="54"/>
      <c r="H1" s="54"/>
      <c r="I1" s="1"/>
      <c r="J1" s="1"/>
      <c r="K1" s="1"/>
      <c r="L1" s="1"/>
      <c r="M1" s="1"/>
      <c r="N1" s="1"/>
      <c r="O1" s="1"/>
      <c r="P1" s="705"/>
    </row>
    <row r="2" spans="2:31" s="50" customFormat="1" ht="39.75" customHeight="1" x14ac:dyDescent="0.2">
      <c r="B2" s="278"/>
      <c r="C2" s="310" t="s">
        <v>131</v>
      </c>
      <c r="D2" s="1211" t="s">
        <v>405</v>
      </c>
      <c r="E2" s="1212"/>
      <c r="F2" s="1213"/>
      <c r="G2" s="1211" t="s">
        <v>406</v>
      </c>
      <c r="H2" s="1212"/>
      <c r="I2" s="1213"/>
      <c r="J2" s="1212" t="s">
        <v>407</v>
      </c>
      <c r="K2" s="1212"/>
      <c r="L2" s="1213"/>
      <c r="M2" s="1212" t="s">
        <v>408</v>
      </c>
      <c r="N2" s="1212"/>
      <c r="O2" s="1213"/>
      <c r="Q2" s="3"/>
      <c r="R2" s="1224"/>
      <c r="S2" s="1224"/>
      <c r="T2" s="1224"/>
      <c r="U2" s="1224"/>
      <c r="V2" s="1224"/>
      <c r="W2" s="1224"/>
      <c r="X2" s="1224"/>
      <c r="Y2" s="1224"/>
      <c r="Z2" s="1224"/>
      <c r="AA2" s="1224"/>
      <c r="AB2" s="1224"/>
      <c r="AC2" s="3"/>
      <c r="AD2" s="3"/>
      <c r="AE2" s="3"/>
    </row>
    <row r="3" spans="2:31" s="51" customFormat="1" ht="38.1" customHeight="1" x14ac:dyDescent="0.2">
      <c r="B3" s="221"/>
      <c r="C3" s="225" t="s">
        <v>90</v>
      </c>
      <c r="D3" s="230" t="s">
        <v>28</v>
      </c>
      <c r="E3" s="230" t="s">
        <v>75</v>
      </c>
      <c r="F3" s="222" t="s">
        <v>76</v>
      </c>
      <c r="G3" s="491" t="s">
        <v>28</v>
      </c>
      <c r="H3" s="492" t="s">
        <v>75</v>
      </c>
      <c r="I3" s="493" t="s">
        <v>76</v>
      </c>
      <c r="J3" s="492" t="s">
        <v>28</v>
      </c>
      <c r="K3" s="492" t="s">
        <v>75</v>
      </c>
      <c r="L3" s="493" t="s">
        <v>76</v>
      </c>
      <c r="M3" s="492" t="s">
        <v>28</v>
      </c>
      <c r="N3" s="492" t="s">
        <v>75</v>
      </c>
      <c r="O3" s="493" t="s">
        <v>76</v>
      </c>
      <c r="P3" s="31"/>
      <c r="Q3" s="10"/>
      <c r="R3" s="46"/>
      <c r="S3" s="46"/>
      <c r="T3" s="46"/>
      <c r="U3" s="10"/>
      <c r="V3" s="10"/>
      <c r="W3" s="10"/>
      <c r="X3" s="10"/>
      <c r="Y3" s="10"/>
      <c r="Z3" s="10"/>
      <c r="AA3" s="10"/>
      <c r="AB3" s="10"/>
      <c r="AC3" s="10"/>
      <c r="AD3" s="10"/>
      <c r="AE3" s="10"/>
    </row>
    <row r="4" spans="2:31" ht="13.35" customHeight="1" x14ac:dyDescent="0.2">
      <c r="B4" s="239"/>
      <c r="C4" s="226" t="s">
        <v>190</v>
      </c>
      <c r="D4" s="497">
        <v>23178</v>
      </c>
      <c r="E4" s="498">
        <v>0</v>
      </c>
      <c r="F4" s="499">
        <v>4.967085000000333</v>
      </c>
      <c r="G4" s="497">
        <v>21047</v>
      </c>
      <c r="H4" s="498">
        <v>0</v>
      </c>
      <c r="I4" s="499">
        <v>4.0869720000001353</v>
      </c>
      <c r="J4" s="497">
        <v>18326</v>
      </c>
      <c r="K4" s="498">
        <v>0</v>
      </c>
      <c r="L4" s="499">
        <v>1.5389929999997305</v>
      </c>
      <c r="M4" s="494">
        <v>8865</v>
      </c>
      <c r="N4" s="498">
        <v>0</v>
      </c>
      <c r="O4" s="499">
        <v>0.34279899999988228</v>
      </c>
      <c r="P4" s="31"/>
      <c r="Q4" s="10"/>
      <c r="R4" s="857"/>
      <c r="S4" s="857"/>
      <c r="T4" s="857"/>
      <c r="U4" s="857"/>
      <c r="V4" s="857"/>
      <c r="W4" s="857"/>
      <c r="X4" s="857"/>
      <c r="Y4" s="857"/>
      <c r="Z4" s="857"/>
      <c r="AA4" s="857"/>
      <c r="AB4" s="857"/>
      <c r="AC4" s="10"/>
      <c r="AD4" s="10"/>
      <c r="AE4" s="10"/>
    </row>
    <row r="5" spans="2:31" ht="13.35" customHeight="1" x14ac:dyDescent="0.2">
      <c r="B5" s="239"/>
      <c r="C5" s="180" t="s">
        <v>1</v>
      </c>
      <c r="D5" s="494">
        <v>3722</v>
      </c>
      <c r="E5" s="495">
        <v>0</v>
      </c>
      <c r="F5" s="496">
        <v>1.3145040611561853E-13</v>
      </c>
      <c r="G5" s="494">
        <v>3914</v>
      </c>
      <c r="H5" s="495">
        <v>0</v>
      </c>
      <c r="I5" s="496">
        <v>6.2111000000334871E-2</v>
      </c>
      <c r="J5" s="494">
        <v>3481</v>
      </c>
      <c r="K5" s="495">
        <v>0</v>
      </c>
      <c r="L5" s="496">
        <v>0.39687799999979323</v>
      </c>
      <c r="M5" s="494">
        <v>1537</v>
      </c>
      <c r="N5" s="495">
        <v>0</v>
      </c>
      <c r="O5" s="496">
        <v>2.4449999999181602E-3</v>
      </c>
      <c r="P5" s="31"/>
      <c r="Q5" s="10"/>
      <c r="R5" s="857"/>
      <c r="S5" s="857"/>
      <c r="T5" s="857"/>
      <c r="U5" s="857"/>
      <c r="V5" s="857"/>
      <c r="W5" s="857"/>
      <c r="X5" s="857"/>
      <c r="Y5" s="857"/>
      <c r="Z5" s="857"/>
      <c r="AA5" s="857"/>
      <c r="AB5" s="857"/>
      <c r="AC5" s="10"/>
      <c r="AD5" s="10"/>
      <c r="AE5" s="10"/>
    </row>
    <row r="6" spans="2:31" ht="13.35" customHeight="1" x14ac:dyDescent="0.2">
      <c r="B6" s="239"/>
      <c r="C6" s="180" t="s">
        <v>79</v>
      </c>
      <c r="D6" s="494">
        <v>821</v>
      </c>
      <c r="E6" s="495">
        <v>0</v>
      </c>
      <c r="F6" s="496">
        <v>0</v>
      </c>
      <c r="G6" s="494">
        <v>868</v>
      </c>
      <c r="H6" s="495">
        <v>0</v>
      </c>
      <c r="I6" s="496">
        <v>2.4252999999816893E-2</v>
      </c>
      <c r="J6" s="494">
        <v>779</v>
      </c>
      <c r="K6" s="495">
        <v>0</v>
      </c>
      <c r="L6" s="496">
        <v>1.31579999999758E-2</v>
      </c>
      <c r="M6" s="494">
        <v>307</v>
      </c>
      <c r="N6" s="495">
        <v>0</v>
      </c>
      <c r="O6" s="496">
        <v>1.3000000024021574E-5</v>
      </c>
      <c r="P6" s="31"/>
      <c r="Q6" s="10"/>
      <c r="R6" s="857"/>
      <c r="S6" s="857"/>
      <c r="T6" s="857"/>
      <c r="U6" s="857"/>
      <c r="V6" s="857"/>
      <c r="W6" s="857"/>
      <c r="X6" s="857"/>
      <c r="Y6" s="857"/>
      <c r="Z6" s="857"/>
      <c r="AA6" s="857"/>
      <c r="AB6" s="857"/>
      <c r="AC6" s="10"/>
      <c r="AD6" s="10"/>
      <c r="AE6" s="10"/>
    </row>
    <row r="7" spans="2:31" ht="13.35" customHeight="1" x14ac:dyDescent="0.2">
      <c r="B7" s="239"/>
      <c r="C7" s="180" t="s">
        <v>2</v>
      </c>
      <c r="D7" s="494">
        <v>5867</v>
      </c>
      <c r="E7" s="495">
        <v>0</v>
      </c>
      <c r="F7" s="496">
        <v>1.3463535841751195E-13</v>
      </c>
      <c r="G7" s="494">
        <v>5406</v>
      </c>
      <c r="H7" s="495">
        <v>0</v>
      </c>
      <c r="I7" s="496">
        <v>-2.8331503809653213E-14</v>
      </c>
      <c r="J7" s="494">
        <v>4778</v>
      </c>
      <c r="K7" s="495">
        <v>0</v>
      </c>
      <c r="L7" s="496">
        <v>2.7049269999999934</v>
      </c>
      <c r="M7" s="494">
        <v>2337</v>
      </c>
      <c r="N7" s="495">
        <v>0</v>
      </c>
      <c r="O7" s="496">
        <v>4.2660000001433947E-3</v>
      </c>
      <c r="P7" s="31"/>
      <c r="Q7" s="10"/>
      <c r="R7" s="857"/>
      <c r="S7" s="857"/>
      <c r="T7" s="857"/>
      <c r="U7" s="857"/>
      <c r="V7" s="857"/>
      <c r="W7" s="857"/>
      <c r="X7" s="857"/>
      <c r="Y7" s="857"/>
      <c r="Z7" s="857"/>
      <c r="AA7" s="857"/>
      <c r="AB7" s="857"/>
      <c r="AC7" s="10"/>
      <c r="AD7" s="10"/>
      <c r="AE7" s="10"/>
    </row>
    <row r="8" spans="2:31" ht="13.35" customHeight="1" x14ac:dyDescent="0.2">
      <c r="B8" s="239"/>
      <c r="C8" s="180" t="s">
        <v>80</v>
      </c>
      <c r="D8" s="494">
        <v>432</v>
      </c>
      <c r="E8" s="495">
        <v>0</v>
      </c>
      <c r="F8" s="496">
        <v>0</v>
      </c>
      <c r="G8" s="494">
        <v>443</v>
      </c>
      <c r="H8" s="495">
        <v>0</v>
      </c>
      <c r="I8" s="496">
        <v>0.10689200000024357</v>
      </c>
      <c r="J8" s="494">
        <v>363</v>
      </c>
      <c r="K8" s="495">
        <v>0</v>
      </c>
      <c r="L8" s="496">
        <v>3.7199999997028499E-4</v>
      </c>
      <c r="M8" s="494">
        <v>167</v>
      </c>
      <c r="N8" s="495">
        <v>0</v>
      </c>
      <c r="O8" s="496">
        <v>1.6139520275793018E-13</v>
      </c>
      <c r="P8" s="31"/>
      <c r="Q8" s="10"/>
      <c r="R8" s="857"/>
      <c r="S8" s="857"/>
      <c r="T8" s="857"/>
      <c r="U8" s="857"/>
      <c r="V8" s="857"/>
      <c r="W8" s="857"/>
      <c r="X8" s="857"/>
      <c r="Y8" s="857"/>
      <c r="Z8" s="857"/>
      <c r="AA8" s="857"/>
      <c r="AB8" s="857"/>
      <c r="AC8" s="10"/>
      <c r="AD8" s="10"/>
      <c r="AE8" s="10"/>
    </row>
    <row r="9" spans="2:31" ht="13.35" customHeight="1" x14ac:dyDescent="0.2">
      <c r="B9" s="239"/>
      <c r="C9" s="180" t="s">
        <v>3</v>
      </c>
      <c r="D9" s="494">
        <v>919</v>
      </c>
      <c r="E9" s="495">
        <v>0</v>
      </c>
      <c r="F9" s="496">
        <v>0</v>
      </c>
      <c r="G9" s="494">
        <v>932</v>
      </c>
      <c r="H9" s="495">
        <v>0</v>
      </c>
      <c r="I9" s="496">
        <v>0</v>
      </c>
      <c r="J9" s="494">
        <v>805</v>
      </c>
      <c r="K9" s="495">
        <v>0</v>
      </c>
      <c r="L9" s="496">
        <v>0</v>
      </c>
      <c r="M9" s="494">
        <v>330</v>
      </c>
      <c r="N9" s="495">
        <v>0</v>
      </c>
      <c r="O9" s="496">
        <v>0</v>
      </c>
      <c r="P9" s="31"/>
      <c r="Q9" s="10"/>
      <c r="R9" s="857"/>
      <c r="S9" s="857"/>
      <c r="T9" s="857"/>
      <c r="U9" s="857"/>
      <c r="V9" s="857"/>
      <c r="W9" s="857"/>
      <c r="X9" s="857"/>
      <c r="Y9" s="857"/>
      <c r="Z9" s="857"/>
      <c r="AA9" s="857"/>
      <c r="AB9" s="857"/>
      <c r="AC9" s="10"/>
      <c r="AD9" s="10"/>
      <c r="AE9" s="10"/>
    </row>
    <row r="10" spans="2:31" ht="13.35" customHeight="1" x14ac:dyDescent="0.2">
      <c r="B10" s="239"/>
      <c r="C10" s="180" t="s">
        <v>81</v>
      </c>
      <c r="D10" s="494">
        <v>169</v>
      </c>
      <c r="E10" s="495">
        <v>-5.4569682106375694E-12</v>
      </c>
      <c r="F10" s="496">
        <v>0</v>
      </c>
      <c r="G10" s="494">
        <v>162</v>
      </c>
      <c r="H10" s="495">
        <v>0</v>
      </c>
      <c r="I10" s="496">
        <v>0</v>
      </c>
      <c r="J10" s="494">
        <v>136</v>
      </c>
      <c r="K10" s="495">
        <v>0</v>
      </c>
      <c r="L10" s="496">
        <v>0</v>
      </c>
      <c r="M10" s="494">
        <v>68</v>
      </c>
      <c r="N10" s="495">
        <v>0</v>
      </c>
      <c r="O10" s="496">
        <v>0</v>
      </c>
      <c r="P10" s="31"/>
      <c r="Q10" s="10"/>
      <c r="R10" s="857"/>
      <c r="S10" s="857"/>
      <c r="T10" s="857"/>
      <c r="U10" s="857"/>
      <c r="V10" s="857"/>
      <c r="W10" s="857"/>
      <c r="X10" s="857"/>
      <c r="Y10" s="857"/>
      <c r="Z10" s="857"/>
      <c r="AA10" s="857"/>
      <c r="AB10" s="857"/>
      <c r="AC10" s="10"/>
      <c r="AD10" s="10"/>
      <c r="AE10" s="10"/>
    </row>
    <row r="11" spans="2:31" s="23" customFormat="1" ht="13.35" customHeight="1" x14ac:dyDescent="0.2">
      <c r="B11" s="247"/>
      <c r="C11" s="180" t="s">
        <v>4</v>
      </c>
      <c r="D11" s="494">
        <v>31212</v>
      </c>
      <c r="E11" s="495">
        <v>0</v>
      </c>
      <c r="F11" s="496">
        <v>5.2169999999887029E-3</v>
      </c>
      <c r="G11" s="494">
        <v>30900</v>
      </c>
      <c r="H11" s="495">
        <v>0</v>
      </c>
      <c r="I11" s="496">
        <v>0.54721800000049892</v>
      </c>
      <c r="J11" s="494">
        <v>28631</v>
      </c>
      <c r="K11" s="495">
        <v>0</v>
      </c>
      <c r="L11" s="496">
        <v>4.7909999993900332E-3</v>
      </c>
      <c r="M11" s="494">
        <v>13571</v>
      </c>
      <c r="N11" s="495">
        <v>0</v>
      </c>
      <c r="O11" s="496">
        <v>2.0429180000000997</v>
      </c>
      <c r="P11" s="31"/>
      <c r="Q11" s="46"/>
      <c r="R11" s="857"/>
      <c r="S11" s="857"/>
      <c r="T11" s="857"/>
      <c r="U11" s="857"/>
      <c r="V11" s="857"/>
      <c r="W11" s="857"/>
      <c r="X11" s="857"/>
      <c r="Y11" s="857"/>
      <c r="Z11" s="857"/>
      <c r="AA11" s="857"/>
      <c r="AB11" s="857"/>
      <c r="AC11" s="46"/>
      <c r="AD11" s="46"/>
      <c r="AE11" s="46"/>
    </row>
    <row r="12" spans="2:31" s="23" customFormat="1" ht="13.35" customHeight="1" x14ac:dyDescent="0.2">
      <c r="B12" s="247"/>
      <c r="C12" s="180" t="s">
        <v>5</v>
      </c>
      <c r="D12" s="494">
        <v>1433</v>
      </c>
      <c r="E12" s="495">
        <v>0</v>
      </c>
      <c r="F12" s="496">
        <v>-5.3179682879544998E-14</v>
      </c>
      <c r="G12" s="494">
        <v>1415</v>
      </c>
      <c r="H12" s="495">
        <v>0</v>
      </c>
      <c r="I12" s="496">
        <v>3.70536934468646E-14</v>
      </c>
      <c r="J12" s="494">
        <v>1227</v>
      </c>
      <c r="K12" s="495">
        <v>0</v>
      </c>
      <c r="L12" s="496">
        <v>1.5236076289504297E-14</v>
      </c>
      <c r="M12" s="494">
        <v>578</v>
      </c>
      <c r="N12" s="495">
        <v>0</v>
      </c>
      <c r="O12" s="496">
        <v>5.9226712076365651E-15</v>
      </c>
      <c r="P12" s="31"/>
      <c r="Q12" s="46"/>
      <c r="R12" s="857"/>
      <c r="S12" s="857"/>
      <c r="T12" s="857"/>
      <c r="U12" s="857"/>
      <c r="V12" s="857"/>
      <c r="W12" s="857"/>
      <c r="X12" s="857"/>
      <c r="Y12" s="857"/>
      <c r="Z12" s="857"/>
      <c r="AA12" s="857"/>
      <c r="AB12" s="857"/>
      <c r="AC12" s="46"/>
      <c r="AD12" s="46"/>
      <c r="AE12" s="46"/>
    </row>
    <row r="13" spans="2:31" s="23" customFormat="1" ht="13.35" customHeight="1" x14ac:dyDescent="0.2">
      <c r="B13" s="247"/>
      <c r="C13" s="180" t="s">
        <v>82</v>
      </c>
      <c r="D13" s="494">
        <v>855</v>
      </c>
      <c r="E13" s="495">
        <v>0</v>
      </c>
      <c r="F13" s="496">
        <v>0</v>
      </c>
      <c r="G13" s="494">
        <v>862</v>
      </c>
      <c r="H13" s="495">
        <v>0</v>
      </c>
      <c r="I13" s="496">
        <v>0</v>
      </c>
      <c r="J13" s="494">
        <v>790</v>
      </c>
      <c r="K13" s="495">
        <v>0</v>
      </c>
      <c r="L13" s="496">
        <v>0</v>
      </c>
      <c r="M13" s="494">
        <v>369</v>
      </c>
      <c r="N13" s="495">
        <v>0</v>
      </c>
      <c r="O13" s="496">
        <v>1.3850000000047658E-2</v>
      </c>
      <c r="P13" s="31"/>
      <c r="Q13" s="46"/>
      <c r="R13" s="857"/>
      <c r="S13" s="857"/>
      <c r="T13" s="857"/>
      <c r="U13" s="857"/>
      <c r="V13" s="857"/>
      <c r="W13" s="857"/>
      <c r="X13" s="857"/>
      <c r="Y13" s="857"/>
      <c r="Z13" s="857"/>
      <c r="AA13" s="857"/>
      <c r="AB13" s="857"/>
      <c r="AC13" s="46"/>
      <c r="AD13" s="46"/>
      <c r="AE13" s="46"/>
    </row>
    <row r="14" spans="2:31" s="23" customFormat="1" ht="13.35" customHeight="1" x14ac:dyDescent="0.2">
      <c r="B14" s="247"/>
      <c r="C14" s="180" t="s">
        <v>83</v>
      </c>
      <c r="D14" s="494">
        <v>20854</v>
      </c>
      <c r="E14" s="495">
        <v>0</v>
      </c>
      <c r="F14" s="496">
        <v>3.5767909999997398</v>
      </c>
      <c r="G14" s="494">
        <v>19096</v>
      </c>
      <c r="H14" s="495">
        <v>0</v>
      </c>
      <c r="I14" s="496">
        <v>1.8748479999987082</v>
      </c>
      <c r="J14" s="494">
        <v>16590</v>
      </c>
      <c r="K14" s="495">
        <v>0</v>
      </c>
      <c r="L14" s="496">
        <v>0.38543400000008132</v>
      </c>
      <c r="M14" s="494">
        <v>9828</v>
      </c>
      <c r="N14" s="495">
        <v>0</v>
      </c>
      <c r="O14" s="496">
        <v>0.17255600000066168</v>
      </c>
      <c r="P14" s="31"/>
      <c r="Q14" s="46"/>
      <c r="R14" s="857"/>
      <c r="S14" s="857"/>
      <c r="T14" s="857"/>
      <c r="U14" s="857"/>
      <c r="V14" s="857"/>
      <c r="W14" s="857"/>
      <c r="X14" s="857"/>
      <c r="Y14" s="857"/>
      <c r="Z14" s="857"/>
      <c r="AA14" s="857"/>
      <c r="AB14" s="857"/>
      <c r="AC14" s="46"/>
      <c r="AD14" s="46"/>
      <c r="AE14" s="46"/>
    </row>
    <row r="15" spans="2:31" s="23" customFormat="1" ht="13.35" customHeight="1" x14ac:dyDescent="0.2">
      <c r="B15" s="247"/>
      <c r="C15" s="180" t="s">
        <v>6</v>
      </c>
      <c r="D15" s="494">
        <v>1909</v>
      </c>
      <c r="E15" s="495">
        <v>0</v>
      </c>
      <c r="F15" s="496">
        <v>5.5414006716603126E-14</v>
      </c>
      <c r="G15" s="494">
        <v>1920</v>
      </c>
      <c r="H15" s="495">
        <v>0</v>
      </c>
      <c r="I15" s="496">
        <v>4.5800000043527689E-4</v>
      </c>
      <c r="J15" s="494">
        <v>1880</v>
      </c>
      <c r="K15" s="495">
        <v>0</v>
      </c>
      <c r="L15" s="496">
        <v>6.1000000096100848E-4</v>
      </c>
      <c r="M15" s="494">
        <v>865</v>
      </c>
      <c r="N15" s="495">
        <v>0</v>
      </c>
      <c r="O15" s="496">
        <v>9.9999988378840499E-7</v>
      </c>
      <c r="P15" s="31"/>
      <c r="Q15" s="46"/>
      <c r="R15" s="857"/>
      <c r="S15" s="857"/>
      <c r="T15" s="857"/>
      <c r="U15" s="857"/>
      <c r="V15" s="857"/>
      <c r="W15" s="857"/>
      <c r="X15" s="857"/>
      <c r="Y15" s="857"/>
      <c r="Z15" s="857"/>
      <c r="AA15" s="857"/>
      <c r="AB15" s="857"/>
      <c r="AC15" s="46"/>
      <c r="AD15" s="46"/>
      <c r="AE15" s="46"/>
    </row>
    <row r="16" spans="2:31" s="23" customFormat="1" ht="13.35" customHeight="1" x14ac:dyDescent="0.2">
      <c r="B16" s="247"/>
      <c r="C16" s="234" t="s">
        <v>191</v>
      </c>
      <c r="D16" s="494">
        <v>162</v>
      </c>
      <c r="E16" s="495">
        <v>0</v>
      </c>
      <c r="F16" s="496">
        <v>0</v>
      </c>
      <c r="G16" s="494">
        <v>188</v>
      </c>
      <c r="H16" s="495">
        <v>0</v>
      </c>
      <c r="I16" s="496">
        <v>0</v>
      </c>
      <c r="J16" s="494">
        <v>214</v>
      </c>
      <c r="K16" s="495">
        <v>0</v>
      </c>
      <c r="L16" s="496">
        <v>1.0842021724855044E-14</v>
      </c>
      <c r="M16" s="494">
        <v>81</v>
      </c>
      <c r="N16" s="495">
        <v>0</v>
      </c>
      <c r="O16" s="496">
        <v>0</v>
      </c>
      <c r="P16" s="31"/>
      <c r="Q16" s="46"/>
      <c r="R16" s="857"/>
      <c r="S16" s="857"/>
      <c r="T16" s="857"/>
      <c r="U16" s="857"/>
      <c r="V16" s="857"/>
      <c r="W16" s="857"/>
      <c r="X16" s="857"/>
      <c r="Y16" s="857"/>
      <c r="Z16" s="857"/>
      <c r="AA16" s="857"/>
      <c r="AB16" s="857"/>
      <c r="AC16" s="46"/>
      <c r="AD16" s="46"/>
      <c r="AE16" s="46"/>
    </row>
    <row r="17" spans="2:31" s="23" customFormat="1" ht="13.35" customHeight="1" x14ac:dyDescent="0.2">
      <c r="B17" s="247"/>
      <c r="C17" s="180" t="s">
        <v>7</v>
      </c>
      <c r="D17" s="494">
        <v>2</v>
      </c>
      <c r="E17" s="495">
        <v>0</v>
      </c>
      <c r="F17" s="496">
        <v>-1.4779288903810084E-12</v>
      </c>
      <c r="G17" s="494">
        <v>1</v>
      </c>
      <c r="H17" s="495">
        <v>0</v>
      </c>
      <c r="I17" s="496">
        <v>0</v>
      </c>
      <c r="J17" s="494">
        <v>1</v>
      </c>
      <c r="K17" s="495">
        <v>0</v>
      </c>
      <c r="L17" s="496">
        <v>0</v>
      </c>
      <c r="M17" s="494">
        <v>0</v>
      </c>
      <c r="N17" s="495">
        <v>0</v>
      </c>
      <c r="O17" s="496">
        <v>0</v>
      </c>
      <c r="P17" s="31"/>
      <c r="Q17" s="46"/>
      <c r="R17" s="857"/>
      <c r="S17" s="857"/>
      <c r="T17" s="857"/>
      <c r="U17" s="857"/>
      <c r="V17" s="857"/>
      <c r="W17" s="857"/>
      <c r="X17" s="857"/>
      <c r="Y17" s="857"/>
      <c r="Z17" s="857"/>
      <c r="AA17" s="857"/>
      <c r="AB17" s="857"/>
      <c r="AC17" s="46"/>
      <c r="AD17" s="46"/>
      <c r="AE17" s="46"/>
    </row>
    <row r="18" spans="2:31" s="23" customFormat="1" ht="13.35" customHeight="1" x14ac:dyDescent="0.2">
      <c r="B18" s="247"/>
      <c r="C18" s="180" t="s">
        <v>8</v>
      </c>
      <c r="D18" s="494">
        <v>575</v>
      </c>
      <c r="E18" s="495">
        <v>0</v>
      </c>
      <c r="F18" s="496">
        <v>2.2447000000374473E-2</v>
      </c>
      <c r="G18" s="494">
        <v>549</v>
      </c>
      <c r="H18" s="495">
        <v>0</v>
      </c>
      <c r="I18" s="496">
        <v>-8.7213569699429172E-13</v>
      </c>
      <c r="J18" s="494">
        <v>481</v>
      </c>
      <c r="K18" s="495">
        <v>0</v>
      </c>
      <c r="L18" s="496">
        <v>0</v>
      </c>
      <c r="M18" s="494">
        <v>234</v>
      </c>
      <c r="N18" s="495">
        <v>0</v>
      </c>
      <c r="O18" s="496">
        <v>4.9000000121697654E-5</v>
      </c>
      <c r="P18" s="31"/>
      <c r="Q18" s="46"/>
      <c r="R18" s="857"/>
      <c r="S18" s="857"/>
      <c r="T18" s="857"/>
      <c r="U18" s="857"/>
      <c r="V18" s="857"/>
      <c r="W18" s="857"/>
      <c r="X18" s="857"/>
      <c r="Y18" s="857"/>
      <c r="Z18" s="857"/>
      <c r="AA18" s="857"/>
      <c r="AB18" s="857"/>
      <c r="AC18" s="46"/>
      <c r="AD18" s="46"/>
      <c r="AE18" s="46"/>
    </row>
    <row r="19" spans="2:31" s="23" customFormat="1" ht="13.35" customHeight="1" x14ac:dyDescent="0.2">
      <c r="B19" s="247"/>
      <c r="C19" s="180" t="s">
        <v>84</v>
      </c>
      <c r="D19" s="494">
        <v>774</v>
      </c>
      <c r="E19" s="495">
        <v>0</v>
      </c>
      <c r="F19" s="496">
        <v>0</v>
      </c>
      <c r="G19" s="494">
        <v>807</v>
      </c>
      <c r="H19" s="495">
        <v>0</v>
      </c>
      <c r="I19" s="496">
        <v>0</v>
      </c>
      <c r="J19" s="494">
        <v>716</v>
      </c>
      <c r="K19" s="495">
        <v>0</v>
      </c>
      <c r="L19" s="496">
        <v>8.2072803414545703E-14</v>
      </c>
      <c r="M19" s="494">
        <v>340</v>
      </c>
      <c r="N19" s="495">
        <v>0</v>
      </c>
      <c r="O19" s="496">
        <v>7.0200000000113505E-3</v>
      </c>
      <c r="P19" s="31"/>
      <c r="Q19" s="46"/>
      <c r="R19" s="857"/>
      <c r="S19" s="857"/>
      <c r="T19" s="857"/>
      <c r="U19" s="857"/>
      <c r="V19" s="857"/>
      <c r="W19" s="857"/>
      <c r="X19" s="857"/>
      <c r="Y19" s="857"/>
      <c r="Z19" s="857"/>
      <c r="AA19" s="857"/>
      <c r="AB19" s="857"/>
      <c r="AC19" s="46"/>
      <c r="AD19" s="46"/>
      <c r="AE19" s="46"/>
    </row>
    <row r="20" spans="2:31" s="23" customFormat="1" ht="13.35" customHeight="1" x14ac:dyDescent="0.2">
      <c r="B20" s="247"/>
      <c r="C20" s="180" t="s">
        <v>158</v>
      </c>
      <c r="D20" s="494">
        <v>586</v>
      </c>
      <c r="E20" s="495">
        <v>0</v>
      </c>
      <c r="F20" s="496">
        <v>-2.6068296826720072E-13</v>
      </c>
      <c r="G20" s="494">
        <v>548</v>
      </c>
      <c r="H20" s="495">
        <v>0</v>
      </c>
      <c r="I20" s="496">
        <v>4.9599999965721508E-4</v>
      </c>
      <c r="J20" s="494">
        <v>394</v>
      </c>
      <c r="K20" s="495">
        <v>0</v>
      </c>
      <c r="L20" s="496">
        <v>4.3398618032597369E-13</v>
      </c>
      <c r="M20" s="494">
        <v>194</v>
      </c>
      <c r="N20" s="495">
        <v>0</v>
      </c>
      <c r="O20" s="496">
        <v>9.4139999999862667E-3</v>
      </c>
      <c r="P20" s="31"/>
      <c r="Q20" s="46"/>
      <c r="R20" s="857"/>
      <c r="S20" s="857"/>
      <c r="T20" s="857"/>
      <c r="U20" s="857"/>
      <c r="V20" s="857"/>
      <c r="W20" s="857"/>
      <c r="X20" s="857"/>
      <c r="Y20" s="857"/>
      <c r="Z20" s="857"/>
      <c r="AA20" s="857"/>
      <c r="AB20" s="857"/>
      <c r="AC20" s="46"/>
      <c r="AD20" s="46"/>
      <c r="AE20" s="46"/>
    </row>
    <row r="21" spans="2:31" s="23" customFormat="1" ht="13.35" customHeight="1" x14ac:dyDescent="0.2">
      <c r="B21" s="247"/>
      <c r="C21" s="180" t="s">
        <v>9</v>
      </c>
      <c r="D21" s="494">
        <v>574</v>
      </c>
      <c r="E21" s="495">
        <v>0</v>
      </c>
      <c r="F21" s="496">
        <v>3.3999999868683517E-4</v>
      </c>
      <c r="G21" s="494">
        <v>611</v>
      </c>
      <c r="H21" s="495">
        <v>0</v>
      </c>
      <c r="I21" s="496">
        <v>0</v>
      </c>
      <c r="J21" s="494">
        <v>557</v>
      </c>
      <c r="K21" s="495">
        <v>0</v>
      </c>
      <c r="L21" s="496">
        <v>-3.8191672047105385E-14</v>
      </c>
      <c r="M21" s="494">
        <v>202</v>
      </c>
      <c r="N21" s="495">
        <v>0</v>
      </c>
      <c r="O21" s="496">
        <v>8.7806281343083548E-14</v>
      </c>
      <c r="P21" s="31"/>
      <c r="Q21" s="46"/>
      <c r="R21" s="857"/>
      <c r="S21" s="857"/>
      <c r="T21" s="857"/>
      <c r="U21" s="857"/>
      <c r="V21" s="857"/>
      <c r="W21" s="857"/>
      <c r="X21" s="857"/>
      <c r="Y21" s="857"/>
      <c r="Z21" s="857"/>
      <c r="AA21" s="857"/>
      <c r="AB21" s="857"/>
      <c r="AC21" s="46"/>
      <c r="AD21" s="46"/>
      <c r="AE21" s="46"/>
    </row>
    <row r="22" spans="2:31" s="23" customFormat="1" ht="13.35" customHeight="1" x14ac:dyDescent="0.2">
      <c r="B22" s="247"/>
      <c r="C22" s="180" t="s">
        <v>10</v>
      </c>
      <c r="D22" s="494">
        <v>2031</v>
      </c>
      <c r="E22" s="495">
        <v>0</v>
      </c>
      <c r="F22" s="496">
        <v>0.55594500000036862</v>
      </c>
      <c r="G22" s="494">
        <v>1962</v>
      </c>
      <c r="H22" s="495">
        <v>0</v>
      </c>
      <c r="I22" s="496">
        <v>2.4596999999963454E-2</v>
      </c>
      <c r="J22" s="494">
        <v>1656</v>
      </c>
      <c r="K22" s="495">
        <v>0</v>
      </c>
      <c r="L22" s="496">
        <v>0.20049600000021561</v>
      </c>
      <c r="M22" s="494">
        <v>745</v>
      </c>
      <c r="N22" s="495">
        <v>0</v>
      </c>
      <c r="O22" s="496">
        <v>2.0533000000114043E-2</v>
      </c>
      <c r="P22" s="31"/>
      <c r="Q22" s="46"/>
      <c r="R22" s="857"/>
      <c r="S22" s="857"/>
      <c r="T22" s="857"/>
      <c r="U22" s="857"/>
      <c r="V22" s="857"/>
      <c r="W22" s="857"/>
      <c r="X22" s="857"/>
      <c r="Y22" s="857"/>
      <c r="Z22" s="857"/>
      <c r="AA22" s="857"/>
      <c r="AB22" s="857"/>
      <c r="AC22" s="46"/>
      <c r="AD22" s="46"/>
      <c r="AE22" s="46"/>
    </row>
    <row r="23" spans="2:31" s="23" customFormat="1" ht="13.35" customHeight="1" x14ac:dyDescent="0.2">
      <c r="B23" s="247"/>
      <c r="C23" s="180" t="s">
        <v>11</v>
      </c>
      <c r="D23" s="494">
        <v>1115</v>
      </c>
      <c r="E23" s="495">
        <v>0</v>
      </c>
      <c r="F23" s="496">
        <v>0</v>
      </c>
      <c r="G23" s="494">
        <v>1078</v>
      </c>
      <c r="H23" s="495">
        <v>0</v>
      </c>
      <c r="I23" s="496">
        <v>-1.4432899320127035E-13</v>
      </c>
      <c r="J23" s="494">
        <v>999</v>
      </c>
      <c r="K23" s="495">
        <v>0</v>
      </c>
      <c r="L23" s="496">
        <v>9.3258734068513149E-14</v>
      </c>
      <c r="M23" s="494">
        <v>530</v>
      </c>
      <c r="N23" s="495">
        <v>0</v>
      </c>
      <c r="O23" s="496">
        <v>0</v>
      </c>
      <c r="P23" s="31"/>
      <c r="Q23" s="46"/>
      <c r="R23" s="857"/>
      <c r="S23" s="857"/>
      <c r="T23" s="857"/>
      <c r="U23" s="857"/>
      <c r="V23" s="857"/>
      <c r="W23" s="857"/>
      <c r="X23" s="857"/>
      <c r="Y23" s="857"/>
      <c r="Z23" s="857"/>
      <c r="AA23" s="857"/>
      <c r="AB23" s="857"/>
      <c r="AC23" s="46"/>
      <c r="AD23" s="46"/>
      <c r="AE23" s="46"/>
    </row>
    <row r="24" spans="2:31" s="23" customFormat="1" ht="13.35" customHeight="1" x14ac:dyDescent="0.2">
      <c r="B24" s="247"/>
      <c r="C24" s="180" t="s">
        <v>12</v>
      </c>
      <c r="D24" s="494">
        <v>2938</v>
      </c>
      <c r="E24" s="495">
        <v>0</v>
      </c>
      <c r="F24" s="496">
        <v>0.56002200000001479</v>
      </c>
      <c r="G24" s="494">
        <v>2863</v>
      </c>
      <c r="H24" s="495">
        <v>0</v>
      </c>
      <c r="I24" s="496">
        <v>0.94138099999997848</v>
      </c>
      <c r="J24" s="494">
        <v>2356</v>
      </c>
      <c r="K24" s="495">
        <v>0</v>
      </c>
      <c r="L24" s="496">
        <v>-7.4287499979633353E-15</v>
      </c>
      <c r="M24" s="494">
        <v>1009</v>
      </c>
      <c r="N24" s="495">
        <v>0</v>
      </c>
      <c r="O24" s="496">
        <v>-9.4496503314335858E-15</v>
      </c>
      <c r="P24" s="31"/>
      <c r="Q24" s="46"/>
      <c r="R24" s="857"/>
      <c r="S24" s="857"/>
      <c r="T24" s="857"/>
      <c r="U24" s="857"/>
      <c r="V24" s="857"/>
      <c r="W24" s="857"/>
      <c r="X24" s="857"/>
      <c r="Y24" s="857"/>
      <c r="Z24" s="857"/>
      <c r="AA24" s="857"/>
      <c r="AB24" s="857"/>
      <c r="AC24" s="46"/>
      <c r="AD24" s="46"/>
      <c r="AE24" s="46"/>
    </row>
    <row r="25" spans="2:31" s="23" customFormat="1" ht="13.35" customHeight="1" x14ac:dyDescent="0.2">
      <c r="B25" s="247"/>
      <c r="C25" s="180" t="s">
        <v>85</v>
      </c>
      <c r="D25" s="494">
        <v>1267</v>
      </c>
      <c r="E25" s="495">
        <v>0</v>
      </c>
      <c r="F25" s="496">
        <v>0</v>
      </c>
      <c r="G25" s="494">
        <v>1152</v>
      </c>
      <c r="H25" s="495">
        <v>0</v>
      </c>
      <c r="I25" s="496">
        <v>0</v>
      </c>
      <c r="J25" s="494">
        <v>1037</v>
      </c>
      <c r="K25" s="495">
        <v>0</v>
      </c>
      <c r="L25" s="496">
        <v>2.8120000000659354E-3</v>
      </c>
      <c r="M25" s="494">
        <v>417</v>
      </c>
      <c r="N25" s="495">
        <v>0</v>
      </c>
      <c r="O25" s="496">
        <v>0</v>
      </c>
      <c r="P25" s="31"/>
      <c r="Q25" s="46"/>
      <c r="R25" s="857"/>
      <c r="S25" s="857"/>
      <c r="T25" s="857"/>
      <c r="U25" s="857"/>
      <c r="V25" s="857"/>
      <c r="W25" s="857"/>
      <c r="X25" s="857"/>
      <c r="Y25" s="857"/>
      <c r="Z25" s="857"/>
      <c r="AA25" s="857"/>
      <c r="AB25" s="857"/>
      <c r="AC25" s="46"/>
      <c r="AD25" s="46"/>
      <c r="AE25" s="46"/>
    </row>
    <row r="26" spans="2:31" s="23" customFormat="1" ht="13.35" customHeight="1" x14ac:dyDescent="0.2">
      <c r="B26" s="247"/>
      <c r="C26" s="180" t="s">
        <v>13</v>
      </c>
      <c r="D26" s="494">
        <v>208</v>
      </c>
      <c r="E26" s="495">
        <v>0</v>
      </c>
      <c r="F26" s="496">
        <v>0</v>
      </c>
      <c r="G26" s="494">
        <v>203</v>
      </c>
      <c r="H26" s="495">
        <v>0</v>
      </c>
      <c r="I26" s="496">
        <v>0</v>
      </c>
      <c r="J26" s="494">
        <v>190</v>
      </c>
      <c r="K26" s="495">
        <v>0</v>
      </c>
      <c r="L26" s="496">
        <v>0</v>
      </c>
      <c r="M26" s="494">
        <v>84</v>
      </c>
      <c r="N26" s="495">
        <v>0</v>
      </c>
      <c r="O26" s="496">
        <v>0</v>
      </c>
      <c r="P26" s="31"/>
      <c r="Q26" s="46"/>
      <c r="R26" s="857"/>
      <c r="S26" s="857"/>
      <c r="T26" s="857"/>
      <c r="U26" s="857"/>
      <c r="V26" s="857"/>
      <c r="W26" s="857"/>
      <c r="X26" s="857"/>
      <c r="Y26" s="857"/>
      <c r="Z26" s="857"/>
      <c r="AA26" s="857"/>
      <c r="AB26" s="857"/>
      <c r="AC26" s="46"/>
      <c r="AD26" s="46"/>
      <c r="AE26" s="46"/>
    </row>
    <row r="27" spans="2:31" s="23" customFormat="1" ht="13.35" customHeight="1" x14ac:dyDescent="0.2">
      <c r="B27" s="247"/>
      <c r="C27" s="180" t="s">
        <v>14</v>
      </c>
      <c r="D27" s="494">
        <v>4106</v>
      </c>
      <c r="E27" s="495">
        <v>0</v>
      </c>
      <c r="F27" s="496">
        <v>0.35769800000112317</v>
      </c>
      <c r="G27" s="494">
        <v>3527</v>
      </c>
      <c r="H27" s="495">
        <v>0</v>
      </c>
      <c r="I27" s="496">
        <v>1.4269999987332749E-3</v>
      </c>
      <c r="J27" s="494">
        <v>2732</v>
      </c>
      <c r="K27" s="495">
        <v>0</v>
      </c>
      <c r="L27" s="496">
        <v>4.7738000000985804E-2</v>
      </c>
      <c r="M27" s="494">
        <v>1269</v>
      </c>
      <c r="N27" s="495">
        <v>0</v>
      </c>
      <c r="O27" s="496">
        <v>4.0409999996349789E-3</v>
      </c>
      <c r="P27" s="31"/>
      <c r="Q27" s="46"/>
      <c r="R27" s="857"/>
      <c r="S27" s="857"/>
      <c r="T27" s="857"/>
      <c r="U27" s="857"/>
      <c r="V27" s="857"/>
      <c r="W27" s="857"/>
      <c r="X27" s="857"/>
      <c r="Y27" s="857"/>
      <c r="Z27" s="857"/>
      <c r="AA27" s="857"/>
      <c r="AB27" s="857"/>
      <c r="AC27" s="46"/>
      <c r="AD27" s="46"/>
      <c r="AE27" s="46"/>
    </row>
    <row r="28" spans="2:31" s="23" customFormat="1" ht="13.35" customHeight="1" x14ac:dyDescent="0.2">
      <c r="B28" s="247"/>
      <c r="C28" s="180" t="s">
        <v>15</v>
      </c>
      <c r="D28" s="494">
        <v>178</v>
      </c>
      <c r="E28" s="495">
        <v>0</v>
      </c>
      <c r="F28" s="496">
        <v>4.5680000000061227E-3</v>
      </c>
      <c r="G28" s="494">
        <v>188</v>
      </c>
      <c r="H28" s="495">
        <v>0</v>
      </c>
      <c r="I28" s="496">
        <v>0</v>
      </c>
      <c r="J28" s="494">
        <v>154</v>
      </c>
      <c r="K28" s="495">
        <v>0</v>
      </c>
      <c r="L28" s="496">
        <v>0</v>
      </c>
      <c r="M28" s="494">
        <v>70</v>
      </c>
      <c r="N28" s="495">
        <v>0</v>
      </c>
      <c r="O28" s="496">
        <v>0</v>
      </c>
      <c r="P28" s="31"/>
      <c r="Q28" s="46"/>
      <c r="R28" s="857"/>
      <c r="S28" s="857"/>
      <c r="T28" s="857"/>
      <c r="U28" s="857"/>
      <c r="V28" s="857"/>
      <c r="W28" s="857"/>
      <c r="X28" s="857"/>
      <c r="Y28" s="857"/>
      <c r="Z28" s="857"/>
      <c r="AA28" s="857"/>
      <c r="AB28" s="857"/>
      <c r="AC28" s="46"/>
      <c r="AD28" s="46"/>
      <c r="AE28" s="46"/>
    </row>
    <row r="29" spans="2:31" s="23" customFormat="1" ht="13.35" customHeight="1" x14ac:dyDescent="0.2">
      <c r="B29" s="247"/>
      <c r="C29" s="180" t="s">
        <v>16</v>
      </c>
      <c r="D29" s="494">
        <v>20203</v>
      </c>
      <c r="E29" s="495">
        <v>0</v>
      </c>
      <c r="F29" s="496">
        <v>4.1379999999975325E-3</v>
      </c>
      <c r="G29" s="494">
        <v>19884</v>
      </c>
      <c r="H29" s="495">
        <v>0</v>
      </c>
      <c r="I29" s="496">
        <v>0</v>
      </c>
      <c r="J29" s="494">
        <v>17579</v>
      </c>
      <c r="K29" s="495">
        <v>0</v>
      </c>
      <c r="L29" s="496">
        <v>0</v>
      </c>
      <c r="M29" s="494">
        <v>9903</v>
      </c>
      <c r="N29" s="495">
        <v>0</v>
      </c>
      <c r="O29" s="496">
        <v>0</v>
      </c>
      <c r="P29" s="31"/>
      <c r="Q29" s="46"/>
      <c r="R29" s="857"/>
      <c r="S29" s="857"/>
      <c r="T29" s="857"/>
      <c r="U29" s="857"/>
      <c r="V29" s="857"/>
      <c r="W29" s="857"/>
      <c r="X29" s="857"/>
      <c r="Y29" s="857"/>
      <c r="Z29" s="857"/>
      <c r="AA29" s="857"/>
      <c r="AB29" s="857"/>
      <c r="AC29" s="46"/>
      <c r="AD29" s="46"/>
      <c r="AE29" s="46"/>
    </row>
    <row r="30" spans="2:31" s="23" customFormat="1" ht="13.35" customHeight="1" x14ac:dyDescent="0.2">
      <c r="B30" s="247"/>
      <c r="C30" s="180" t="s">
        <v>86</v>
      </c>
      <c r="D30" s="494">
        <v>1055</v>
      </c>
      <c r="E30" s="495">
        <v>0</v>
      </c>
      <c r="F30" s="496">
        <v>3.3399999995304823E-4</v>
      </c>
      <c r="G30" s="494">
        <v>994</v>
      </c>
      <c r="H30" s="495">
        <v>0</v>
      </c>
      <c r="I30" s="496">
        <v>0</v>
      </c>
      <c r="J30" s="494">
        <v>816</v>
      </c>
      <c r="K30" s="495">
        <v>0</v>
      </c>
      <c r="L30" s="496">
        <v>5.4499999999841342E-3</v>
      </c>
      <c r="M30" s="494">
        <v>379</v>
      </c>
      <c r="N30" s="495">
        <v>0</v>
      </c>
      <c r="O30" s="496">
        <v>1.8040000000084672E-3</v>
      </c>
      <c r="P30" s="31"/>
      <c r="Q30" s="46"/>
      <c r="R30" s="857"/>
      <c r="S30" s="857"/>
      <c r="T30" s="857"/>
      <c r="U30" s="857"/>
      <c r="V30" s="857"/>
      <c r="W30" s="857"/>
      <c r="X30" s="857"/>
      <c r="Y30" s="857"/>
      <c r="Z30" s="857"/>
      <c r="AA30" s="857"/>
      <c r="AB30" s="857"/>
      <c r="AC30" s="46"/>
      <c r="AD30" s="46"/>
      <c r="AE30" s="46"/>
    </row>
    <row r="31" spans="2:31" s="23" customFormat="1" ht="13.35" customHeight="1" x14ac:dyDescent="0.2">
      <c r="B31" s="247"/>
      <c r="C31" s="180" t="s">
        <v>17</v>
      </c>
      <c r="D31" s="494">
        <v>422</v>
      </c>
      <c r="E31" s="495">
        <v>0</v>
      </c>
      <c r="F31" s="496">
        <v>1.4560000000187756E-3</v>
      </c>
      <c r="G31" s="494">
        <v>339</v>
      </c>
      <c r="H31" s="495">
        <v>0</v>
      </c>
      <c r="I31" s="496">
        <v>4.6254666763445584E-14</v>
      </c>
      <c r="J31" s="494">
        <v>322</v>
      </c>
      <c r="K31" s="495">
        <v>0</v>
      </c>
      <c r="L31" s="496">
        <v>1.1376316555455901E-14</v>
      </c>
      <c r="M31" s="494">
        <v>122</v>
      </c>
      <c r="N31" s="495">
        <v>0</v>
      </c>
      <c r="O31" s="496">
        <v>-5.7661937290925946E-16</v>
      </c>
      <c r="P31" s="31"/>
      <c r="Q31" s="46"/>
      <c r="R31" s="857"/>
      <c r="S31" s="857"/>
      <c r="T31" s="857"/>
      <c r="U31" s="857"/>
      <c r="V31" s="857"/>
      <c r="W31" s="857"/>
      <c r="X31" s="857"/>
      <c r="Y31" s="857"/>
      <c r="Z31" s="857"/>
      <c r="AA31" s="857"/>
      <c r="AB31" s="857"/>
      <c r="AC31" s="46"/>
      <c r="AD31" s="46"/>
      <c r="AE31" s="46"/>
    </row>
    <row r="32" spans="2:31" s="31" customFormat="1" ht="13.35" customHeight="1" x14ac:dyDescent="0.2">
      <c r="B32" s="247"/>
      <c r="C32" s="180" t="s">
        <v>18</v>
      </c>
      <c r="D32" s="494">
        <v>706</v>
      </c>
      <c r="E32" s="495">
        <v>0</v>
      </c>
      <c r="F32" s="496">
        <v>3.5597000000027329E-2</v>
      </c>
      <c r="G32" s="494">
        <v>657</v>
      </c>
      <c r="H32" s="495">
        <v>0</v>
      </c>
      <c r="I32" s="496">
        <v>0</v>
      </c>
      <c r="J32" s="494">
        <v>593</v>
      </c>
      <c r="K32" s="495">
        <v>0</v>
      </c>
      <c r="L32" s="496">
        <v>-2.9900561193674235E-14</v>
      </c>
      <c r="M32" s="494">
        <v>230</v>
      </c>
      <c r="N32" s="495">
        <v>0</v>
      </c>
      <c r="O32" s="496">
        <v>4.6698755973295647E-15</v>
      </c>
      <c r="Q32" s="46"/>
      <c r="R32" s="857"/>
      <c r="S32" s="857"/>
      <c r="T32" s="857"/>
      <c r="U32" s="857"/>
      <c r="V32" s="857"/>
      <c r="W32" s="857"/>
      <c r="X32" s="857"/>
      <c r="Y32" s="857"/>
      <c r="Z32" s="857"/>
      <c r="AA32" s="857"/>
      <c r="AB32" s="857"/>
      <c r="AC32" s="46"/>
      <c r="AD32" s="46"/>
      <c r="AE32" s="46"/>
    </row>
    <row r="33" spans="2:31" s="31" customFormat="1" ht="13.35" customHeight="1" x14ac:dyDescent="0.2">
      <c r="B33" s="247"/>
      <c r="C33" s="180" t="s">
        <v>19</v>
      </c>
      <c r="D33" s="494">
        <v>3467</v>
      </c>
      <c r="E33" s="495">
        <v>0</v>
      </c>
      <c r="F33" s="496">
        <v>5.0999999972537596E-4</v>
      </c>
      <c r="G33" s="494">
        <v>3291</v>
      </c>
      <c r="H33" s="495">
        <v>0</v>
      </c>
      <c r="I33" s="496">
        <v>0</v>
      </c>
      <c r="J33" s="494">
        <v>2759</v>
      </c>
      <c r="K33" s="495">
        <v>0</v>
      </c>
      <c r="L33" s="496">
        <v>2.7130999997240026E-2</v>
      </c>
      <c r="M33" s="494">
        <v>1149</v>
      </c>
      <c r="N33" s="495">
        <v>0</v>
      </c>
      <c r="O33" s="496">
        <v>5.2671000000686849E-2</v>
      </c>
      <c r="Q33" s="46"/>
      <c r="R33" s="857"/>
      <c r="S33" s="857"/>
      <c r="T33" s="857"/>
      <c r="U33" s="857"/>
      <c r="V33" s="857"/>
      <c r="W33" s="857"/>
      <c r="X33" s="857"/>
      <c r="Y33" s="857"/>
      <c r="Z33" s="857"/>
      <c r="AA33" s="857"/>
      <c r="AB33" s="857"/>
      <c r="AC33" s="46"/>
      <c r="AD33" s="46"/>
      <c r="AE33" s="46"/>
    </row>
    <row r="34" spans="2:31" s="23" customFormat="1" ht="13.35" customHeight="1" x14ac:dyDescent="0.2">
      <c r="B34" s="247"/>
      <c r="C34" s="322" t="s">
        <v>87</v>
      </c>
      <c r="D34" s="494">
        <v>954</v>
      </c>
      <c r="E34" s="495">
        <v>0</v>
      </c>
      <c r="F34" s="496">
        <v>1.2449999996781117E-3</v>
      </c>
      <c r="G34" s="494">
        <v>859</v>
      </c>
      <c r="H34" s="495">
        <v>0</v>
      </c>
      <c r="I34" s="496">
        <v>1.2679999999167049E-3</v>
      </c>
      <c r="J34" s="494">
        <v>773</v>
      </c>
      <c r="K34" s="495">
        <v>0</v>
      </c>
      <c r="L34" s="496">
        <v>1.6489999998157145E-3</v>
      </c>
      <c r="M34" s="494">
        <v>303</v>
      </c>
      <c r="N34" s="495">
        <v>0</v>
      </c>
      <c r="O34" s="496">
        <v>8.5569999997869295E-3</v>
      </c>
      <c r="P34" s="31"/>
      <c r="Q34" s="46"/>
      <c r="R34" s="857"/>
      <c r="S34" s="857"/>
      <c r="T34" s="857"/>
      <c r="U34" s="857"/>
      <c r="V34" s="857"/>
      <c r="W34" s="857"/>
      <c r="X34" s="857"/>
      <c r="Y34" s="857"/>
      <c r="Z34" s="857"/>
      <c r="AA34" s="857"/>
      <c r="AB34" s="857"/>
      <c r="AC34" s="46"/>
      <c r="AD34" s="46"/>
      <c r="AE34" s="46"/>
    </row>
    <row r="35" spans="2:31" s="23" customFormat="1" ht="13.35" customHeight="1" x14ac:dyDescent="0.2">
      <c r="B35" s="247"/>
      <c r="C35" s="180" t="s">
        <v>20</v>
      </c>
      <c r="D35" s="494">
        <v>2972</v>
      </c>
      <c r="E35" s="495">
        <v>0</v>
      </c>
      <c r="F35" s="496">
        <v>2.4163999999754243E-2</v>
      </c>
      <c r="G35" s="494">
        <v>2725</v>
      </c>
      <c r="H35" s="495">
        <v>0</v>
      </c>
      <c r="I35" s="496">
        <v>6.7098000000546165E-2</v>
      </c>
      <c r="J35" s="494">
        <v>2448</v>
      </c>
      <c r="K35" s="495">
        <v>0</v>
      </c>
      <c r="L35" s="496">
        <v>6.0389999999647843E-3</v>
      </c>
      <c r="M35" s="494">
        <v>1205</v>
      </c>
      <c r="N35" s="495">
        <v>0</v>
      </c>
      <c r="O35" s="496">
        <v>6.6659999997296243E-3</v>
      </c>
      <c r="P35" s="31"/>
      <c r="Q35" s="46"/>
      <c r="R35" s="857"/>
      <c r="S35" s="857"/>
      <c r="T35" s="857"/>
      <c r="U35" s="857"/>
      <c r="V35" s="857"/>
      <c r="W35" s="857"/>
      <c r="X35" s="857"/>
      <c r="Y35" s="857"/>
      <c r="Z35" s="857"/>
      <c r="AA35" s="857"/>
      <c r="AB35" s="857"/>
      <c r="AC35" s="46"/>
      <c r="AD35" s="46"/>
      <c r="AE35" s="46"/>
    </row>
    <row r="36" spans="2:31" s="31" customFormat="1" ht="13.35" customHeight="1" x14ac:dyDescent="0.2">
      <c r="B36" s="247"/>
      <c r="C36" s="180" t="s">
        <v>88</v>
      </c>
      <c r="D36" s="494">
        <v>495</v>
      </c>
      <c r="E36" s="495">
        <v>0</v>
      </c>
      <c r="F36" s="496">
        <v>5.3900000000339787E-4</v>
      </c>
      <c r="G36" s="494">
        <v>478</v>
      </c>
      <c r="H36" s="495">
        <v>0</v>
      </c>
      <c r="I36" s="496">
        <v>0</v>
      </c>
      <c r="J36" s="494">
        <v>460</v>
      </c>
      <c r="K36" s="495">
        <v>0</v>
      </c>
      <c r="L36" s="496">
        <v>-1.1671219546371958E-14</v>
      </c>
      <c r="M36" s="494">
        <v>190</v>
      </c>
      <c r="N36" s="495">
        <v>0</v>
      </c>
      <c r="O36" s="496">
        <v>2.5735520000000065</v>
      </c>
      <c r="Q36" s="46"/>
      <c r="R36" s="857"/>
      <c r="S36" s="857"/>
      <c r="T36" s="857"/>
      <c r="U36" s="857"/>
      <c r="V36" s="857"/>
      <c r="W36" s="857"/>
      <c r="X36" s="857"/>
      <c r="Y36" s="857"/>
      <c r="Z36" s="857"/>
      <c r="AA36" s="857"/>
      <c r="AB36" s="857"/>
      <c r="AC36" s="46"/>
      <c r="AD36" s="46"/>
      <c r="AE36" s="46"/>
    </row>
    <row r="37" spans="2:31" s="31" customFormat="1" ht="13.35" customHeight="1" x14ac:dyDescent="0.2">
      <c r="B37" s="248"/>
      <c r="C37" s="316" t="s">
        <v>98</v>
      </c>
      <c r="D37" s="514">
        <v>265057</v>
      </c>
      <c r="E37" s="512">
        <v>0</v>
      </c>
      <c r="F37" s="513">
        <v>16.454779000000006</v>
      </c>
      <c r="G37" s="514">
        <v>261161</v>
      </c>
      <c r="H37" s="512">
        <v>0</v>
      </c>
      <c r="I37" s="513">
        <v>7.8876119999999936</v>
      </c>
      <c r="J37" s="514">
        <v>256498</v>
      </c>
      <c r="K37" s="512">
        <v>0</v>
      </c>
      <c r="L37" s="513">
        <v>2.4163800000000002</v>
      </c>
      <c r="M37" s="514">
        <v>137141</v>
      </c>
      <c r="N37" s="512">
        <v>-1.6384029999999257</v>
      </c>
      <c r="O37" s="513">
        <v>0.69272199999999917</v>
      </c>
      <c r="Q37" s="46"/>
      <c r="R37" s="857"/>
      <c r="S37" s="857"/>
      <c r="T37" s="857"/>
      <c r="U37" s="857"/>
      <c r="V37" s="857"/>
      <c r="W37" s="857"/>
      <c r="X37" s="857"/>
      <c r="Y37" s="857"/>
      <c r="Z37" s="857"/>
      <c r="AA37" s="857"/>
      <c r="AB37" s="857"/>
      <c r="AC37" s="46"/>
      <c r="AD37" s="46"/>
      <c r="AE37" s="46"/>
    </row>
    <row r="38" spans="2:31" s="31" customFormat="1" ht="13.35" customHeight="1" x14ac:dyDescent="0.2">
      <c r="B38" s="248"/>
      <c r="C38" s="173" t="s">
        <v>22</v>
      </c>
      <c r="D38" s="257">
        <v>401218</v>
      </c>
      <c r="E38" s="255"/>
      <c r="F38" s="256">
        <v>26.572874999998326</v>
      </c>
      <c r="G38" s="257">
        <v>391030</v>
      </c>
      <c r="H38" s="255"/>
      <c r="I38" s="256">
        <v>15.626630999998</v>
      </c>
      <c r="J38" s="257">
        <v>371521</v>
      </c>
      <c r="K38" s="255"/>
      <c r="L38" s="257">
        <v>7.752857999998727</v>
      </c>
      <c r="M38" s="317">
        <v>194619</v>
      </c>
      <c r="N38" s="255"/>
      <c r="O38" s="256">
        <v>5.9558770000009966</v>
      </c>
      <c r="Q38" s="46"/>
      <c r="R38" s="857"/>
      <c r="S38" s="857"/>
      <c r="T38" s="857"/>
      <c r="U38" s="857"/>
      <c r="V38" s="857"/>
      <c r="W38" s="857"/>
      <c r="X38" s="857"/>
      <c r="Y38" s="857"/>
      <c r="Z38" s="857"/>
      <c r="AA38" s="857"/>
      <c r="AB38" s="857"/>
      <c r="AC38" s="46"/>
      <c r="AD38" s="46"/>
      <c r="AE38" s="46"/>
    </row>
    <row r="39" spans="2:31" s="31" customFormat="1" ht="12" customHeight="1" x14ac:dyDescent="0.2">
      <c r="B39" s="46"/>
      <c r="C39" s="37" t="s">
        <v>199</v>
      </c>
      <c r="D39" s="39"/>
      <c r="E39" s="39"/>
      <c r="F39" s="39"/>
      <c r="G39" s="39"/>
      <c r="H39" s="39"/>
      <c r="I39" s="39"/>
      <c r="J39" s="39"/>
      <c r="K39" s="39"/>
      <c r="L39" s="39"/>
      <c r="M39" s="39"/>
      <c r="N39" s="39"/>
      <c r="O39" s="39"/>
      <c r="Q39" s="46"/>
      <c r="R39" s="46"/>
      <c r="S39" s="46"/>
      <c r="T39" s="46"/>
      <c r="U39" s="46"/>
      <c r="V39" s="46"/>
      <c r="W39" s="46"/>
      <c r="X39" s="46"/>
      <c r="Y39" s="46"/>
      <c r="Z39" s="46"/>
      <c r="AA39" s="46"/>
      <c r="AB39" s="46"/>
      <c r="AC39" s="46"/>
      <c r="AD39" s="46"/>
      <c r="AE39" s="46"/>
    </row>
    <row r="40" spans="2:31" s="31" customFormat="1" ht="12" customHeight="1" x14ac:dyDescent="0.2">
      <c r="C40" s="37" t="s">
        <v>193</v>
      </c>
      <c r="Q40" s="46"/>
      <c r="R40" s="46"/>
      <c r="S40" s="46"/>
      <c r="T40" s="46"/>
      <c r="U40" s="46"/>
      <c r="V40" s="46"/>
      <c r="W40" s="46"/>
      <c r="X40" s="46"/>
      <c r="Y40" s="46"/>
      <c r="Z40" s="46"/>
      <c r="AA40" s="46"/>
      <c r="AB40" s="46"/>
      <c r="AC40" s="46"/>
      <c r="AD40" s="46"/>
      <c r="AE40" s="46"/>
    </row>
    <row r="41" spans="2:31" s="31" customFormat="1" ht="13.35" customHeight="1" x14ac:dyDescent="0.2"/>
    <row r="42" spans="2:31" s="31" customFormat="1" ht="13.35" customHeight="1" x14ac:dyDescent="0.2">
      <c r="G42" s="433" t="s">
        <v>173</v>
      </c>
      <c r="H42" s="119"/>
    </row>
    <row r="43" spans="2:31" s="23" customFormat="1" ht="13.35" customHeight="1" x14ac:dyDescent="0.2">
      <c r="B43" s="765"/>
      <c r="C43" s="765"/>
      <c r="D43" s="765"/>
      <c r="E43" s="765"/>
      <c r="F43" s="1018"/>
      <c r="G43" s="765"/>
      <c r="H43" s="765"/>
      <c r="I43" s="765"/>
      <c r="J43" s="765"/>
      <c r="K43" s="765"/>
      <c r="L43" s="765"/>
      <c r="M43" s="765"/>
      <c r="N43" s="765"/>
      <c r="O43" s="765"/>
      <c r="P43" s="765"/>
      <c r="Q43" s="765"/>
      <c r="R43" s="765"/>
      <c r="S43" s="765"/>
      <c r="T43" s="765"/>
    </row>
    <row r="44" spans="2:31" s="25" customFormat="1" ht="13.35" customHeight="1" x14ac:dyDescent="0.2">
      <c r="B44" s="977"/>
      <c r="C44" s="1017"/>
      <c r="D44" s="1018"/>
      <c r="E44" s="1018"/>
      <c r="F44" s="1018"/>
      <c r="G44" s="1018"/>
      <c r="H44" s="1018"/>
      <c r="I44" s="1018"/>
      <c r="J44" s="1018"/>
      <c r="K44" s="1018"/>
      <c r="L44" s="1018"/>
      <c r="M44" s="1018"/>
      <c r="N44" s="1018"/>
      <c r="O44" s="1018"/>
      <c r="P44" s="765"/>
      <c r="Q44" s="978"/>
      <c r="R44" s="978"/>
      <c r="S44" s="978"/>
      <c r="T44" s="978"/>
    </row>
    <row r="45" spans="2:31" s="23" customFormat="1" ht="13.35" customHeight="1" x14ac:dyDescent="0.2">
      <c r="B45" s="765"/>
      <c r="C45" s="765"/>
      <c r="D45" s="1018"/>
      <c r="E45" s="1018"/>
      <c r="F45" s="1018"/>
      <c r="G45" s="1018"/>
      <c r="H45" s="1018"/>
      <c r="I45" s="1018"/>
      <c r="J45" s="1018"/>
      <c r="K45" s="1018"/>
      <c r="L45" s="1018"/>
      <c r="M45" s="1018"/>
      <c r="N45" s="1018"/>
      <c r="O45" s="1018"/>
      <c r="P45" s="765"/>
      <c r="Q45" s="765"/>
      <c r="R45" s="765"/>
      <c r="S45" s="765"/>
      <c r="T45" s="765"/>
    </row>
    <row r="46" spans="2:31" s="23" customFormat="1" ht="13.35" customHeight="1" x14ac:dyDescent="0.2">
      <c r="B46" s="765"/>
      <c r="C46" s="765"/>
      <c r="D46" s="765"/>
      <c r="E46" s="765"/>
      <c r="F46" s="765"/>
      <c r="G46" s="765"/>
      <c r="H46" s="765"/>
      <c r="I46" s="765"/>
      <c r="J46" s="1078"/>
      <c r="K46" s="765"/>
      <c r="L46" s="765"/>
      <c r="M46" s="765"/>
      <c r="N46" s="765"/>
      <c r="O46" s="765"/>
      <c r="P46" s="765"/>
      <c r="Q46" s="765"/>
      <c r="R46" s="765"/>
      <c r="S46" s="765"/>
      <c r="T46" s="765"/>
    </row>
    <row r="47" spans="2:31" s="23" customFormat="1" ht="13.35" customHeight="1" x14ac:dyDescent="0.2">
      <c r="B47" s="765"/>
      <c r="C47" s="765"/>
      <c r="D47" s="765"/>
      <c r="E47" s="765"/>
      <c r="F47" s="765"/>
      <c r="G47" s="765"/>
      <c r="H47" s="765"/>
      <c r="I47" s="765"/>
      <c r="J47" s="765"/>
      <c r="K47" s="765"/>
      <c r="L47" s="765"/>
      <c r="M47" s="765"/>
      <c r="N47" s="765"/>
      <c r="O47" s="765"/>
      <c r="P47" s="765"/>
      <c r="Q47" s="765"/>
      <c r="R47" s="765"/>
      <c r="S47" s="765"/>
      <c r="T47" s="765"/>
    </row>
    <row r="48" spans="2:31" s="23" customFormat="1" ht="13.35" customHeight="1" x14ac:dyDescent="0.2">
      <c r="B48" s="765"/>
      <c r="C48" s="982"/>
      <c r="D48" s="982"/>
      <c r="E48" s="983"/>
      <c r="F48" s="983"/>
      <c r="G48" s="984"/>
      <c r="H48" s="984"/>
      <c r="I48" s="983"/>
      <c r="J48" s="983"/>
      <c r="K48" s="984"/>
      <c r="L48" s="984"/>
      <c r="M48" s="984"/>
      <c r="N48" s="984"/>
      <c r="O48" s="984"/>
      <c r="P48" s="765"/>
      <c r="Q48" s="765"/>
      <c r="R48" s="765"/>
      <c r="S48" s="765"/>
      <c r="T48" s="765"/>
    </row>
    <row r="49" spans="2:36" s="23" customFormat="1" ht="13.35" customHeight="1" x14ac:dyDescent="0.2">
      <c r="B49" s="992"/>
      <c r="C49" s="985"/>
      <c r="D49" s="986"/>
      <c r="E49" s="987"/>
      <c r="F49" s="987"/>
      <c r="G49" s="988"/>
      <c r="H49" s="988"/>
      <c r="I49" s="987"/>
      <c r="J49" s="987"/>
      <c r="K49" s="988"/>
      <c r="L49" s="988"/>
      <c r="M49" s="988"/>
      <c r="N49" s="988"/>
      <c r="O49" s="988"/>
      <c r="P49" s="765"/>
      <c r="Q49" s="765"/>
      <c r="R49" s="978"/>
      <c r="S49" s="978"/>
      <c r="T49" s="978"/>
    </row>
    <row r="50" spans="2:36" s="23" customFormat="1" ht="13.35" customHeight="1" x14ac:dyDescent="0.25">
      <c r="B50" s="765"/>
      <c r="C50" s="1069"/>
      <c r="D50" s="1070"/>
      <c r="E50" s="1070"/>
      <c r="F50" s="1070"/>
      <c r="G50" s="765"/>
      <c r="H50" s="1070"/>
      <c r="I50" s="1070"/>
      <c r="J50" s="765"/>
      <c r="K50" s="1070"/>
      <c r="L50" s="1070"/>
      <c r="M50" s="765"/>
      <c r="N50" s="765"/>
      <c r="O50" s="1070"/>
      <c r="P50" s="765"/>
      <c r="Q50" s="765"/>
      <c r="R50" s="978"/>
      <c r="S50" s="978"/>
      <c r="T50" s="978"/>
    </row>
    <row r="51" spans="2:36" s="23" customFormat="1" ht="13.35" customHeight="1" x14ac:dyDescent="0.25">
      <c r="B51" s="765"/>
      <c r="C51" s="1069"/>
      <c r="D51" s="1070"/>
      <c r="E51" s="1070"/>
      <c r="F51" s="1070"/>
      <c r="G51" s="765"/>
      <c r="H51" s="1070"/>
      <c r="I51" s="1070"/>
      <c r="J51" s="765"/>
      <c r="K51" s="1070"/>
      <c r="L51" s="1070"/>
      <c r="M51" s="765"/>
      <c r="N51" s="765"/>
      <c r="O51" s="1070"/>
      <c r="P51" s="765"/>
      <c r="Q51" s="765"/>
      <c r="R51" s="978"/>
      <c r="S51" s="978"/>
      <c r="T51" s="978"/>
    </row>
    <row r="52" spans="2:36" x14ac:dyDescent="0.2">
      <c r="B52" s="765"/>
      <c r="C52" s="977"/>
      <c r="D52" s="977"/>
      <c r="E52" s="977"/>
      <c r="F52" s="977"/>
      <c r="G52" s="990"/>
      <c r="H52" s="990"/>
      <c r="I52" s="990"/>
      <c r="J52" s="990"/>
      <c r="K52" s="990"/>
      <c r="L52" s="990"/>
      <c r="M52" s="990"/>
      <c r="N52" s="990"/>
      <c r="O52" s="990"/>
      <c r="P52" s="707"/>
      <c r="Q52" s="978"/>
      <c r="R52" s="978"/>
      <c r="S52" s="978"/>
      <c r="T52" s="978"/>
    </row>
    <row r="53" spans="2:36" ht="11.25" x14ac:dyDescent="0.2">
      <c r="B53" s="978"/>
      <c r="C53" s="978"/>
      <c r="D53" s="978"/>
      <c r="E53" s="978"/>
      <c r="F53" s="978"/>
      <c r="G53" s="978"/>
      <c r="H53" s="978"/>
      <c r="I53" s="978"/>
      <c r="J53" s="978"/>
      <c r="K53" s="978"/>
      <c r="L53" s="978"/>
      <c r="M53" s="978"/>
      <c r="N53" s="978"/>
      <c r="O53" s="978"/>
      <c r="P53" s="707"/>
      <c r="Q53" s="978"/>
      <c r="R53" s="978"/>
      <c r="S53" s="978"/>
      <c r="T53" s="978"/>
    </row>
    <row r="54" spans="2:36" ht="11.25" x14ac:dyDescent="0.2">
      <c r="B54" s="978"/>
      <c r="C54" s="978"/>
      <c r="D54" s="978"/>
      <c r="E54" s="978"/>
      <c r="F54" s="978"/>
      <c r="G54" s="978"/>
      <c r="H54" s="978"/>
      <c r="I54" s="978"/>
      <c r="J54" s="978"/>
      <c r="K54" s="978"/>
      <c r="L54" s="978"/>
      <c r="M54" s="978"/>
      <c r="N54" s="978"/>
      <c r="O54" s="978"/>
      <c r="P54" s="707"/>
      <c r="Q54" s="978"/>
      <c r="R54" s="978"/>
      <c r="S54" s="978"/>
      <c r="T54" s="978"/>
    </row>
    <row r="55" spans="2:36" s="25" customFormat="1" ht="13.35" customHeight="1" x14ac:dyDescent="0.2">
      <c r="B55" s="977"/>
      <c r="C55" s="1017"/>
      <c r="D55" s="1018"/>
      <c r="E55" s="1018"/>
      <c r="F55" s="1018"/>
      <c r="G55" s="1018"/>
      <c r="H55" s="1018"/>
      <c r="I55" s="1018"/>
      <c r="J55" s="1018"/>
      <c r="K55" s="1018"/>
      <c r="L55" s="1018"/>
      <c r="M55" s="1018"/>
      <c r="N55" s="1018"/>
      <c r="O55" s="1018"/>
      <c r="P55" s="707"/>
      <c r="Q55" s="978"/>
      <c r="R55" s="978"/>
      <c r="S55" s="978"/>
      <c r="T55" s="978"/>
    </row>
    <row r="56" spans="2:36" ht="11.25" x14ac:dyDescent="0.2">
      <c r="B56" s="978"/>
      <c r="C56" s="978"/>
      <c r="D56" s="978"/>
      <c r="E56" s="978"/>
      <c r="F56" s="978"/>
      <c r="G56" s="978"/>
      <c r="H56" s="978"/>
      <c r="I56" s="978"/>
      <c r="J56" s="978"/>
      <c r="K56" s="978"/>
      <c r="L56" s="978"/>
      <c r="M56" s="978"/>
      <c r="N56" s="978"/>
      <c r="O56" s="978"/>
      <c r="P56" s="707"/>
      <c r="Q56" s="978"/>
      <c r="R56" s="978"/>
      <c r="S56" s="978"/>
      <c r="T56" s="978"/>
    </row>
    <row r="57" spans="2:36" ht="11.25" x14ac:dyDescent="0.2">
      <c r="B57" s="978"/>
      <c r="C57" s="978"/>
      <c r="D57" s="978"/>
      <c r="E57" s="978"/>
      <c r="F57" s="978"/>
      <c r="G57" s="978"/>
      <c r="H57" s="978"/>
      <c r="I57" s="978"/>
      <c r="J57" s="978"/>
      <c r="K57" s="978"/>
      <c r="L57" s="978"/>
      <c r="M57" s="978"/>
      <c r="N57" s="978"/>
      <c r="O57" s="978"/>
      <c r="P57" s="707"/>
      <c r="Q57" s="978"/>
      <c r="R57" s="978"/>
      <c r="S57" s="978"/>
      <c r="T57" s="978"/>
    </row>
    <row r="58" spans="2:36" ht="11.25" x14ac:dyDescent="0.2">
      <c r="B58" s="978"/>
      <c r="C58" s="978"/>
      <c r="D58" s="978"/>
      <c r="E58" s="978"/>
      <c r="F58" s="978"/>
      <c r="G58" s="978"/>
      <c r="H58" s="978"/>
      <c r="I58" s="978"/>
      <c r="J58" s="978"/>
      <c r="K58" s="978"/>
      <c r="L58" s="978"/>
      <c r="M58" s="978"/>
      <c r="N58" s="978"/>
      <c r="O58" s="978"/>
      <c r="P58" s="707"/>
      <c r="Q58" s="978"/>
      <c r="R58" s="978"/>
      <c r="S58" s="978"/>
      <c r="T58" s="978"/>
    </row>
    <row r="59" spans="2:36" ht="11.25" x14ac:dyDescent="0.2">
      <c r="B59" s="978"/>
      <c r="C59" s="978"/>
      <c r="D59" s="978"/>
      <c r="E59" s="978"/>
      <c r="F59" s="978"/>
      <c r="G59" s="978"/>
      <c r="H59" s="978"/>
      <c r="I59" s="978"/>
      <c r="J59" s="978"/>
      <c r="K59" s="978"/>
      <c r="L59" s="978"/>
      <c r="M59" s="978"/>
      <c r="N59" s="978"/>
      <c r="O59" s="978"/>
      <c r="P59" s="707"/>
      <c r="Q59" s="978"/>
      <c r="R59" s="978"/>
      <c r="S59" s="978"/>
      <c r="T59" s="978"/>
    </row>
    <row r="60" spans="2:36" ht="11.25" x14ac:dyDescent="0.2">
      <c r="B60" s="978"/>
      <c r="C60" s="978"/>
      <c r="D60" s="978"/>
      <c r="E60" s="978"/>
      <c r="F60" s="978"/>
      <c r="G60" s="978"/>
      <c r="H60" s="978"/>
      <c r="I60" s="978"/>
      <c r="J60" s="978"/>
      <c r="K60" s="978"/>
      <c r="L60" s="978"/>
      <c r="M60" s="978"/>
      <c r="N60" s="978"/>
      <c r="O60" s="978"/>
      <c r="P60" s="707"/>
      <c r="Q60" s="978"/>
      <c r="R60" s="978"/>
      <c r="S60" s="978"/>
      <c r="T60" s="978"/>
    </row>
    <row r="61" spans="2:36" ht="11.25" x14ac:dyDescent="0.2">
      <c r="B61" s="978"/>
      <c r="C61" s="978"/>
      <c r="D61" s="978"/>
      <c r="E61" s="978"/>
      <c r="F61" s="978"/>
      <c r="G61" s="978"/>
      <c r="H61" s="978"/>
      <c r="I61" s="978"/>
      <c r="J61" s="978"/>
      <c r="K61" s="978"/>
      <c r="L61" s="978"/>
      <c r="M61" s="978"/>
      <c r="N61" s="978"/>
      <c r="O61" s="978"/>
      <c r="P61" s="707"/>
      <c r="Q61" s="978"/>
      <c r="R61" s="978"/>
      <c r="S61" s="978"/>
      <c r="T61" s="978"/>
    </row>
    <row r="62" spans="2:36" ht="11.25" x14ac:dyDescent="0.2">
      <c r="B62" s="11"/>
      <c r="C62" s="978"/>
      <c r="D62" s="978"/>
      <c r="E62" s="978"/>
      <c r="F62" s="978"/>
      <c r="G62" s="978"/>
      <c r="H62" s="978"/>
      <c r="I62" s="978"/>
      <c r="J62" s="978"/>
      <c r="K62" s="978"/>
      <c r="L62" s="978"/>
      <c r="M62" s="978"/>
      <c r="N62" s="978"/>
      <c r="O62" s="978"/>
      <c r="P62" s="707"/>
      <c r="Q62" s="978"/>
      <c r="R62" s="978"/>
      <c r="S62" s="978"/>
      <c r="T62" s="978"/>
      <c r="U62" s="978"/>
      <c r="V62" s="978"/>
      <c r="W62" s="978"/>
      <c r="X62" s="978"/>
      <c r="Y62" s="978"/>
      <c r="Z62" s="978"/>
      <c r="AA62" s="978"/>
      <c r="AB62" s="978"/>
      <c r="AC62" s="978"/>
      <c r="AD62" s="978"/>
      <c r="AE62" s="978"/>
      <c r="AF62" s="978"/>
      <c r="AG62" s="978"/>
      <c r="AH62" s="978"/>
      <c r="AI62" s="978"/>
      <c r="AJ62" s="978"/>
    </row>
    <row r="63" spans="2:36" ht="11.25" x14ac:dyDescent="0.2">
      <c r="B63" s="11"/>
      <c r="C63" s="978"/>
      <c r="D63" s="978"/>
      <c r="E63" s="978"/>
      <c r="F63" s="978"/>
      <c r="G63" s="978"/>
      <c r="H63" s="978"/>
      <c r="I63" s="978"/>
      <c r="J63" s="978"/>
      <c r="K63" s="978"/>
      <c r="L63" s="978"/>
      <c r="M63" s="978"/>
      <c r="N63" s="978"/>
      <c r="O63" s="978"/>
      <c r="P63" s="707"/>
      <c r="Q63" s="978"/>
      <c r="R63" s="978"/>
      <c r="S63" s="978"/>
      <c r="T63" s="978"/>
      <c r="U63" s="978"/>
      <c r="V63" s="978"/>
      <c r="W63" s="978"/>
      <c r="X63" s="978"/>
      <c r="Y63" s="978"/>
      <c r="Z63" s="978"/>
      <c r="AA63" s="978"/>
      <c r="AB63" s="978"/>
      <c r="AC63" s="978"/>
      <c r="AD63" s="978"/>
      <c r="AE63" s="978"/>
      <c r="AF63" s="978"/>
      <c r="AG63" s="978"/>
      <c r="AH63" s="978"/>
      <c r="AI63" s="978"/>
      <c r="AJ63" s="978"/>
    </row>
    <row r="64" spans="2:36" ht="11.25" x14ac:dyDescent="0.2">
      <c r="B64" s="11"/>
      <c r="C64" s="978"/>
      <c r="D64" s="978"/>
      <c r="E64" s="978"/>
      <c r="F64" s="978"/>
      <c r="G64" s="978"/>
      <c r="H64" s="978"/>
      <c r="I64" s="978"/>
      <c r="J64" s="978"/>
      <c r="K64" s="978"/>
      <c r="L64" s="978"/>
      <c r="M64" s="978"/>
      <c r="N64" s="978"/>
      <c r="O64" s="978"/>
      <c r="P64" s="707"/>
      <c r="Q64" s="978"/>
      <c r="R64" s="978"/>
      <c r="S64" s="978"/>
      <c r="T64" s="978"/>
      <c r="U64" s="978"/>
      <c r="V64" s="978"/>
      <c r="W64" s="978"/>
      <c r="X64" s="978"/>
      <c r="Y64" s="978"/>
      <c r="Z64" s="978"/>
      <c r="AA64" s="978"/>
      <c r="AB64" s="978"/>
      <c r="AC64" s="978"/>
      <c r="AD64" s="978"/>
      <c r="AE64" s="978"/>
      <c r="AF64" s="978"/>
      <c r="AG64" s="978"/>
      <c r="AH64" s="978"/>
      <c r="AI64" s="978"/>
      <c r="AJ64" s="978"/>
    </row>
    <row r="65" spans="2:36" ht="11.25" x14ac:dyDescent="0.2">
      <c r="B65" s="11"/>
      <c r="C65" s="978"/>
      <c r="D65" s="978"/>
      <c r="E65" s="978"/>
      <c r="F65" s="978"/>
      <c r="G65" s="978"/>
      <c r="H65" s="978"/>
      <c r="I65" s="978"/>
      <c r="J65" s="978"/>
      <c r="K65" s="978"/>
      <c r="L65" s="978"/>
      <c r="M65" s="978"/>
      <c r="N65" s="978"/>
      <c r="O65" s="978"/>
      <c r="P65" s="707"/>
      <c r="Q65" s="978"/>
      <c r="R65" s="978"/>
      <c r="S65" s="978"/>
      <c r="T65" s="978"/>
      <c r="U65" s="978"/>
      <c r="V65" s="978"/>
      <c r="W65" s="978"/>
      <c r="X65" s="978"/>
      <c r="Y65" s="978"/>
      <c r="Z65" s="978"/>
      <c r="AA65" s="978"/>
      <c r="AB65" s="978"/>
      <c r="AC65" s="978"/>
      <c r="AD65" s="978"/>
      <c r="AE65" s="978"/>
      <c r="AF65" s="978"/>
      <c r="AG65" s="978"/>
      <c r="AH65" s="978"/>
      <c r="AI65" s="978"/>
      <c r="AJ65" s="978"/>
    </row>
    <row r="66" spans="2:36" ht="11.25" x14ac:dyDescent="0.2">
      <c r="B66" s="11"/>
      <c r="C66" s="978"/>
      <c r="D66" s="978"/>
      <c r="E66" s="978"/>
      <c r="F66" s="978"/>
      <c r="G66" s="978"/>
      <c r="H66" s="978"/>
      <c r="I66" s="978"/>
      <c r="J66" s="978"/>
      <c r="K66" s="978"/>
      <c r="L66" s="978"/>
      <c r="M66" s="978"/>
      <c r="N66" s="978"/>
      <c r="O66" s="978"/>
      <c r="P66" s="707"/>
      <c r="Q66" s="978"/>
      <c r="R66" s="978"/>
      <c r="S66" s="978"/>
      <c r="T66" s="978"/>
      <c r="U66" s="978"/>
      <c r="V66" s="978"/>
      <c r="W66" s="978"/>
      <c r="X66" s="978"/>
      <c r="Y66" s="978"/>
      <c r="Z66" s="978"/>
      <c r="AA66" s="978"/>
      <c r="AB66" s="978"/>
      <c r="AC66" s="978"/>
      <c r="AD66" s="978"/>
      <c r="AE66" s="978"/>
      <c r="AF66" s="978"/>
      <c r="AG66" s="978"/>
      <c r="AH66" s="978"/>
      <c r="AI66" s="978"/>
      <c r="AJ66" s="978"/>
    </row>
    <row r="67" spans="2:36" ht="11.25" x14ac:dyDescent="0.2">
      <c r="B67" s="11"/>
      <c r="C67" s="978"/>
      <c r="D67" s="978"/>
      <c r="E67" s="978"/>
      <c r="F67" s="978"/>
      <c r="G67" s="978"/>
      <c r="H67" s="978"/>
      <c r="I67" s="978"/>
      <c r="J67" s="978"/>
      <c r="K67" s="978"/>
      <c r="L67" s="978"/>
      <c r="M67" s="978"/>
      <c r="N67" s="978"/>
      <c r="O67" s="978"/>
      <c r="P67" s="707"/>
      <c r="Q67" s="978"/>
      <c r="R67" s="978"/>
      <c r="S67" s="978"/>
      <c r="T67" s="978"/>
      <c r="U67" s="978"/>
      <c r="V67" s="978"/>
      <c r="W67" s="978"/>
      <c r="X67" s="978"/>
      <c r="Y67" s="978"/>
      <c r="Z67" s="978"/>
      <c r="AA67" s="978"/>
      <c r="AB67" s="978"/>
      <c r="AC67" s="978"/>
      <c r="AD67" s="978"/>
      <c r="AE67" s="978"/>
      <c r="AF67" s="978"/>
      <c r="AG67" s="978"/>
      <c r="AH67" s="978"/>
      <c r="AI67" s="978"/>
      <c r="AJ67" s="978"/>
    </row>
    <row r="68" spans="2:36" ht="11.25" x14ac:dyDescent="0.2">
      <c r="B68" s="11"/>
      <c r="C68" s="978"/>
      <c r="D68" s="978"/>
      <c r="E68" s="978"/>
      <c r="F68" s="978"/>
      <c r="G68" s="978"/>
      <c r="H68" s="978"/>
      <c r="I68" s="978"/>
      <c r="J68" s="978"/>
      <c r="K68" s="978"/>
      <c r="L68" s="978"/>
      <c r="M68" s="978"/>
      <c r="N68" s="978"/>
      <c r="O68" s="978"/>
      <c r="P68" s="707"/>
      <c r="Q68" s="978"/>
      <c r="R68" s="978"/>
      <c r="S68" s="978"/>
      <c r="T68" s="978"/>
      <c r="U68" s="978"/>
      <c r="V68" s="978"/>
      <c r="W68" s="978"/>
      <c r="X68" s="978"/>
      <c r="Y68" s="978"/>
      <c r="Z68" s="978"/>
      <c r="AA68" s="978"/>
      <c r="AB68" s="978"/>
      <c r="AC68" s="978"/>
      <c r="AD68" s="978"/>
      <c r="AE68" s="978"/>
      <c r="AF68" s="978"/>
      <c r="AG68" s="978"/>
      <c r="AH68" s="978"/>
      <c r="AI68" s="978"/>
      <c r="AJ68" s="978"/>
    </row>
    <row r="69" spans="2:36" ht="11.25" x14ac:dyDescent="0.2">
      <c r="B69" s="11"/>
      <c r="C69" s="978"/>
      <c r="D69" s="978"/>
      <c r="E69" s="978"/>
      <c r="F69" s="978"/>
      <c r="G69" s="978"/>
      <c r="H69" s="978"/>
      <c r="I69" s="978"/>
      <c r="J69" s="978"/>
      <c r="K69" s="978"/>
      <c r="L69" s="978"/>
      <c r="M69" s="978"/>
      <c r="N69" s="978"/>
      <c r="O69" s="978"/>
      <c r="P69" s="707"/>
      <c r="Q69" s="978"/>
      <c r="R69" s="978"/>
      <c r="S69" s="978"/>
      <c r="T69" s="978"/>
      <c r="U69" s="978"/>
      <c r="V69" s="978"/>
      <c r="W69" s="978"/>
      <c r="X69" s="978"/>
      <c r="Y69" s="978"/>
      <c r="Z69" s="978"/>
      <c r="AA69" s="978"/>
      <c r="AB69" s="978"/>
      <c r="AC69" s="978"/>
      <c r="AD69" s="978"/>
      <c r="AE69" s="978"/>
      <c r="AF69" s="978"/>
      <c r="AG69" s="978"/>
      <c r="AH69" s="978"/>
      <c r="AI69" s="978"/>
      <c r="AJ69" s="978"/>
    </row>
    <row r="70" spans="2:36" ht="11.25" x14ac:dyDescent="0.2">
      <c r="B70" s="11"/>
      <c r="C70" s="978"/>
      <c r="D70" s="978"/>
      <c r="E70" s="978"/>
      <c r="F70" s="978"/>
      <c r="G70" s="978"/>
      <c r="H70" s="978"/>
      <c r="I70" s="978"/>
      <c r="J70" s="978"/>
      <c r="K70" s="978"/>
      <c r="L70" s="978"/>
      <c r="M70" s="978"/>
      <c r="N70" s="978"/>
      <c r="O70" s="978"/>
      <c r="P70" s="707"/>
      <c r="Q70" s="978"/>
      <c r="R70" s="978"/>
      <c r="S70" s="978"/>
      <c r="T70" s="978"/>
      <c r="U70" s="978"/>
      <c r="V70" s="978"/>
      <c r="W70" s="978"/>
      <c r="X70" s="978"/>
      <c r="Y70" s="978"/>
      <c r="Z70" s="978"/>
      <c r="AA70" s="978"/>
      <c r="AB70" s="978"/>
      <c r="AC70" s="978"/>
      <c r="AD70" s="978"/>
      <c r="AE70" s="978"/>
      <c r="AF70" s="978"/>
      <c r="AG70" s="978"/>
      <c r="AH70" s="978"/>
      <c r="AI70" s="978"/>
      <c r="AJ70" s="978"/>
    </row>
    <row r="71" spans="2:36" s="77" customFormat="1" ht="11.25" x14ac:dyDescent="0.2">
      <c r="C71" s="707"/>
      <c r="D71" s="707"/>
      <c r="E71" s="707"/>
      <c r="F71" s="707"/>
      <c r="G71" s="707"/>
      <c r="H71" s="707"/>
      <c r="I71" s="707"/>
      <c r="J71" s="707"/>
      <c r="K71" s="707"/>
      <c r="L71" s="707"/>
      <c r="M71" s="707"/>
      <c r="N71" s="707"/>
      <c r="O71" s="707"/>
      <c r="P71" s="707"/>
      <c r="Q71" s="707"/>
      <c r="R71" s="707"/>
      <c r="S71" s="707"/>
      <c r="T71" s="707"/>
      <c r="U71" s="707"/>
      <c r="V71" s="707"/>
      <c r="W71" s="707"/>
      <c r="X71" s="707"/>
      <c r="Y71" s="707"/>
      <c r="Z71" s="707"/>
      <c r="AA71" s="707"/>
      <c r="AB71" s="707"/>
      <c r="AC71" s="707"/>
      <c r="AD71" s="707"/>
      <c r="AE71" s="707"/>
      <c r="AF71" s="707"/>
      <c r="AG71" s="707"/>
      <c r="AH71" s="707"/>
      <c r="AI71" s="707"/>
      <c r="AJ71" s="707"/>
    </row>
    <row r="72" spans="2:36" s="77" customFormat="1" ht="11.25" x14ac:dyDescent="0.2">
      <c r="C72" s="707"/>
      <c r="D72" s="707"/>
      <c r="E72" s="707"/>
      <c r="F72" s="707"/>
      <c r="G72" s="707"/>
      <c r="H72" s="707"/>
      <c r="I72" s="707"/>
      <c r="J72" s="707"/>
      <c r="K72" s="707"/>
      <c r="L72" s="707"/>
      <c r="M72" s="707"/>
      <c r="N72" s="707"/>
      <c r="O72" s="707"/>
      <c r="P72" s="707"/>
      <c r="Q72" s="707"/>
      <c r="R72" s="707"/>
      <c r="S72" s="707"/>
      <c r="T72" s="707"/>
      <c r="U72" s="707"/>
      <c r="V72" s="707"/>
      <c r="W72" s="707"/>
      <c r="X72" s="707"/>
      <c r="Y72" s="707"/>
      <c r="Z72" s="707"/>
      <c r="AA72" s="707"/>
      <c r="AB72" s="707"/>
      <c r="AC72" s="707"/>
      <c r="AD72" s="707"/>
      <c r="AE72" s="707"/>
      <c r="AF72" s="707"/>
      <c r="AG72" s="707"/>
      <c r="AH72" s="707"/>
      <c r="AI72" s="707"/>
      <c r="AJ72" s="707"/>
    </row>
    <row r="73" spans="2:36" s="77" customFormat="1" ht="11.25" x14ac:dyDescent="0.2">
      <c r="C73" s="707"/>
      <c r="D73" s="707"/>
      <c r="E73" s="707"/>
      <c r="F73" s="707"/>
      <c r="G73" s="707"/>
      <c r="H73" s="707"/>
      <c r="I73" s="707"/>
      <c r="J73" s="707"/>
      <c r="K73" s="707"/>
      <c r="L73" s="707"/>
      <c r="M73" s="707"/>
      <c r="N73" s="707"/>
      <c r="O73" s="707"/>
      <c r="P73" s="707"/>
      <c r="Q73" s="707"/>
      <c r="R73" s="707"/>
      <c r="S73" s="707"/>
      <c r="T73" s="707"/>
      <c r="U73" s="707"/>
      <c r="V73" s="707"/>
      <c r="W73" s="707"/>
      <c r="X73" s="707"/>
      <c r="Y73" s="707"/>
      <c r="Z73" s="707"/>
      <c r="AA73" s="707"/>
      <c r="AB73" s="707"/>
      <c r="AC73" s="707"/>
      <c r="AD73" s="707"/>
      <c r="AE73" s="707"/>
      <c r="AF73" s="707"/>
      <c r="AG73" s="707"/>
      <c r="AH73" s="707"/>
      <c r="AI73" s="707"/>
      <c r="AJ73" s="707"/>
    </row>
    <row r="74" spans="2:36" s="77" customFormat="1" ht="27.75" customHeight="1" x14ac:dyDescent="0.25">
      <c r="C74" s="707"/>
      <c r="D74" s="707"/>
      <c r="E74" s="707"/>
      <c r="F74" s="707"/>
      <c r="G74" s="707"/>
      <c r="H74" s="707"/>
      <c r="I74" s="707"/>
      <c r="J74" s="707"/>
      <c r="K74" s="707"/>
      <c r="L74" s="707"/>
      <c r="M74" s="707"/>
      <c r="N74" s="707"/>
      <c r="O74" s="707"/>
      <c r="P74" s="707"/>
      <c r="Q74" s="707"/>
      <c r="R74" s="707"/>
      <c r="S74" s="707"/>
      <c r="T74" s="1099"/>
      <c r="U74" s="1100"/>
      <c r="V74" s="1100"/>
      <c r="W74" s="1100"/>
      <c r="X74" s="1100"/>
      <c r="Y74" s="1100"/>
      <c r="Z74" s="1100"/>
      <c r="AA74" s="1100"/>
      <c r="AB74" s="1100"/>
      <c r="AC74" s="1100"/>
      <c r="AD74" s="1100"/>
      <c r="AE74" s="1100"/>
      <c r="AF74" s="1100"/>
      <c r="AG74" s="707"/>
      <c r="AH74" s="707"/>
      <c r="AI74" s="707"/>
      <c r="AJ74" s="707"/>
    </row>
    <row r="75" spans="2:36" s="77" customFormat="1" x14ac:dyDescent="0.2">
      <c r="C75" s="707"/>
      <c r="D75" s="707"/>
      <c r="E75" s="707"/>
      <c r="F75" s="707"/>
      <c r="G75" s="707"/>
      <c r="H75" s="707"/>
      <c r="I75" s="707"/>
      <c r="J75" s="707"/>
      <c r="K75" s="707"/>
      <c r="L75" s="707"/>
      <c r="M75" s="707"/>
      <c r="N75" s="707"/>
      <c r="O75" s="707"/>
      <c r="P75" s="707"/>
      <c r="Q75" s="707"/>
      <c r="R75" s="707"/>
      <c r="S75" s="707"/>
      <c r="T75" s="1034"/>
      <c r="U75" s="1216"/>
      <c r="V75" s="1216"/>
      <c r="W75" s="1216"/>
      <c r="X75" s="1216"/>
      <c r="Y75" s="1216"/>
      <c r="Z75" s="1216"/>
      <c r="AA75" s="1216"/>
      <c r="AB75" s="1216"/>
      <c r="AC75" s="1216"/>
      <c r="AD75" s="1216"/>
      <c r="AE75" s="1216"/>
      <c r="AF75" s="1216"/>
      <c r="AG75" s="707"/>
      <c r="AH75" s="707"/>
      <c r="AI75" s="707"/>
      <c r="AJ75" s="707"/>
    </row>
    <row r="76" spans="2:36" s="77" customFormat="1" ht="14.25" x14ac:dyDescent="0.2">
      <c r="C76" s="707"/>
      <c r="D76" s="707"/>
      <c r="E76" s="707"/>
      <c r="F76" s="707"/>
      <c r="G76" s="707"/>
      <c r="H76" s="707"/>
      <c r="I76" s="707"/>
      <c r="J76" s="707"/>
      <c r="K76" s="707"/>
      <c r="L76" s="707"/>
      <c r="M76" s="707"/>
      <c r="N76" s="707"/>
      <c r="O76" s="707"/>
      <c r="P76" s="707"/>
      <c r="Q76" s="707"/>
      <c r="R76" s="1074"/>
      <c r="S76" s="707"/>
      <c r="T76" s="1035"/>
      <c r="U76" s="1035"/>
      <c r="V76" s="1035"/>
      <c r="W76" s="1035"/>
      <c r="X76" s="1035"/>
      <c r="Y76" s="1035"/>
      <c r="Z76" s="1035"/>
      <c r="AA76" s="1035"/>
      <c r="AB76" s="1035"/>
      <c r="AC76" s="1035"/>
      <c r="AD76" s="1035"/>
      <c r="AE76" s="1035"/>
      <c r="AF76" s="1035"/>
      <c r="AG76" s="707"/>
      <c r="AH76" s="707"/>
      <c r="AI76" s="707"/>
      <c r="AJ76" s="707"/>
    </row>
    <row r="77" spans="2:36" s="77" customFormat="1" x14ac:dyDescent="0.2">
      <c r="C77" s="707"/>
      <c r="D77" s="707"/>
      <c r="E77" s="707"/>
      <c r="F77" s="707"/>
      <c r="G77" s="707"/>
      <c r="H77" s="707"/>
      <c r="I77" s="707"/>
      <c r="J77" s="707"/>
      <c r="K77" s="707"/>
      <c r="L77" s="707"/>
      <c r="M77" s="707"/>
      <c r="N77" s="707"/>
      <c r="O77" s="707"/>
      <c r="P77" s="707"/>
      <c r="Q77" s="707"/>
      <c r="R77" s="707"/>
      <c r="S77" s="707"/>
      <c r="T77" s="1036"/>
      <c r="U77" s="1037"/>
      <c r="V77" s="1038"/>
      <c r="W77" s="1038"/>
      <c r="X77" s="1037"/>
      <c r="Y77" s="1038"/>
      <c r="Z77" s="1038"/>
      <c r="AA77" s="1037"/>
      <c r="AB77" s="1038"/>
      <c r="AC77" s="1038"/>
      <c r="AD77" s="1037"/>
      <c r="AE77" s="1038"/>
      <c r="AF77" s="1038"/>
      <c r="AG77" s="707"/>
      <c r="AH77" s="707"/>
      <c r="AI77" s="707"/>
      <c r="AJ77" s="707"/>
    </row>
    <row r="78" spans="2:36" s="77" customFormat="1" x14ac:dyDescent="0.2">
      <c r="C78" s="707"/>
      <c r="D78" s="707"/>
      <c r="E78" s="707"/>
      <c r="F78" s="707"/>
      <c r="G78" s="707"/>
      <c r="H78" s="707"/>
      <c r="I78" s="707"/>
      <c r="J78" s="707"/>
      <c r="K78" s="707"/>
      <c r="L78" s="707"/>
      <c r="M78" s="707"/>
      <c r="N78" s="707"/>
      <c r="O78" s="707"/>
      <c r="P78" s="707"/>
      <c r="Q78" s="707"/>
      <c r="R78" s="707"/>
      <c r="S78" s="707"/>
      <c r="T78" s="1036"/>
      <c r="U78" s="1037"/>
      <c r="V78" s="1038"/>
      <c r="W78" s="1038"/>
      <c r="X78" s="1037"/>
      <c r="Y78" s="1038"/>
      <c r="Z78" s="1038"/>
      <c r="AA78" s="1037"/>
      <c r="AB78" s="1038"/>
      <c r="AC78" s="1038"/>
      <c r="AD78" s="1037"/>
      <c r="AE78" s="1038"/>
      <c r="AF78" s="1038"/>
      <c r="AG78" s="707"/>
      <c r="AH78" s="707"/>
      <c r="AI78" s="707"/>
      <c r="AJ78" s="707"/>
    </row>
    <row r="79" spans="2:36" s="77" customFormat="1" x14ac:dyDescent="0.2">
      <c r="C79" s="707"/>
      <c r="D79" s="707"/>
      <c r="E79" s="707"/>
      <c r="F79" s="707"/>
      <c r="G79" s="707"/>
      <c r="H79" s="707"/>
      <c r="I79" s="707"/>
      <c r="J79" s="707"/>
      <c r="K79" s="707"/>
      <c r="L79" s="707"/>
      <c r="M79" s="707"/>
      <c r="N79" s="707"/>
      <c r="O79" s="707"/>
      <c r="P79" s="707"/>
      <c r="Q79" s="707"/>
      <c r="R79" s="707"/>
      <c r="S79" s="707"/>
      <c r="T79" s="1036"/>
      <c r="U79" s="1037"/>
      <c r="V79" s="1038"/>
      <c r="W79" s="1038"/>
      <c r="X79" s="1037"/>
      <c r="Y79" s="1038"/>
      <c r="Z79" s="1038"/>
      <c r="AA79" s="1037"/>
      <c r="AB79" s="1038"/>
      <c r="AC79" s="1038"/>
      <c r="AD79" s="1037"/>
      <c r="AE79" s="1038"/>
      <c r="AF79" s="1038"/>
      <c r="AG79" s="707"/>
      <c r="AH79" s="707"/>
      <c r="AI79" s="707"/>
      <c r="AJ79" s="707"/>
    </row>
    <row r="80" spans="2:36" s="77" customFormat="1" x14ac:dyDescent="0.2">
      <c r="C80" s="707"/>
      <c r="D80" s="707"/>
      <c r="E80" s="707"/>
      <c r="F80" s="707"/>
      <c r="G80" s="707"/>
      <c r="H80" s="707"/>
      <c r="I80" s="707"/>
      <c r="J80" s="707"/>
      <c r="K80" s="707"/>
      <c r="L80" s="707"/>
      <c r="M80" s="707"/>
      <c r="N80" s="707"/>
      <c r="O80" s="707"/>
      <c r="P80" s="707"/>
      <c r="Q80" s="707"/>
      <c r="R80" s="707"/>
      <c r="S80" s="707"/>
      <c r="T80" s="1036"/>
      <c r="U80" s="1037"/>
      <c r="V80" s="1038"/>
      <c r="W80" s="1038"/>
      <c r="X80" s="1037"/>
      <c r="Y80" s="1038"/>
      <c r="Z80" s="1038"/>
      <c r="AA80" s="1037"/>
      <c r="AB80" s="1038"/>
      <c r="AC80" s="1038"/>
      <c r="AD80" s="1037"/>
      <c r="AE80" s="1038"/>
      <c r="AF80" s="1038"/>
      <c r="AG80" s="707"/>
      <c r="AH80" s="707"/>
      <c r="AI80" s="707"/>
      <c r="AJ80" s="707"/>
    </row>
    <row r="81" spans="3:36" s="77" customFormat="1" x14ac:dyDescent="0.2">
      <c r="C81" s="707"/>
      <c r="D81" s="707"/>
      <c r="E81" s="707"/>
      <c r="F81" s="707"/>
      <c r="G81" s="707"/>
      <c r="H81" s="707"/>
      <c r="I81" s="707"/>
      <c r="J81" s="707"/>
      <c r="K81" s="707"/>
      <c r="L81" s="707"/>
      <c r="M81" s="707"/>
      <c r="N81" s="707"/>
      <c r="O81" s="707"/>
      <c r="P81" s="707"/>
      <c r="Q81" s="707"/>
      <c r="R81" s="707"/>
      <c r="S81" s="707"/>
      <c r="T81" s="1036"/>
      <c r="U81" s="1037"/>
      <c r="V81" s="1038"/>
      <c r="W81" s="1038"/>
      <c r="X81" s="1037"/>
      <c r="Y81" s="1038"/>
      <c r="Z81" s="1038"/>
      <c r="AA81" s="1037"/>
      <c r="AB81" s="1038"/>
      <c r="AC81" s="1038"/>
      <c r="AD81" s="1037"/>
      <c r="AE81" s="1038"/>
      <c r="AF81" s="1038"/>
      <c r="AG81" s="707"/>
      <c r="AH81" s="707"/>
      <c r="AI81" s="707"/>
      <c r="AJ81" s="707"/>
    </row>
    <row r="82" spans="3:36" s="77" customFormat="1" x14ac:dyDescent="0.2">
      <c r="C82" s="707"/>
      <c r="D82" s="707"/>
      <c r="E82" s="707"/>
      <c r="F82" s="707"/>
      <c r="G82" s="707"/>
      <c r="H82" s="707"/>
      <c r="I82" s="707"/>
      <c r="J82" s="707"/>
      <c r="K82" s="707"/>
      <c r="L82" s="707"/>
      <c r="M82" s="707"/>
      <c r="N82" s="707"/>
      <c r="O82" s="707"/>
      <c r="P82" s="707"/>
      <c r="Q82" s="707"/>
      <c r="R82" s="707"/>
      <c r="S82" s="707"/>
      <c r="T82" s="1036"/>
      <c r="U82" s="1037"/>
      <c r="V82" s="1038"/>
      <c r="W82" s="1038"/>
      <c r="X82" s="1037"/>
      <c r="Y82" s="1038"/>
      <c r="Z82" s="1038"/>
      <c r="AA82" s="1037"/>
      <c r="AB82" s="1038"/>
      <c r="AC82" s="1038"/>
      <c r="AD82" s="1037"/>
      <c r="AE82" s="1038"/>
      <c r="AF82" s="1038"/>
      <c r="AG82" s="707"/>
      <c r="AH82" s="707"/>
      <c r="AI82" s="707"/>
      <c r="AJ82" s="707"/>
    </row>
    <row r="83" spans="3:36" s="77" customFormat="1" x14ac:dyDescent="0.2">
      <c r="C83" s="707"/>
      <c r="D83" s="707"/>
      <c r="E83" s="707"/>
      <c r="F83" s="707"/>
      <c r="G83" s="707"/>
      <c r="H83" s="707"/>
      <c r="I83" s="707"/>
      <c r="J83" s="707"/>
      <c r="K83" s="707"/>
      <c r="L83" s="707"/>
      <c r="M83" s="707"/>
      <c r="N83" s="707"/>
      <c r="O83" s="707"/>
      <c r="P83" s="707"/>
      <c r="Q83" s="707"/>
      <c r="R83" s="707"/>
      <c r="S83" s="707"/>
      <c r="T83" s="1036"/>
      <c r="U83" s="1037"/>
      <c r="V83" s="1038"/>
      <c r="W83" s="1038"/>
      <c r="X83" s="1037"/>
      <c r="Y83" s="1038"/>
      <c r="Z83" s="1038"/>
      <c r="AA83" s="1037"/>
      <c r="AB83" s="1038"/>
      <c r="AC83" s="1038"/>
      <c r="AD83" s="1037"/>
      <c r="AE83" s="1038"/>
      <c r="AF83" s="1038"/>
      <c r="AG83" s="707"/>
      <c r="AH83" s="707"/>
      <c r="AI83" s="707"/>
      <c r="AJ83" s="707"/>
    </row>
    <row r="84" spans="3:36" s="77" customFormat="1" x14ac:dyDescent="0.2">
      <c r="C84" s="707"/>
      <c r="D84" s="707"/>
      <c r="E84" s="707"/>
      <c r="F84" s="707"/>
      <c r="G84" s="707"/>
      <c r="H84" s="707"/>
      <c r="I84" s="707"/>
      <c r="J84" s="707"/>
      <c r="K84" s="707"/>
      <c r="L84" s="707"/>
      <c r="M84" s="707"/>
      <c r="N84" s="707"/>
      <c r="O84" s="707"/>
      <c r="P84" s="707"/>
      <c r="Q84" s="707"/>
      <c r="R84" s="707"/>
      <c r="S84" s="707"/>
      <c r="T84" s="1036"/>
      <c r="U84" s="1037"/>
      <c r="V84" s="1038"/>
      <c r="W84" s="1038"/>
      <c r="X84" s="1037"/>
      <c r="Y84" s="1038"/>
      <c r="Z84" s="1038"/>
      <c r="AA84" s="1037"/>
      <c r="AB84" s="1038"/>
      <c r="AC84" s="1038"/>
      <c r="AD84" s="1037"/>
      <c r="AE84" s="1038"/>
      <c r="AF84" s="1038"/>
      <c r="AG84" s="707"/>
      <c r="AH84" s="707"/>
      <c r="AI84" s="707"/>
      <c r="AJ84" s="707"/>
    </row>
    <row r="85" spans="3:36" s="77" customFormat="1" x14ac:dyDescent="0.2">
      <c r="C85" s="707"/>
      <c r="D85" s="707"/>
      <c r="E85" s="707"/>
      <c r="F85" s="707"/>
      <c r="G85" s="707"/>
      <c r="H85" s="707"/>
      <c r="I85" s="707"/>
      <c r="J85" s="707"/>
      <c r="K85" s="707"/>
      <c r="L85" s="707"/>
      <c r="M85" s="707"/>
      <c r="N85" s="707"/>
      <c r="O85" s="707"/>
      <c r="P85" s="707"/>
      <c r="Q85" s="707"/>
      <c r="R85" s="707"/>
      <c r="S85" s="707"/>
      <c r="T85" s="1036"/>
      <c r="U85" s="1037"/>
      <c r="V85" s="1038"/>
      <c r="W85" s="1038"/>
      <c r="X85" s="1037"/>
      <c r="Y85" s="1038"/>
      <c r="Z85" s="1038"/>
      <c r="AA85" s="1037"/>
      <c r="AB85" s="1038"/>
      <c r="AC85" s="1038"/>
      <c r="AD85" s="1037"/>
      <c r="AE85" s="1038"/>
      <c r="AF85" s="1038"/>
      <c r="AG85" s="707"/>
      <c r="AH85" s="707"/>
      <c r="AI85" s="707"/>
      <c r="AJ85" s="707"/>
    </row>
    <row r="86" spans="3:36" s="77" customFormat="1" x14ac:dyDescent="0.2">
      <c r="C86" s="707"/>
      <c r="D86" s="707"/>
      <c r="E86" s="707"/>
      <c r="F86" s="707"/>
      <c r="G86" s="707"/>
      <c r="H86" s="707"/>
      <c r="I86" s="707"/>
      <c r="J86" s="707"/>
      <c r="K86" s="707"/>
      <c r="L86" s="707"/>
      <c r="M86" s="707"/>
      <c r="N86" s="707"/>
      <c r="O86" s="707"/>
      <c r="P86" s="707"/>
      <c r="Q86" s="707"/>
      <c r="R86" s="707"/>
      <c r="S86" s="707"/>
      <c r="T86" s="1036"/>
      <c r="U86" s="1037"/>
      <c r="V86" s="1038"/>
      <c r="W86" s="1038"/>
      <c r="X86" s="1037"/>
      <c r="Y86" s="1038"/>
      <c r="Z86" s="1038"/>
      <c r="AA86" s="1037"/>
      <c r="AB86" s="1038"/>
      <c r="AC86" s="1038"/>
      <c r="AD86" s="1037"/>
      <c r="AE86" s="1038"/>
      <c r="AF86" s="1038"/>
      <c r="AG86" s="707"/>
      <c r="AH86" s="707"/>
      <c r="AI86" s="707"/>
      <c r="AJ86" s="707"/>
    </row>
    <row r="87" spans="3:36" s="77" customFormat="1" x14ac:dyDescent="0.2">
      <c r="C87" s="707"/>
      <c r="D87" s="707"/>
      <c r="E87" s="707"/>
      <c r="F87" s="707"/>
      <c r="G87" s="707"/>
      <c r="H87" s="707"/>
      <c r="I87" s="707"/>
      <c r="J87" s="707"/>
      <c r="K87" s="707"/>
      <c r="L87" s="707"/>
      <c r="M87" s="707"/>
      <c r="N87" s="707"/>
      <c r="O87" s="707"/>
      <c r="P87" s="707"/>
      <c r="Q87" s="707"/>
      <c r="R87" s="707"/>
      <c r="S87" s="707"/>
      <c r="T87" s="1036"/>
      <c r="U87" s="1037"/>
      <c r="V87" s="1038"/>
      <c r="W87" s="1038"/>
      <c r="X87" s="1037"/>
      <c r="Y87" s="1038"/>
      <c r="Z87" s="1038"/>
      <c r="AA87" s="1037"/>
      <c r="AB87" s="1038"/>
      <c r="AC87" s="1038"/>
      <c r="AD87" s="1037"/>
      <c r="AE87" s="1038"/>
      <c r="AF87" s="1038"/>
      <c r="AG87" s="707"/>
      <c r="AH87" s="707"/>
      <c r="AI87" s="707"/>
      <c r="AJ87" s="707"/>
    </row>
    <row r="88" spans="3:36" s="77" customFormat="1" x14ac:dyDescent="0.2">
      <c r="C88" s="707"/>
      <c r="D88" s="707"/>
      <c r="E88" s="707"/>
      <c r="F88" s="707"/>
      <c r="G88" s="707"/>
      <c r="H88" s="707"/>
      <c r="I88" s="707"/>
      <c r="J88" s="707"/>
      <c r="K88" s="707"/>
      <c r="L88" s="707"/>
      <c r="M88" s="707"/>
      <c r="N88" s="707"/>
      <c r="O88" s="707"/>
      <c r="P88" s="707"/>
      <c r="Q88" s="707"/>
      <c r="R88" s="707"/>
      <c r="S88" s="707"/>
      <c r="T88" s="1036"/>
      <c r="U88" s="1037"/>
      <c r="V88" s="1038"/>
      <c r="W88" s="1038"/>
      <c r="X88" s="1037"/>
      <c r="Y88" s="1038"/>
      <c r="Z88" s="1038"/>
      <c r="AA88" s="1037"/>
      <c r="AB88" s="1038"/>
      <c r="AC88" s="1038"/>
      <c r="AD88" s="1037"/>
      <c r="AE88" s="1038"/>
      <c r="AF88" s="1038"/>
      <c r="AG88" s="707"/>
      <c r="AH88" s="707"/>
      <c r="AI88" s="707"/>
      <c r="AJ88" s="707"/>
    </row>
    <row r="89" spans="3:36" s="77" customFormat="1" x14ac:dyDescent="0.2">
      <c r="C89" s="707"/>
      <c r="D89" s="707"/>
      <c r="E89" s="707"/>
      <c r="F89" s="707"/>
      <c r="G89" s="707"/>
      <c r="H89" s="707"/>
      <c r="I89" s="707"/>
      <c r="J89" s="707"/>
      <c r="K89" s="707"/>
      <c r="L89" s="707"/>
      <c r="M89" s="707"/>
      <c r="N89" s="707"/>
      <c r="O89" s="707"/>
      <c r="P89" s="707"/>
      <c r="Q89" s="707"/>
      <c r="R89" s="707"/>
      <c r="S89" s="707"/>
      <c r="T89" s="1036"/>
      <c r="U89" s="1037"/>
      <c r="V89" s="1038"/>
      <c r="W89" s="1038"/>
      <c r="X89" s="1037"/>
      <c r="Y89" s="1038"/>
      <c r="Z89" s="1038"/>
      <c r="AA89" s="1037"/>
      <c r="AB89" s="1038"/>
      <c r="AC89" s="1038"/>
      <c r="AD89" s="1037"/>
      <c r="AE89" s="1038"/>
      <c r="AF89" s="1038"/>
      <c r="AG89" s="707"/>
      <c r="AH89" s="707"/>
      <c r="AI89" s="707"/>
      <c r="AJ89" s="707"/>
    </row>
    <row r="90" spans="3:36" s="77" customFormat="1" x14ac:dyDescent="0.2">
      <c r="C90" s="707"/>
      <c r="D90" s="707"/>
      <c r="E90" s="707"/>
      <c r="F90" s="707"/>
      <c r="G90" s="707"/>
      <c r="H90" s="707"/>
      <c r="I90" s="707"/>
      <c r="J90" s="707"/>
      <c r="K90" s="707"/>
      <c r="L90" s="707"/>
      <c r="M90" s="707"/>
      <c r="N90" s="707"/>
      <c r="O90" s="707"/>
      <c r="P90" s="707"/>
      <c r="Q90" s="707"/>
      <c r="R90" s="707"/>
      <c r="S90" s="707"/>
      <c r="T90" s="1036"/>
      <c r="U90" s="1037"/>
      <c r="V90" s="1038"/>
      <c r="W90" s="1038"/>
      <c r="X90" s="1037"/>
      <c r="Y90" s="1038"/>
      <c r="Z90" s="1038"/>
      <c r="AA90" s="1037"/>
      <c r="AB90" s="1038"/>
      <c r="AC90" s="1038"/>
      <c r="AD90" s="1037"/>
      <c r="AE90" s="1038"/>
      <c r="AF90" s="1038"/>
      <c r="AG90" s="707"/>
      <c r="AH90" s="707"/>
      <c r="AI90" s="707"/>
      <c r="AJ90" s="707"/>
    </row>
    <row r="91" spans="3:36" s="77" customFormat="1" x14ac:dyDescent="0.2">
      <c r="C91" s="707"/>
      <c r="D91" s="707"/>
      <c r="E91" s="707"/>
      <c r="F91" s="707"/>
      <c r="G91" s="707"/>
      <c r="H91" s="707"/>
      <c r="I91" s="707"/>
      <c r="J91" s="707"/>
      <c r="K91" s="707"/>
      <c r="L91" s="707"/>
      <c r="M91" s="707"/>
      <c r="N91" s="707"/>
      <c r="O91" s="707"/>
      <c r="P91" s="707"/>
      <c r="Q91" s="707"/>
      <c r="R91" s="707"/>
      <c r="S91" s="707"/>
      <c r="T91" s="1036"/>
      <c r="U91" s="1037"/>
      <c r="V91" s="1038"/>
      <c r="W91" s="1038"/>
      <c r="X91" s="1037"/>
      <c r="Y91" s="1038"/>
      <c r="Z91" s="1038"/>
      <c r="AA91" s="1037"/>
      <c r="AB91" s="1038"/>
      <c r="AC91" s="1038"/>
      <c r="AD91" s="1037"/>
      <c r="AE91" s="1038"/>
      <c r="AF91" s="1038"/>
      <c r="AG91" s="707"/>
      <c r="AH91" s="707"/>
      <c r="AI91" s="707"/>
      <c r="AJ91" s="707"/>
    </row>
    <row r="92" spans="3:36" s="77" customFormat="1" x14ac:dyDescent="0.2">
      <c r="C92" s="707"/>
      <c r="D92" s="707"/>
      <c r="E92" s="707"/>
      <c r="F92" s="707"/>
      <c r="G92" s="707"/>
      <c r="H92" s="707"/>
      <c r="I92" s="707"/>
      <c r="J92" s="707"/>
      <c r="K92" s="707"/>
      <c r="L92" s="707"/>
      <c r="M92" s="707"/>
      <c r="N92" s="707"/>
      <c r="O92" s="707"/>
      <c r="P92" s="707"/>
      <c r="Q92" s="707"/>
      <c r="R92" s="707"/>
      <c r="S92" s="707"/>
      <c r="T92" s="1036"/>
      <c r="U92" s="1037"/>
      <c r="V92" s="1038"/>
      <c r="W92" s="1038"/>
      <c r="X92" s="1037"/>
      <c r="Y92" s="1038"/>
      <c r="Z92" s="1038"/>
      <c r="AA92" s="1037"/>
      <c r="AB92" s="1038"/>
      <c r="AC92" s="1038"/>
      <c r="AD92" s="1037"/>
      <c r="AE92" s="1038"/>
      <c r="AF92" s="1038"/>
      <c r="AG92" s="707"/>
      <c r="AH92" s="707"/>
      <c r="AI92" s="707"/>
      <c r="AJ92" s="707"/>
    </row>
    <row r="93" spans="3:36" s="77" customFormat="1" x14ac:dyDescent="0.2">
      <c r="C93" s="707"/>
      <c r="D93" s="707"/>
      <c r="E93" s="707"/>
      <c r="F93" s="707"/>
      <c r="G93" s="707"/>
      <c r="H93" s="707"/>
      <c r="I93" s="707"/>
      <c r="J93" s="707"/>
      <c r="K93" s="707"/>
      <c r="L93" s="707"/>
      <c r="M93" s="707"/>
      <c r="N93" s="707"/>
      <c r="O93" s="707"/>
      <c r="P93" s="707"/>
      <c r="Q93" s="707"/>
      <c r="R93" s="707"/>
      <c r="S93" s="707"/>
      <c r="T93" s="1036"/>
      <c r="U93" s="1037"/>
      <c r="V93" s="1038"/>
      <c r="W93" s="1038"/>
      <c r="X93" s="1037"/>
      <c r="Y93" s="1038"/>
      <c r="Z93" s="1038"/>
      <c r="AA93" s="1037"/>
      <c r="AB93" s="1038"/>
      <c r="AC93" s="1038"/>
      <c r="AD93" s="1037"/>
      <c r="AE93" s="1038"/>
      <c r="AF93" s="1038"/>
      <c r="AG93" s="707"/>
      <c r="AH93" s="707"/>
      <c r="AI93" s="707"/>
      <c r="AJ93" s="707"/>
    </row>
    <row r="94" spans="3:36" s="77" customFormat="1" x14ac:dyDescent="0.2">
      <c r="C94" s="707"/>
      <c r="D94" s="707"/>
      <c r="E94" s="707"/>
      <c r="F94" s="707"/>
      <c r="G94" s="707"/>
      <c r="H94" s="707"/>
      <c r="I94" s="707"/>
      <c r="J94" s="707"/>
      <c r="K94" s="707"/>
      <c r="L94" s="707"/>
      <c r="M94" s="707"/>
      <c r="N94" s="707"/>
      <c r="O94" s="707"/>
      <c r="P94" s="707"/>
      <c r="Q94" s="707"/>
      <c r="R94" s="707"/>
      <c r="S94" s="707"/>
      <c r="T94" s="1036"/>
      <c r="U94" s="1037"/>
      <c r="V94" s="1038"/>
      <c r="W94" s="1038"/>
      <c r="X94" s="1037"/>
      <c r="Y94" s="1038"/>
      <c r="Z94" s="1038"/>
      <c r="AA94" s="1037"/>
      <c r="AB94" s="1038"/>
      <c r="AC94" s="1038"/>
      <c r="AD94" s="1037"/>
      <c r="AE94" s="1038"/>
      <c r="AF94" s="1038"/>
      <c r="AG94" s="707"/>
      <c r="AH94" s="707"/>
      <c r="AI94" s="707"/>
      <c r="AJ94" s="707"/>
    </row>
    <row r="95" spans="3:36" s="77" customFormat="1" x14ac:dyDescent="0.2">
      <c r="C95" s="707"/>
      <c r="D95" s="707"/>
      <c r="E95" s="707"/>
      <c r="F95" s="707"/>
      <c r="G95" s="707"/>
      <c r="H95" s="707"/>
      <c r="I95" s="707"/>
      <c r="J95" s="707"/>
      <c r="K95" s="707"/>
      <c r="L95" s="707"/>
      <c r="M95" s="707"/>
      <c r="N95" s="707"/>
      <c r="O95" s="707"/>
      <c r="P95" s="707"/>
      <c r="Q95" s="707"/>
      <c r="R95" s="707"/>
      <c r="S95" s="707"/>
      <c r="T95" s="1036"/>
      <c r="U95" s="1037"/>
      <c r="V95" s="1038"/>
      <c r="W95" s="1038"/>
      <c r="X95" s="1037"/>
      <c r="Y95" s="1038"/>
      <c r="Z95" s="1038"/>
      <c r="AA95" s="1037"/>
      <c r="AB95" s="1038"/>
      <c r="AC95" s="1038"/>
      <c r="AD95" s="1037"/>
      <c r="AE95" s="1038"/>
      <c r="AF95" s="1038"/>
      <c r="AG95" s="707"/>
      <c r="AH95" s="707"/>
      <c r="AI95" s="707"/>
      <c r="AJ95" s="707"/>
    </row>
    <row r="96" spans="3:36" s="77" customFormat="1" x14ac:dyDescent="0.2">
      <c r="C96" s="707"/>
      <c r="D96" s="707"/>
      <c r="E96" s="707"/>
      <c r="F96" s="707"/>
      <c r="G96" s="707"/>
      <c r="H96" s="707"/>
      <c r="I96" s="707"/>
      <c r="J96" s="707"/>
      <c r="K96" s="707"/>
      <c r="L96" s="707"/>
      <c r="M96" s="707"/>
      <c r="N96" s="707"/>
      <c r="O96" s="707"/>
      <c r="P96" s="707"/>
      <c r="Q96" s="707"/>
      <c r="R96" s="707"/>
      <c r="S96" s="707"/>
      <c r="T96" s="1036"/>
      <c r="U96" s="1037"/>
      <c r="V96" s="1038"/>
      <c r="W96" s="1038"/>
      <c r="X96" s="1037"/>
      <c r="Y96" s="1038"/>
      <c r="Z96" s="1038"/>
      <c r="AA96" s="1037"/>
      <c r="AB96" s="1038"/>
      <c r="AC96" s="1038"/>
      <c r="AD96" s="1037"/>
      <c r="AE96" s="1038"/>
      <c r="AF96" s="1038"/>
      <c r="AG96" s="707"/>
      <c r="AH96" s="707"/>
      <c r="AI96" s="707"/>
      <c r="AJ96" s="707"/>
    </row>
    <row r="97" spans="3:36" s="77" customFormat="1" x14ac:dyDescent="0.2">
      <c r="C97" s="707"/>
      <c r="D97" s="707"/>
      <c r="E97" s="707"/>
      <c r="F97" s="707"/>
      <c r="G97" s="707"/>
      <c r="H97" s="707"/>
      <c r="I97" s="707"/>
      <c r="J97" s="707"/>
      <c r="K97" s="707"/>
      <c r="L97" s="707"/>
      <c r="M97" s="707"/>
      <c r="N97" s="707"/>
      <c r="O97" s="707"/>
      <c r="P97" s="707"/>
      <c r="Q97" s="707"/>
      <c r="R97" s="707"/>
      <c r="S97" s="707"/>
      <c r="T97" s="1036"/>
      <c r="U97" s="1037"/>
      <c r="V97" s="1038"/>
      <c r="W97" s="1038"/>
      <c r="X97" s="1037"/>
      <c r="Y97" s="1038"/>
      <c r="Z97" s="1038"/>
      <c r="AA97" s="1037"/>
      <c r="AB97" s="1038"/>
      <c r="AC97" s="1038"/>
      <c r="AD97" s="1037"/>
      <c r="AE97" s="1038"/>
      <c r="AF97" s="1038"/>
      <c r="AG97" s="707"/>
      <c r="AH97" s="707"/>
      <c r="AI97" s="707"/>
      <c r="AJ97" s="707"/>
    </row>
    <row r="98" spans="3:36" s="77" customFormat="1" x14ac:dyDescent="0.2">
      <c r="C98" s="707"/>
      <c r="D98" s="707"/>
      <c r="E98" s="707"/>
      <c r="F98" s="707"/>
      <c r="G98" s="707"/>
      <c r="H98" s="707"/>
      <c r="I98" s="707"/>
      <c r="J98" s="707"/>
      <c r="K98" s="707"/>
      <c r="L98" s="707"/>
      <c r="M98" s="707"/>
      <c r="N98" s="707"/>
      <c r="O98" s="707"/>
      <c r="P98" s="707"/>
      <c r="Q98" s="707"/>
      <c r="R98" s="707"/>
      <c r="S98" s="707"/>
      <c r="T98" s="1036"/>
      <c r="U98" s="1037"/>
      <c r="V98" s="1038"/>
      <c r="W98" s="1038"/>
      <c r="X98" s="1037"/>
      <c r="Y98" s="1038"/>
      <c r="Z98" s="1038"/>
      <c r="AA98" s="1037"/>
      <c r="AB98" s="1038"/>
      <c r="AC98" s="1038"/>
      <c r="AD98" s="1037"/>
      <c r="AE98" s="1038"/>
      <c r="AF98" s="1038"/>
      <c r="AG98" s="707"/>
      <c r="AH98" s="707"/>
      <c r="AI98" s="707"/>
      <c r="AJ98" s="707"/>
    </row>
    <row r="99" spans="3:36" s="77" customFormat="1" x14ac:dyDescent="0.2">
      <c r="C99" s="707"/>
      <c r="D99" s="707"/>
      <c r="E99" s="707"/>
      <c r="F99" s="707"/>
      <c r="G99" s="707"/>
      <c r="H99" s="707"/>
      <c r="I99" s="707"/>
      <c r="J99" s="707"/>
      <c r="K99" s="707"/>
      <c r="L99" s="707"/>
      <c r="M99" s="707"/>
      <c r="N99" s="707"/>
      <c r="O99" s="707"/>
      <c r="P99" s="707"/>
      <c r="Q99" s="707"/>
      <c r="R99" s="707"/>
      <c r="S99" s="707"/>
      <c r="T99" s="1036"/>
      <c r="U99" s="1037"/>
      <c r="V99" s="1038"/>
      <c r="W99" s="1038"/>
      <c r="X99" s="1037"/>
      <c r="Y99" s="1038"/>
      <c r="Z99" s="1038"/>
      <c r="AA99" s="1037"/>
      <c r="AB99" s="1038"/>
      <c r="AC99" s="1038"/>
      <c r="AD99" s="1037"/>
      <c r="AE99" s="1038"/>
      <c r="AF99" s="1038"/>
      <c r="AG99" s="707"/>
      <c r="AH99" s="707"/>
      <c r="AI99" s="707"/>
      <c r="AJ99" s="707"/>
    </row>
    <row r="100" spans="3:36" s="77" customFormat="1" x14ac:dyDescent="0.2">
      <c r="C100" s="707"/>
      <c r="D100" s="707"/>
      <c r="E100" s="707"/>
      <c r="F100" s="707"/>
      <c r="G100" s="707"/>
      <c r="H100" s="707"/>
      <c r="I100" s="707"/>
      <c r="J100" s="707"/>
      <c r="K100" s="707"/>
      <c r="L100" s="707"/>
      <c r="M100" s="707"/>
      <c r="N100" s="707"/>
      <c r="O100" s="707"/>
      <c r="P100" s="707"/>
      <c r="Q100" s="707"/>
      <c r="R100" s="707"/>
      <c r="S100" s="707"/>
      <c r="T100" s="1036"/>
      <c r="U100" s="1037"/>
      <c r="V100" s="1038"/>
      <c r="W100" s="1038"/>
      <c r="X100" s="1037"/>
      <c r="Y100" s="1038"/>
      <c r="Z100" s="1038"/>
      <c r="AA100" s="1037"/>
      <c r="AB100" s="1038"/>
      <c r="AC100" s="1038"/>
      <c r="AD100" s="1037"/>
      <c r="AE100" s="1038"/>
      <c r="AF100" s="1038"/>
      <c r="AG100" s="707"/>
      <c r="AH100" s="707"/>
      <c r="AI100" s="707"/>
      <c r="AJ100" s="707"/>
    </row>
    <row r="101" spans="3:36" s="77" customFormat="1" x14ac:dyDescent="0.2">
      <c r="C101" s="707"/>
      <c r="D101" s="707"/>
      <c r="E101" s="707"/>
      <c r="F101" s="707"/>
      <c r="G101" s="707"/>
      <c r="H101" s="707"/>
      <c r="I101" s="707"/>
      <c r="J101" s="707"/>
      <c r="K101" s="707"/>
      <c r="L101" s="707"/>
      <c r="M101" s="707"/>
      <c r="N101" s="707"/>
      <c r="O101" s="707"/>
      <c r="P101" s="707"/>
      <c r="Q101" s="707"/>
      <c r="R101" s="707"/>
      <c r="S101" s="707"/>
      <c r="T101" s="1036"/>
      <c r="U101" s="1037"/>
      <c r="V101" s="1038"/>
      <c r="W101" s="1038"/>
      <c r="X101" s="1037"/>
      <c r="Y101" s="1038"/>
      <c r="Z101" s="1038"/>
      <c r="AA101" s="1037"/>
      <c r="AB101" s="1038"/>
      <c r="AC101" s="1038"/>
      <c r="AD101" s="1037"/>
      <c r="AE101" s="1038"/>
      <c r="AF101" s="1038"/>
      <c r="AG101" s="707"/>
      <c r="AH101" s="707"/>
      <c r="AI101" s="707"/>
      <c r="AJ101" s="707"/>
    </row>
    <row r="102" spans="3:36" s="77" customFormat="1" x14ac:dyDescent="0.2">
      <c r="C102" s="707"/>
      <c r="D102" s="707"/>
      <c r="E102" s="707"/>
      <c r="F102" s="707"/>
      <c r="G102" s="707"/>
      <c r="H102" s="707"/>
      <c r="I102" s="707"/>
      <c r="J102" s="707"/>
      <c r="K102" s="707"/>
      <c r="L102" s="707"/>
      <c r="M102" s="707"/>
      <c r="N102" s="707"/>
      <c r="O102" s="707"/>
      <c r="P102" s="707"/>
      <c r="Q102" s="707"/>
      <c r="R102" s="707"/>
      <c r="S102" s="707"/>
      <c r="T102" s="1036"/>
      <c r="U102" s="1037"/>
      <c r="V102" s="1038"/>
      <c r="W102" s="1038"/>
      <c r="X102" s="1037"/>
      <c r="Y102" s="1038"/>
      <c r="Z102" s="1038"/>
      <c r="AA102" s="1037"/>
      <c r="AB102" s="1038"/>
      <c r="AC102" s="1038"/>
      <c r="AD102" s="1037"/>
      <c r="AE102" s="1037"/>
      <c r="AF102" s="1037"/>
      <c r="AG102" s="707"/>
      <c r="AH102" s="707"/>
      <c r="AI102" s="707"/>
      <c r="AJ102" s="707"/>
    </row>
    <row r="103" spans="3:36" s="77" customFormat="1" x14ac:dyDescent="0.2">
      <c r="C103" s="707"/>
      <c r="D103" s="707"/>
      <c r="E103" s="707"/>
      <c r="F103" s="707"/>
      <c r="G103" s="707"/>
      <c r="H103" s="707"/>
      <c r="I103" s="707"/>
      <c r="J103" s="707"/>
      <c r="K103" s="707"/>
      <c r="L103" s="707"/>
      <c r="M103" s="707"/>
      <c r="N103" s="707"/>
      <c r="O103" s="707"/>
      <c r="P103" s="707"/>
      <c r="Q103" s="707"/>
      <c r="R103" s="707"/>
      <c r="S103" s="707"/>
      <c r="T103" s="1036"/>
      <c r="U103" s="1037"/>
      <c r="V103" s="1038"/>
      <c r="W103" s="1038"/>
      <c r="X103" s="1037"/>
      <c r="Y103" s="1038"/>
      <c r="Z103" s="1038"/>
      <c r="AA103" s="1037"/>
      <c r="AB103" s="1038"/>
      <c r="AC103" s="1038"/>
      <c r="AD103" s="1037"/>
      <c r="AE103" s="1038"/>
      <c r="AF103" s="1038"/>
      <c r="AG103" s="707"/>
      <c r="AH103" s="707"/>
      <c r="AI103" s="707"/>
      <c r="AJ103" s="707"/>
    </row>
    <row r="104" spans="3:36" s="77" customFormat="1" x14ac:dyDescent="0.2">
      <c r="C104" s="707"/>
      <c r="D104" s="707"/>
      <c r="E104" s="707"/>
      <c r="F104" s="707"/>
      <c r="G104" s="707"/>
      <c r="H104" s="707"/>
      <c r="I104" s="707"/>
      <c r="J104" s="707"/>
      <c r="K104" s="707"/>
      <c r="L104" s="707"/>
      <c r="M104" s="707"/>
      <c r="N104" s="707"/>
      <c r="O104" s="707"/>
      <c r="P104" s="707"/>
      <c r="Q104" s="707"/>
      <c r="R104" s="707"/>
      <c r="S104" s="707"/>
      <c r="T104" s="1036"/>
      <c r="U104" s="1037"/>
      <c r="V104" s="1038"/>
      <c r="W104" s="1038"/>
      <c r="X104" s="1037"/>
      <c r="Y104" s="1038"/>
      <c r="Z104" s="1038"/>
      <c r="AA104" s="1037"/>
      <c r="AB104" s="1038"/>
      <c r="AC104" s="1038"/>
      <c r="AD104" s="1037"/>
      <c r="AE104" s="1038"/>
      <c r="AF104" s="1038"/>
      <c r="AG104" s="707"/>
      <c r="AH104" s="707"/>
      <c r="AI104" s="707"/>
      <c r="AJ104" s="707"/>
    </row>
    <row r="105" spans="3:36" s="77" customFormat="1" x14ac:dyDescent="0.2">
      <c r="C105" s="707"/>
      <c r="D105" s="707"/>
      <c r="E105" s="707"/>
      <c r="F105" s="707"/>
      <c r="G105" s="707"/>
      <c r="H105" s="707"/>
      <c r="I105" s="707"/>
      <c r="J105" s="707"/>
      <c r="K105" s="707"/>
      <c r="L105" s="707"/>
      <c r="M105" s="707"/>
      <c r="N105" s="707"/>
      <c r="O105" s="707"/>
      <c r="P105" s="707"/>
      <c r="Q105" s="707"/>
      <c r="R105" s="707"/>
      <c r="S105" s="707"/>
      <c r="T105" s="1036"/>
      <c r="U105" s="1037"/>
      <c r="V105" s="1038"/>
      <c r="W105" s="1038"/>
      <c r="X105" s="1037"/>
      <c r="Y105" s="1038"/>
      <c r="Z105" s="1038"/>
      <c r="AA105" s="1037"/>
      <c r="AB105" s="1038"/>
      <c r="AC105" s="1038"/>
      <c r="AD105" s="1037"/>
      <c r="AE105" s="1038"/>
      <c r="AF105" s="1038"/>
      <c r="AG105" s="707"/>
      <c r="AH105" s="707"/>
      <c r="AI105" s="707"/>
      <c r="AJ105" s="707"/>
    </row>
    <row r="106" spans="3:36" s="77" customFormat="1" x14ac:dyDescent="0.2">
      <c r="C106" s="707"/>
      <c r="D106" s="707"/>
      <c r="E106" s="707"/>
      <c r="F106" s="707"/>
      <c r="G106" s="707"/>
      <c r="H106" s="707"/>
      <c r="I106" s="707"/>
      <c r="J106" s="707"/>
      <c r="K106" s="707"/>
      <c r="L106" s="707"/>
      <c r="M106" s="707"/>
      <c r="N106" s="707"/>
      <c r="O106" s="707"/>
      <c r="P106" s="707"/>
      <c r="Q106" s="707"/>
      <c r="R106" s="707"/>
      <c r="S106" s="707"/>
      <c r="T106" s="1036"/>
      <c r="U106" s="1037"/>
      <c r="V106" s="1038"/>
      <c r="W106" s="1038"/>
      <c r="X106" s="1037"/>
      <c r="Y106" s="1038"/>
      <c r="Z106" s="1038"/>
      <c r="AA106" s="1037"/>
      <c r="AB106" s="1038"/>
      <c r="AC106" s="1038"/>
      <c r="AD106" s="1037"/>
      <c r="AE106" s="1038"/>
      <c r="AF106" s="1038"/>
      <c r="AG106" s="707"/>
      <c r="AH106" s="707"/>
      <c r="AI106" s="707"/>
      <c r="AJ106" s="707"/>
    </row>
    <row r="107" spans="3:36" s="77" customFormat="1" x14ac:dyDescent="0.2">
      <c r="C107" s="707"/>
      <c r="D107" s="707"/>
      <c r="E107" s="707"/>
      <c r="F107" s="707"/>
      <c r="G107" s="707"/>
      <c r="H107" s="707"/>
      <c r="I107" s="707"/>
      <c r="J107" s="707"/>
      <c r="K107" s="707"/>
      <c r="L107" s="707"/>
      <c r="M107" s="707"/>
      <c r="N107" s="707"/>
      <c r="O107" s="707"/>
      <c r="P107" s="707"/>
      <c r="Q107" s="707"/>
      <c r="R107" s="707"/>
      <c r="S107" s="707"/>
      <c r="T107" s="1036"/>
      <c r="U107" s="1037"/>
      <c r="V107" s="1038"/>
      <c r="W107" s="1038"/>
      <c r="X107" s="1037"/>
      <c r="Y107" s="1038"/>
      <c r="Z107" s="1038"/>
      <c r="AA107" s="1037"/>
      <c r="AB107" s="1038"/>
      <c r="AC107" s="1038"/>
      <c r="AD107" s="1037"/>
      <c r="AE107" s="1038"/>
      <c r="AF107" s="1038"/>
      <c r="AG107" s="707"/>
      <c r="AH107" s="707"/>
      <c r="AI107" s="707"/>
      <c r="AJ107" s="707"/>
    </row>
    <row r="108" spans="3:36" s="77" customFormat="1" x14ac:dyDescent="0.2">
      <c r="C108" s="707"/>
      <c r="D108" s="707"/>
      <c r="E108" s="707"/>
      <c r="F108" s="707"/>
      <c r="G108" s="707"/>
      <c r="H108" s="707"/>
      <c r="I108" s="707"/>
      <c r="J108" s="707"/>
      <c r="K108" s="707"/>
      <c r="L108" s="707"/>
      <c r="M108" s="707"/>
      <c r="N108" s="707"/>
      <c r="O108" s="707"/>
      <c r="P108" s="707"/>
      <c r="Q108" s="707"/>
      <c r="R108" s="707"/>
      <c r="S108" s="707"/>
      <c r="T108" s="1036"/>
      <c r="U108" s="1037"/>
      <c r="V108" s="1038"/>
      <c r="W108" s="1038"/>
      <c r="X108" s="1037"/>
      <c r="Y108" s="1038"/>
      <c r="Z108" s="1038"/>
      <c r="AA108" s="1037"/>
      <c r="AB108" s="1038"/>
      <c r="AC108" s="1038"/>
      <c r="AD108" s="1037"/>
      <c r="AE108" s="1038"/>
      <c r="AF108" s="1038"/>
      <c r="AG108" s="707"/>
      <c r="AH108" s="707"/>
      <c r="AI108" s="707"/>
      <c r="AJ108" s="707"/>
    </row>
    <row r="109" spans="3:36" s="77" customFormat="1" x14ac:dyDescent="0.2">
      <c r="C109" s="707"/>
      <c r="D109" s="707"/>
      <c r="E109" s="707"/>
      <c r="F109" s="707"/>
      <c r="G109" s="707"/>
      <c r="H109" s="707"/>
      <c r="I109" s="707"/>
      <c r="J109" s="707"/>
      <c r="K109" s="707"/>
      <c r="L109" s="707"/>
      <c r="M109" s="707"/>
      <c r="N109" s="707"/>
      <c r="O109" s="707"/>
      <c r="P109" s="707"/>
      <c r="Q109" s="707"/>
      <c r="R109" s="707"/>
      <c r="S109" s="707"/>
      <c r="T109" s="1036"/>
      <c r="U109" s="1037"/>
      <c r="V109" s="1038"/>
      <c r="W109" s="1038"/>
      <c r="X109" s="1037"/>
      <c r="Y109" s="1038"/>
      <c r="Z109" s="1038"/>
      <c r="AA109" s="1037"/>
      <c r="AB109" s="1038"/>
      <c r="AC109" s="1038"/>
      <c r="AD109" s="1037"/>
      <c r="AE109" s="1038"/>
      <c r="AF109" s="1038"/>
      <c r="AG109" s="707"/>
      <c r="AH109" s="707"/>
      <c r="AI109" s="707"/>
      <c r="AJ109" s="707"/>
    </row>
    <row r="110" spans="3:36" s="77" customFormat="1" x14ac:dyDescent="0.2">
      <c r="C110" s="707"/>
      <c r="D110" s="707"/>
      <c r="E110" s="707"/>
      <c r="F110" s="707"/>
      <c r="G110" s="707"/>
      <c r="H110" s="707"/>
      <c r="I110" s="707"/>
      <c r="J110" s="707"/>
      <c r="K110" s="707"/>
      <c r="L110" s="707"/>
      <c r="M110" s="707"/>
      <c r="N110" s="707"/>
      <c r="O110" s="707"/>
      <c r="P110" s="707"/>
      <c r="Q110" s="707"/>
      <c r="R110" s="707"/>
      <c r="S110" s="707"/>
      <c r="T110" s="1036"/>
      <c r="U110" s="1037"/>
      <c r="V110" s="1038"/>
      <c r="W110" s="1038"/>
      <c r="X110" s="1037"/>
      <c r="Y110" s="1038"/>
      <c r="Z110" s="1038"/>
      <c r="AA110" s="1037"/>
      <c r="AB110" s="1038"/>
      <c r="AC110" s="1038"/>
      <c r="AD110" s="1037"/>
      <c r="AE110" s="1038"/>
      <c r="AF110" s="1038"/>
      <c r="AG110" s="707"/>
      <c r="AH110" s="707"/>
      <c r="AI110" s="707"/>
      <c r="AJ110" s="707"/>
    </row>
    <row r="111" spans="3:36" s="77" customFormat="1" x14ac:dyDescent="0.2">
      <c r="C111" s="707"/>
      <c r="D111" s="707"/>
      <c r="E111" s="707"/>
      <c r="F111" s="707"/>
      <c r="G111" s="707"/>
      <c r="H111" s="707"/>
      <c r="I111" s="707"/>
      <c r="J111" s="707"/>
      <c r="K111" s="707"/>
      <c r="L111" s="707"/>
      <c r="M111" s="707"/>
      <c r="N111" s="707"/>
      <c r="O111" s="707"/>
      <c r="P111" s="707"/>
      <c r="Q111" s="707"/>
      <c r="R111" s="707"/>
      <c r="S111" s="707"/>
      <c r="T111" s="1036"/>
      <c r="U111" s="1037"/>
      <c r="V111" s="1038"/>
      <c r="W111" s="1038"/>
      <c r="X111" s="1037"/>
      <c r="Y111" s="1038"/>
      <c r="Z111" s="1038"/>
      <c r="AA111" s="1037"/>
      <c r="AB111" s="1038"/>
      <c r="AC111" s="1038"/>
      <c r="AD111" s="1037"/>
      <c r="AE111" s="1037"/>
      <c r="AF111" s="1037"/>
      <c r="AG111" s="707"/>
      <c r="AH111" s="707"/>
      <c r="AI111" s="707"/>
      <c r="AJ111" s="707"/>
    </row>
    <row r="112" spans="3:36" s="77" customFormat="1" x14ac:dyDescent="0.2">
      <c r="C112" s="707"/>
      <c r="D112" s="707"/>
      <c r="E112" s="707"/>
      <c r="F112" s="707"/>
      <c r="G112" s="707"/>
      <c r="H112" s="707"/>
      <c r="I112" s="707"/>
      <c r="J112" s="707"/>
      <c r="K112" s="707"/>
      <c r="L112" s="707"/>
      <c r="M112" s="707"/>
      <c r="N112" s="707"/>
      <c r="O112" s="707"/>
      <c r="P112" s="707"/>
      <c r="Q112" s="707"/>
      <c r="R112" s="707"/>
      <c r="S112" s="707"/>
      <c r="T112" s="1036"/>
      <c r="U112" s="1037"/>
      <c r="V112" s="1038"/>
      <c r="W112" s="1038"/>
      <c r="X112" s="1037"/>
      <c r="Y112" s="1038"/>
      <c r="Z112" s="1038"/>
      <c r="AA112" s="1037"/>
      <c r="AB112" s="1037"/>
      <c r="AC112" s="1037"/>
      <c r="AD112" s="1037"/>
      <c r="AE112" s="1037"/>
      <c r="AF112" s="1037"/>
      <c r="AG112" s="707"/>
      <c r="AH112" s="707"/>
      <c r="AI112" s="707"/>
      <c r="AJ112" s="707"/>
    </row>
    <row r="113" spans="2:36" s="77" customFormat="1" x14ac:dyDescent="0.2">
      <c r="C113" s="707"/>
      <c r="D113" s="707"/>
      <c r="E113" s="707"/>
      <c r="F113" s="707"/>
      <c r="G113" s="707"/>
      <c r="H113" s="707"/>
      <c r="I113" s="707"/>
      <c r="J113" s="707"/>
      <c r="K113" s="707"/>
      <c r="L113" s="707"/>
      <c r="M113" s="707"/>
      <c r="N113" s="707"/>
      <c r="O113" s="707"/>
      <c r="P113" s="707"/>
      <c r="Q113" s="707"/>
      <c r="R113" s="707"/>
      <c r="S113" s="707"/>
      <c r="T113" s="1036"/>
      <c r="U113" s="1037"/>
      <c r="V113" s="1038"/>
      <c r="W113" s="1038"/>
      <c r="X113" s="1037"/>
      <c r="Y113" s="1038"/>
      <c r="Z113" s="1038"/>
      <c r="AA113" s="1037"/>
      <c r="AB113" s="1038"/>
      <c r="AC113" s="1038"/>
      <c r="AD113" s="1037"/>
      <c r="AE113" s="1038"/>
      <c r="AF113" s="1038"/>
      <c r="AG113" s="707"/>
      <c r="AH113" s="707"/>
      <c r="AI113" s="707"/>
      <c r="AJ113" s="707"/>
    </row>
    <row r="114" spans="2:36" s="77" customFormat="1" x14ac:dyDescent="0.2">
      <c r="C114" s="707"/>
      <c r="D114" s="707"/>
      <c r="E114" s="707"/>
      <c r="F114" s="707"/>
      <c r="G114" s="707"/>
      <c r="H114" s="707"/>
      <c r="I114" s="707"/>
      <c r="J114" s="707"/>
      <c r="K114" s="707"/>
      <c r="L114" s="707"/>
      <c r="M114" s="707"/>
      <c r="N114" s="707"/>
      <c r="O114" s="707"/>
      <c r="P114" s="707"/>
      <c r="Q114" s="707"/>
      <c r="R114" s="707"/>
      <c r="S114" s="707"/>
      <c r="T114" s="1036"/>
      <c r="U114" s="1037"/>
      <c r="V114" s="1038"/>
      <c r="W114" s="1038"/>
      <c r="X114" s="1037"/>
      <c r="Y114" s="1037"/>
      <c r="Z114" s="1037"/>
      <c r="AA114" s="1037"/>
      <c r="AB114" s="1038"/>
      <c r="AC114" s="1038"/>
      <c r="AD114" s="1037"/>
      <c r="AE114" s="1037"/>
      <c r="AF114" s="1037"/>
      <c r="AG114" s="707"/>
      <c r="AH114" s="707"/>
      <c r="AI114" s="707"/>
      <c r="AJ114" s="707"/>
    </row>
    <row r="115" spans="2:36" s="77" customFormat="1" x14ac:dyDescent="0.2">
      <c r="C115" s="707"/>
      <c r="D115" s="707"/>
      <c r="E115" s="707"/>
      <c r="F115" s="707"/>
      <c r="G115" s="707"/>
      <c r="H115" s="707"/>
      <c r="I115" s="707"/>
      <c r="J115" s="707"/>
      <c r="K115" s="707"/>
      <c r="L115" s="707"/>
      <c r="M115" s="707"/>
      <c r="N115" s="707"/>
      <c r="O115" s="707"/>
      <c r="P115" s="707"/>
      <c r="Q115" s="707"/>
      <c r="R115" s="707"/>
      <c r="S115" s="707"/>
      <c r="T115" s="1036"/>
      <c r="U115" s="1037"/>
      <c r="V115" s="1038"/>
      <c r="W115" s="1038"/>
      <c r="X115" s="1037"/>
      <c r="Y115" s="1038"/>
      <c r="Z115" s="1038"/>
      <c r="AA115" s="1037"/>
      <c r="AB115" s="1038"/>
      <c r="AC115" s="1038"/>
      <c r="AD115" s="1037"/>
      <c r="AE115" s="1038"/>
      <c r="AF115" s="1038"/>
      <c r="AG115" s="707"/>
      <c r="AH115" s="707"/>
      <c r="AI115" s="707"/>
      <c r="AJ115" s="707"/>
    </row>
    <row r="116" spans="2:36" s="77" customFormat="1" x14ac:dyDescent="0.2">
      <c r="C116" s="707"/>
      <c r="D116" s="707"/>
      <c r="E116" s="707"/>
      <c r="F116" s="707"/>
      <c r="G116" s="707"/>
      <c r="H116" s="707"/>
      <c r="I116" s="707"/>
      <c r="J116" s="707"/>
      <c r="K116" s="707"/>
      <c r="L116" s="707"/>
      <c r="M116" s="707"/>
      <c r="N116" s="707"/>
      <c r="O116" s="707"/>
      <c r="P116" s="707"/>
      <c r="Q116" s="707"/>
      <c r="R116" s="707"/>
      <c r="S116" s="707"/>
      <c r="T116" s="1047"/>
      <c r="U116" s="1047"/>
      <c r="V116" s="1048"/>
      <c r="W116" s="1048"/>
      <c r="X116" s="1047"/>
      <c r="Y116" s="1048"/>
      <c r="Z116" s="1048"/>
      <c r="AA116" s="1047"/>
      <c r="AB116" s="1048"/>
      <c r="AC116" s="1048"/>
      <c r="AD116" s="1047"/>
      <c r="AE116" s="1048"/>
      <c r="AF116" s="1048"/>
      <c r="AG116" s="707"/>
      <c r="AH116" s="707"/>
      <c r="AI116" s="707"/>
      <c r="AJ116" s="707"/>
    </row>
    <row r="117" spans="2:36" s="77" customFormat="1" ht="11.25" x14ac:dyDescent="0.2">
      <c r="C117" s="707"/>
      <c r="D117" s="707"/>
      <c r="E117" s="707"/>
      <c r="F117" s="707"/>
      <c r="G117" s="707"/>
      <c r="H117" s="707"/>
      <c r="I117" s="707"/>
      <c r="J117" s="707"/>
      <c r="K117" s="707"/>
      <c r="L117" s="707"/>
      <c r="M117" s="707"/>
      <c r="N117" s="707"/>
      <c r="O117" s="707"/>
      <c r="P117" s="707"/>
      <c r="Q117" s="707"/>
      <c r="R117" s="707"/>
      <c r="S117" s="707"/>
      <c r="T117" s="707"/>
      <c r="U117" s="1101"/>
      <c r="V117" s="1101"/>
      <c r="W117" s="1101"/>
      <c r="X117" s="1101"/>
      <c r="Y117" s="1101"/>
      <c r="Z117" s="1101"/>
      <c r="AA117" s="1101"/>
      <c r="AB117" s="1101"/>
      <c r="AC117" s="1101"/>
      <c r="AD117" s="1101"/>
      <c r="AE117" s="1101"/>
      <c r="AF117" s="1101"/>
      <c r="AG117" s="707"/>
      <c r="AH117" s="707"/>
      <c r="AI117" s="707"/>
      <c r="AJ117" s="707"/>
    </row>
    <row r="118" spans="2:36" s="77" customFormat="1" ht="11.25" x14ac:dyDescent="0.2">
      <c r="C118" s="707"/>
      <c r="D118" s="707"/>
      <c r="E118" s="707"/>
      <c r="F118" s="707"/>
      <c r="G118" s="707"/>
      <c r="H118" s="707"/>
      <c r="I118" s="707"/>
      <c r="J118" s="707"/>
      <c r="K118" s="707"/>
      <c r="L118" s="707"/>
      <c r="M118" s="707"/>
      <c r="N118" s="707"/>
      <c r="O118" s="707"/>
      <c r="P118" s="707"/>
      <c r="Q118" s="707"/>
      <c r="R118" s="707"/>
      <c r="S118" s="707"/>
      <c r="T118" s="978"/>
      <c r="U118" s="978"/>
      <c r="V118" s="978"/>
      <c r="W118" s="978"/>
      <c r="X118" s="978"/>
      <c r="Y118" s="978"/>
      <c r="Z118" s="978"/>
      <c r="AA118" s="978"/>
      <c r="AB118" s="978"/>
      <c r="AC118" s="978"/>
      <c r="AD118" s="978"/>
      <c r="AE118" s="978"/>
      <c r="AF118" s="978"/>
      <c r="AG118" s="707"/>
      <c r="AH118" s="707"/>
      <c r="AI118" s="707"/>
      <c r="AJ118" s="707"/>
    </row>
    <row r="119" spans="2:36" ht="11.25" x14ac:dyDescent="0.2">
      <c r="B119" s="11"/>
      <c r="C119" s="978"/>
      <c r="D119" s="978"/>
      <c r="E119" s="978"/>
      <c r="F119" s="978"/>
      <c r="G119" s="978"/>
      <c r="H119" s="978"/>
      <c r="I119" s="978"/>
      <c r="J119" s="978"/>
      <c r="K119" s="978"/>
      <c r="L119" s="978"/>
      <c r="M119" s="978"/>
      <c r="N119" s="978"/>
      <c r="O119" s="978"/>
      <c r="P119" s="707"/>
      <c r="Q119" s="978"/>
      <c r="R119" s="978"/>
      <c r="S119" s="978"/>
      <c r="T119" s="978"/>
      <c r="U119" s="978"/>
      <c r="V119" s="978"/>
      <c r="W119" s="978"/>
      <c r="X119" s="978"/>
      <c r="Y119" s="978"/>
      <c r="Z119" s="978"/>
      <c r="AA119" s="978"/>
      <c r="AB119" s="978"/>
      <c r="AC119" s="978"/>
      <c r="AD119" s="978"/>
      <c r="AE119" s="978"/>
      <c r="AF119" s="978"/>
      <c r="AG119" s="978"/>
      <c r="AH119" s="978"/>
      <c r="AI119" s="978"/>
      <c r="AJ119" s="978"/>
    </row>
    <row r="120" spans="2:36" ht="11.25" x14ac:dyDescent="0.2">
      <c r="B120" s="11"/>
      <c r="C120" s="978"/>
      <c r="D120" s="978"/>
      <c r="E120" s="978"/>
      <c r="F120" s="978"/>
      <c r="G120" s="978"/>
      <c r="H120" s="978"/>
      <c r="I120" s="978"/>
      <c r="J120" s="978"/>
      <c r="K120" s="978"/>
      <c r="L120" s="978"/>
      <c r="M120" s="978"/>
      <c r="N120" s="978"/>
      <c r="O120" s="978"/>
      <c r="P120" s="707"/>
      <c r="Q120" s="978"/>
      <c r="R120" s="978"/>
      <c r="S120" s="978"/>
      <c r="T120" s="978"/>
      <c r="U120" s="978"/>
      <c r="V120" s="978"/>
      <c r="W120" s="978"/>
      <c r="X120" s="978"/>
      <c r="Y120" s="978"/>
      <c r="Z120" s="978"/>
      <c r="AA120" s="978"/>
      <c r="AB120" s="978"/>
      <c r="AC120" s="978"/>
      <c r="AD120" s="978"/>
      <c r="AE120" s="978"/>
      <c r="AF120" s="978"/>
      <c r="AG120" s="978"/>
      <c r="AH120" s="978"/>
      <c r="AI120" s="978"/>
      <c r="AJ120" s="978"/>
    </row>
    <row r="121" spans="2:36" ht="11.25" x14ac:dyDescent="0.2">
      <c r="B121" s="11"/>
      <c r="C121" s="978"/>
      <c r="D121" s="978"/>
      <c r="E121" s="978"/>
      <c r="F121" s="978"/>
      <c r="G121" s="978"/>
      <c r="H121" s="978"/>
      <c r="I121" s="978"/>
      <c r="J121" s="978"/>
      <c r="K121" s="978"/>
      <c r="L121" s="978"/>
      <c r="M121" s="978"/>
      <c r="N121" s="978"/>
      <c r="O121" s="978"/>
      <c r="P121" s="707"/>
      <c r="Q121" s="978"/>
      <c r="R121" s="978"/>
      <c r="S121" s="978"/>
      <c r="T121" s="978"/>
      <c r="U121" s="978"/>
      <c r="V121" s="978"/>
      <c r="W121" s="978"/>
      <c r="X121" s="978"/>
      <c r="Y121" s="978"/>
      <c r="Z121" s="978"/>
      <c r="AA121" s="978"/>
      <c r="AB121" s="978"/>
      <c r="AC121" s="978"/>
      <c r="AD121" s="978"/>
      <c r="AE121" s="978"/>
      <c r="AF121" s="978"/>
      <c r="AG121" s="978"/>
      <c r="AH121" s="978"/>
      <c r="AI121" s="978"/>
      <c r="AJ121" s="978"/>
    </row>
    <row r="122" spans="2:36" ht="11.25" x14ac:dyDescent="0.2">
      <c r="B122" s="11"/>
      <c r="C122" s="978"/>
      <c r="D122" s="978"/>
      <c r="E122" s="978"/>
      <c r="F122" s="978"/>
      <c r="G122" s="978"/>
      <c r="H122" s="978"/>
      <c r="I122" s="978"/>
      <c r="J122" s="978"/>
      <c r="K122" s="978"/>
      <c r="L122" s="978"/>
      <c r="M122" s="978"/>
      <c r="N122" s="978"/>
      <c r="O122" s="978"/>
      <c r="P122" s="707"/>
      <c r="Q122" s="978"/>
      <c r="R122" s="978"/>
      <c r="S122" s="978"/>
      <c r="T122" s="978"/>
      <c r="U122" s="978"/>
      <c r="V122" s="978"/>
      <c r="W122" s="978"/>
      <c r="X122" s="978"/>
      <c r="Y122" s="978"/>
      <c r="Z122" s="978"/>
      <c r="AA122" s="978"/>
      <c r="AB122" s="978"/>
      <c r="AC122" s="978"/>
      <c r="AD122" s="978"/>
      <c r="AE122" s="978"/>
      <c r="AF122" s="978"/>
      <c r="AG122" s="978"/>
      <c r="AH122" s="978"/>
      <c r="AI122" s="978"/>
      <c r="AJ122" s="978"/>
    </row>
    <row r="123" spans="2:36" ht="11.25" x14ac:dyDescent="0.2">
      <c r="B123" s="11"/>
      <c r="C123" s="978"/>
      <c r="D123" s="978"/>
      <c r="E123" s="978"/>
      <c r="F123" s="978"/>
      <c r="G123" s="978"/>
      <c r="H123" s="978"/>
      <c r="I123" s="978"/>
      <c r="J123" s="978"/>
      <c r="K123" s="978"/>
      <c r="L123" s="978"/>
      <c r="M123" s="978"/>
      <c r="N123" s="978"/>
      <c r="O123" s="978"/>
      <c r="P123" s="707"/>
      <c r="Q123" s="978"/>
      <c r="R123" s="978"/>
      <c r="S123" s="978"/>
      <c r="T123" s="978"/>
      <c r="U123" s="978"/>
      <c r="V123" s="978"/>
      <c r="W123" s="978"/>
      <c r="X123" s="978"/>
      <c r="Y123" s="978"/>
      <c r="Z123" s="978"/>
      <c r="AA123" s="978"/>
      <c r="AB123" s="978"/>
      <c r="AC123" s="978"/>
      <c r="AD123" s="978"/>
      <c r="AE123" s="978"/>
      <c r="AF123" s="978"/>
      <c r="AG123" s="978"/>
      <c r="AH123" s="978"/>
      <c r="AI123" s="978"/>
      <c r="AJ123" s="978"/>
    </row>
    <row r="124" spans="2:36" ht="11.25" x14ac:dyDescent="0.2">
      <c r="B124" s="11"/>
      <c r="C124" s="978"/>
      <c r="D124" s="978"/>
      <c r="E124" s="978"/>
      <c r="F124" s="978"/>
      <c r="G124" s="978"/>
      <c r="H124" s="978"/>
      <c r="I124" s="978"/>
      <c r="J124" s="978"/>
      <c r="K124" s="978"/>
      <c r="L124" s="978"/>
      <c r="M124" s="978"/>
      <c r="N124" s="978"/>
      <c r="O124" s="978"/>
      <c r="P124" s="707"/>
      <c r="Q124" s="978"/>
      <c r="R124" s="978"/>
      <c r="S124" s="978"/>
      <c r="T124" s="978"/>
      <c r="U124" s="978"/>
      <c r="V124" s="978"/>
      <c r="W124" s="978"/>
      <c r="X124" s="978"/>
      <c r="Y124" s="978"/>
      <c r="Z124" s="978"/>
      <c r="AA124" s="978"/>
      <c r="AB124" s="978"/>
      <c r="AC124" s="978"/>
      <c r="AD124" s="978"/>
      <c r="AE124" s="978"/>
      <c r="AF124" s="978"/>
      <c r="AG124" s="978"/>
      <c r="AH124" s="978"/>
      <c r="AI124" s="978"/>
      <c r="AJ124" s="978"/>
    </row>
    <row r="125" spans="2:36" ht="11.25" x14ac:dyDescent="0.2">
      <c r="B125" s="11"/>
      <c r="C125" s="978"/>
      <c r="D125" s="978"/>
      <c r="E125" s="978"/>
      <c r="F125" s="978"/>
      <c r="G125" s="978"/>
      <c r="H125" s="978"/>
      <c r="I125" s="978"/>
      <c r="J125" s="978"/>
      <c r="K125" s="978"/>
      <c r="L125" s="978"/>
      <c r="M125" s="978"/>
      <c r="N125" s="978"/>
      <c r="O125" s="978"/>
      <c r="P125" s="707"/>
      <c r="Q125" s="978"/>
      <c r="R125" s="978"/>
      <c r="S125" s="978"/>
      <c r="T125" s="978"/>
      <c r="U125" s="978"/>
      <c r="V125" s="978"/>
      <c r="W125" s="978"/>
      <c r="X125" s="978"/>
      <c r="Y125" s="978"/>
      <c r="Z125" s="978"/>
      <c r="AA125" s="978"/>
      <c r="AB125" s="978"/>
      <c r="AC125" s="978"/>
      <c r="AD125" s="978"/>
      <c r="AE125" s="978"/>
      <c r="AF125" s="978"/>
      <c r="AG125" s="978"/>
      <c r="AH125" s="978"/>
      <c r="AI125" s="978"/>
      <c r="AJ125" s="978"/>
    </row>
    <row r="126" spans="2:36" ht="11.25" x14ac:dyDescent="0.2">
      <c r="B126" s="11"/>
      <c r="C126" s="978"/>
      <c r="D126" s="978"/>
      <c r="E126" s="978"/>
      <c r="F126" s="978"/>
      <c r="G126" s="978"/>
      <c r="H126" s="978"/>
      <c r="I126" s="978"/>
      <c r="J126" s="978"/>
      <c r="K126" s="978"/>
      <c r="L126" s="978"/>
      <c r="M126" s="978"/>
      <c r="N126" s="978"/>
      <c r="O126" s="978"/>
      <c r="P126" s="707"/>
      <c r="Q126" s="978"/>
      <c r="R126" s="978"/>
      <c r="S126" s="978"/>
      <c r="T126" s="978"/>
      <c r="U126" s="978"/>
      <c r="V126" s="978"/>
      <c r="W126" s="978"/>
      <c r="X126" s="978"/>
      <c r="Y126" s="978"/>
      <c r="Z126" s="978"/>
      <c r="AA126" s="978"/>
      <c r="AB126" s="978"/>
      <c r="AC126" s="978"/>
      <c r="AD126" s="978"/>
      <c r="AE126" s="978"/>
      <c r="AF126" s="978"/>
      <c r="AG126" s="978"/>
      <c r="AH126" s="978"/>
      <c r="AI126" s="978"/>
      <c r="AJ126" s="978"/>
    </row>
    <row r="127" spans="2:36" ht="11.25" x14ac:dyDescent="0.2">
      <c r="B127" s="11"/>
      <c r="C127" s="978"/>
      <c r="D127" s="978"/>
      <c r="E127" s="978"/>
      <c r="F127" s="978"/>
      <c r="G127" s="978"/>
      <c r="H127" s="978"/>
      <c r="I127" s="978"/>
      <c r="J127" s="978"/>
      <c r="K127" s="978"/>
      <c r="L127" s="978"/>
      <c r="M127" s="978"/>
      <c r="N127" s="978"/>
      <c r="O127" s="978"/>
      <c r="P127" s="707"/>
      <c r="Q127" s="978"/>
      <c r="R127" s="978"/>
      <c r="S127" s="978"/>
      <c r="T127" s="978"/>
      <c r="U127" s="978"/>
      <c r="V127" s="978"/>
      <c r="W127" s="978"/>
      <c r="X127" s="978"/>
      <c r="Y127" s="978"/>
      <c r="Z127" s="978"/>
      <c r="AA127" s="978"/>
      <c r="AB127" s="978"/>
      <c r="AC127" s="978"/>
      <c r="AD127" s="978"/>
      <c r="AE127" s="978"/>
      <c r="AF127" s="978"/>
      <c r="AG127" s="978"/>
      <c r="AH127" s="978"/>
      <c r="AI127" s="978"/>
      <c r="AJ127" s="978"/>
    </row>
    <row r="128" spans="2:36" ht="11.25" x14ac:dyDescent="0.2">
      <c r="B128" s="11"/>
      <c r="C128" s="978"/>
      <c r="D128" s="978"/>
      <c r="E128" s="978"/>
      <c r="F128" s="978"/>
      <c r="G128" s="978"/>
      <c r="H128" s="978"/>
      <c r="I128" s="978"/>
      <c r="J128" s="978"/>
      <c r="K128" s="978"/>
      <c r="L128" s="978"/>
      <c r="M128" s="978"/>
      <c r="N128" s="978"/>
      <c r="O128" s="978"/>
      <c r="P128" s="707"/>
      <c r="Q128" s="978"/>
      <c r="R128" s="978"/>
      <c r="S128" s="978"/>
      <c r="T128" s="978"/>
      <c r="U128" s="978"/>
      <c r="V128" s="978"/>
      <c r="W128" s="978"/>
      <c r="X128" s="978"/>
      <c r="Y128" s="978"/>
      <c r="Z128" s="978"/>
      <c r="AA128" s="978"/>
      <c r="AB128" s="978"/>
      <c r="AC128" s="978"/>
      <c r="AD128" s="978"/>
      <c r="AE128" s="978"/>
      <c r="AF128" s="978"/>
      <c r="AG128" s="978"/>
      <c r="AH128" s="978"/>
      <c r="AI128" s="978"/>
      <c r="AJ128" s="978"/>
    </row>
    <row r="129" spans="2:36" ht="11.25" x14ac:dyDescent="0.2">
      <c r="B129" s="11"/>
      <c r="C129" s="978"/>
      <c r="D129" s="978"/>
      <c r="E129" s="978"/>
      <c r="F129" s="978"/>
      <c r="G129" s="978"/>
      <c r="H129" s="978"/>
      <c r="I129" s="978"/>
      <c r="J129" s="978"/>
      <c r="K129" s="978"/>
      <c r="L129" s="978"/>
      <c r="M129" s="978"/>
      <c r="N129" s="978"/>
      <c r="O129" s="978"/>
      <c r="P129" s="707"/>
      <c r="Q129" s="978"/>
      <c r="R129" s="978"/>
      <c r="S129" s="978"/>
      <c r="T129" s="978"/>
      <c r="U129" s="978"/>
      <c r="V129" s="978"/>
      <c r="W129" s="978"/>
      <c r="X129" s="978"/>
      <c r="Y129" s="978"/>
      <c r="Z129" s="978"/>
      <c r="AA129" s="978"/>
      <c r="AB129" s="978"/>
      <c r="AC129" s="978"/>
      <c r="AD129" s="978"/>
      <c r="AE129" s="978"/>
      <c r="AF129" s="978"/>
      <c r="AG129" s="978"/>
      <c r="AH129" s="978"/>
      <c r="AI129" s="978"/>
      <c r="AJ129" s="978"/>
    </row>
    <row r="130" spans="2:36" ht="11.25" x14ac:dyDescent="0.2">
      <c r="B130" s="11"/>
      <c r="C130" s="11"/>
      <c r="D130" s="11"/>
      <c r="E130" s="11"/>
      <c r="F130" s="11"/>
      <c r="G130" s="11"/>
      <c r="H130" s="11"/>
      <c r="I130" s="11"/>
      <c r="J130" s="11"/>
      <c r="K130" s="11"/>
      <c r="L130" s="11"/>
      <c r="M130" s="11"/>
      <c r="N130" s="11"/>
      <c r="O130" s="11"/>
    </row>
    <row r="131" spans="2:36" ht="11.25" x14ac:dyDescent="0.2">
      <c r="B131" s="11"/>
      <c r="C131" s="11"/>
      <c r="D131" s="11"/>
      <c r="E131" s="11"/>
      <c r="F131" s="11"/>
      <c r="G131" s="11"/>
      <c r="H131" s="11"/>
      <c r="I131" s="11"/>
      <c r="J131" s="11"/>
      <c r="K131" s="11"/>
      <c r="L131" s="11"/>
      <c r="M131" s="11"/>
      <c r="N131" s="11"/>
      <c r="O131" s="11"/>
    </row>
    <row r="132" spans="2:36" ht="11.25" x14ac:dyDescent="0.2">
      <c r="B132" s="11"/>
      <c r="C132" s="11"/>
      <c r="D132" s="11"/>
      <c r="E132" s="11"/>
      <c r="F132" s="11"/>
      <c r="G132" s="11"/>
      <c r="H132" s="11"/>
      <c r="I132" s="11"/>
      <c r="J132" s="11"/>
      <c r="K132" s="11"/>
      <c r="L132" s="11"/>
      <c r="M132" s="11"/>
      <c r="N132" s="11"/>
      <c r="O132" s="11"/>
    </row>
    <row r="133" spans="2:36" ht="11.25" x14ac:dyDescent="0.2">
      <c r="B133" s="11"/>
      <c r="C133" s="11"/>
      <c r="D133" s="11"/>
      <c r="E133" s="11"/>
      <c r="F133" s="11"/>
      <c r="G133" s="11"/>
      <c r="H133" s="11"/>
      <c r="I133" s="11"/>
      <c r="J133" s="11"/>
      <c r="K133" s="11"/>
      <c r="L133" s="11"/>
      <c r="M133" s="11"/>
      <c r="N133" s="11"/>
      <c r="O133" s="11"/>
    </row>
    <row r="134" spans="2:36" ht="11.25" x14ac:dyDescent="0.2">
      <c r="B134" s="11"/>
      <c r="C134" s="11"/>
      <c r="D134" s="11"/>
      <c r="E134" s="11"/>
      <c r="F134" s="11"/>
      <c r="G134" s="11"/>
      <c r="H134" s="11"/>
      <c r="I134" s="11"/>
      <c r="J134" s="11"/>
      <c r="K134" s="11"/>
      <c r="L134" s="11"/>
      <c r="M134" s="11"/>
      <c r="N134" s="11"/>
      <c r="O134" s="11"/>
    </row>
    <row r="135" spans="2:36" ht="11.25" x14ac:dyDescent="0.2">
      <c r="B135" s="11"/>
      <c r="C135" s="11"/>
      <c r="D135" s="11"/>
      <c r="E135" s="11"/>
      <c r="F135" s="11"/>
      <c r="G135" s="11"/>
      <c r="H135" s="11"/>
      <c r="I135" s="11"/>
      <c r="J135" s="11"/>
      <c r="K135" s="11"/>
      <c r="L135" s="11"/>
      <c r="M135" s="11"/>
      <c r="N135" s="11"/>
      <c r="O135" s="11"/>
    </row>
    <row r="136" spans="2:36" ht="11.25" x14ac:dyDescent="0.2">
      <c r="B136" s="11"/>
      <c r="C136" s="11"/>
      <c r="D136" s="11"/>
      <c r="E136" s="11"/>
      <c r="F136" s="11"/>
      <c r="G136" s="11"/>
      <c r="H136" s="11"/>
      <c r="I136" s="11"/>
      <c r="J136" s="11"/>
      <c r="K136" s="11"/>
      <c r="L136" s="11"/>
      <c r="M136" s="11"/>
      <c r="N136" s="11"/>
      <c r="O136" s="11"/>
    </row>
    <row r="137" spans="2:36" ht="11.25" x14ac:dyDescent="0.2">
      <c r="B137" s="11"/>
      <c r="C137" s="11"/>
      <c r="D137" s="11"/>
      <c r="E137" s="11"/>
      <c r="F137" s="11"/>
      <c r="G137" s="11"/>
      <c r="H137" s="11"/>
      <c r="I137" s="11"/>
      <c r="J137" s="11"/>
      <c r="K137" s="11"/>
      <c r="L137" s="11"/>
      <c r="M137" s="11"/>
      <c r="N137" s="11"/>
      <c r="O137" s="11"/>
    </row>
    <row r="138" spans="2:36" ht="11.25" x14ac:dyDescent="0.2">
      <c r="B138" s="11"/>
      <c r="C138" s="11"/>
      <c r="D138" s="11"/>
      <c r="E138" s="11"/>
      <c r="F138" s="11"/>
      <c r="G138" s="11"/>
      <c r="H138" s="11"/>
      <c r="I138" s="11"/>
      <c r="J138" s="11"/>
      <c r="K138" s="11"/>
      <c r="L138" s="11"/>
      <c r="M138" s="11"/>
      <c r="N138" s="11"/>
      <c r="O138" s="11"/>
    </row>
    <row r="139" spans="2:36" ht="11.25" x14ac:dyDescent="0.2">
      <c r="B139" s="11"/>
      <c r="C139" s="11"/>
      <c r="D139" s="11"/>
      <c r="E139" s="11"/>
      <c r="F139" s="11"/>
      <c r="G139" s="11"/>
      <c r="H139" s="11"/>
      <c r="I139" s="11"/>
      <c r="J139" s="11"/>
      <c r="K139" s="11"/>
      <c r="L139" s="11"/>
      <c r="M139" s="11"/>
      <c r="N139" s="11"/>
      <c r="O139" s="11"/>
    </row>
    <row r="140" spans="2:36" ht="11.25" x14ac:dyDescent="0.2">
      <c r="B140" s="11"/>
      <c r="C140" s="11"/>
      <c r="D140" s="11"/>
      <c r="E140" s="11"/>
      <c r="F140" s="11"/>
      <c r="G140" s="11"/>
      <c r="H140" s="11"/>
      <c r="I140" s="11"/>
      <c r="J140" s="11"/>
      <c r="K140" s="11"/>
      <c r="L140" s="11"/>
      <c r="M140" s="11"/>
      <c r="N140" s="11"/>
      <c r="O140" s="11"/>
    </row>
    <row r="141" spans="2:36" ht="11.25" x14ac:dyDescent="0.2">
      <c r="B141" s="11"/>
      <c r="C141" s="11"/>
      <c r="D141" s="11"/>
      <c r="E141" s="11"/>
      <c r="F141" s="11"/>
      <c r="G141" s="11"/>
      <c r="H141" s="11"/>
      <c r="I141" s="11"/>
      <c r="J141" s="11"/>
      <c r="K141" s="11"/>
      <c r="L141" s="11"/>
      <c r="M141" s="11"/>
      <c r="N141" s="11"/>
      <c r="O141" s="11"/>
    </row>
    <row r="142" spans="2:36" ht="11.25" x14ac:dyDescent="0.2">
      <c r="B142" s="11"/>
      <c r="C142" s="11"/>
      <c r="D142" s="11"/>
      <c r="E142" s="11"/>
      <c r="F142" s="11"/>
      <c r="G142" s="11"/>
      <c r="H142" s="11"/>
      <c r="I142" s="11"/>
      <c r="J142" s="11"/>
      <c r="K142" s="11"/>
      <c r="L142" s="11"/>
      <c r="M142" s="11"/>
      <c r="N142" s="11"/>
      <c r="O142" s="11"/>
    </row>
    <row r="143" spans="2:36" ht="11.25" x14ac:dyDescent="0.2">
      <c r="B143" s="11"/>
      <c r="C143" s="11"/>
      <c r="D143" s="11"/>
      <c r="E143" s="11"/>
      <c r="F143" s="11"/>
      <c r="G143" s="11"/>
      <c r="H143" s="11"/>
      <c r="I143" s="11"/>
      <c r="J143" s="11"/>
      <c r="K143" s="11"/>
      <c r="L143" s="11"/>
      <c r="M143" s="11"/>
      <c r="N143" s="11"/>
      <c r="O143" s="11"/>
    </row>
    <row r="144" spans="2:36"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row r="3309" spans="2:15" ht="11.25" x14ac:dyDescent="0.2">
      <c r="B3309" s="11"/>
      <c r="C3309" s="11"/>
      <c r="D3309" s="11"/>
      <c r="E3309" s="11"/>
      <c r="F3309" s="11"/>
      <c r="G3309" s="11"/>
      <c r="H3309" s="11"/>
      <c r="I3309" s="11"/>
      <c r="J3309" s="11"/>
      <c r="K3309" s="11"/>
      <c r="L3309" s="11"/>
      <c r="M3309" s="11"/>
      <c r="N3309" s="11"/>
      <c r="O3309" s="11"/>
    </row>
    <row r="3310" spans="2:15" ht="11.25" x14ac:dyDescent="0.2">
      <c r="B3310" s="11"/>
      <c r="C3310" s="11"/>
      <c r="D3310" s="11"/>
      <c r="E3310" s="11"/>
      <c r="F3310" s="11"/>
      <c r="G3310" s="11"/>
      <c r="H3310" s="11"/>
      <c r="I3310" s="11"/>
      <c r="J3310" s="11"/>
      <c r="K3310" s="11"/>
      <c r="L3310" s="11"/>
      <c r="M3310" s="11"/>
      <c r="N3310" s="11"/>
      <c r="O3310" s="11"/>
    </row>
    <row r="3311" spans="2:15" ht="11.25" x14ac:dyDescent="0.2">
      <c r="B3311" s="11"/>
      <c r="C3311" s="11"/>
      <c r="D3311" s="11"/>
      <c r="E3311" s="11"/>
      <c r="F3311" s="11"/>
      <c r="G3311" s="11"/>
      <c r="H3311" s="11"/>
      <c r="I3311" s="11"/>
      <c r="J3311" s="11"/>
      <c r="K3311" s="11"/>
      <c r="L3311" s="11"/>
      <c r="M3311" s="11"/>
      <c r="N3311" s="11"/>
      <c r="O3311" s="11"/>
    </row>
    <row r="3312" spans="2:15" ht="11.25" x14ac:dyDescent="0.2">
      <c r="B3312" s="11"/>
      <c r="C3312" s="11"/>
      <c r="D3312" s="11"/>
      <c r="E3312" s="11"/>
      <c r="F3312" s="11"/>
      <c r="G3312" s="11"/>
      <c r="H3312" s="11"/>
      <c r="I3312" s="11"/>
      <c r="J3312" s="11"/>
      <c r="K3312" s="11"/>
      <c r="L3312" s="11"/>
      <c r="M3312" s="11"/>
      <c r="N3312" s="11"/>
      <c r="O3312" s="11"/>
    </row>
    <row r="3313" spans="2:15" ht="11.25" x14ac:dyDescent="0.2">
      <c r="B3313" s="11"/>
      <c r="C3313" s="11"/>
      <c r="D3313" s="11"/>
      <c r="E3313" s="11"/>
      <c r="F3313" s="11"/>
      <c r="G3313" s="11"/>
      <c r="H3313" s="11"/>
      <c r="I3313" s="11"/>
      <c r="J3313" s="11"/>
      <c r="K3313" s="11"/>
      <c r="L3313" s="11"/>
      <c r="M3313" s="11"/>
      <c r="N3313" s="11"/>
      <c r="O3313" s="11"/>
    </row>
    <row r="3314" spans="2:15" ht="11.25" x14ac:dyDescent="0.2">
      <c r="B3314" s="11"/>
      <c r="C3314" s="11"/>
      <c r="D3314" s="11"/>
      <c r="E3314" s="11"/>
      <c r="F3314" s="11"/>
      <c r="G3314" s="11"/>
      <c r="H3314" s="11"/>
      <c r="I3314" s="11"/>
      <c r="J3314" s="11"/>
      <c r="K3314" s="11"/>
      <c r="L3314" s="11"/>
      <c r="M3314" s="11"/>
      <c r="N3314" s="11"/>
      <c r="O3314" s="11"/>
    </row>
  </sheetData>
  <mergeCells count="12">
    <mergeCell ref="D2:F2"/>
    <mergeCell ref="G2:I2"/>
    <mergeCell ref="J2:L2"/>
    <mergeCell ref="M2:O2"/>
    <mergeCell ref="AD75:AF75"/>
    <mergeCell ref="U75:W75"/>
    <mergeCell ref="X75:Z75"/>
    <mergeCell ref="AA75:AC75"/>
    <mergeCell ref="R2:T2"/>
    <mergeCell ref="U2:V2"/>
    <mergeCell ref="W2:Y2"/>
    <mergeCell ref="Z2:AB2"/>
  </mergeCells>
  <phoneticPr fontId="10" type="noConversion"/>
  <hyperlinks>
    <hyperlink ref="G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85"/>
  <sheetViews>
    <sheetView showGridLines="0" zoomScaleNormal="100" workbookViewId="0">
      <selection activeCell="I21" sqref="I21"/>
    </sheetView>
  </sheetViews>
  <sheetFormatPr defaultColWidth="9.140625" defaultRowHeight="12.75" x14ac:dyDescent="0.2"/>
  <cols>
    <col min="1" max="1" width="3.7109375" style="77" customWidth="1"/>
    <col min="2" max="2" width="0.85546875" style="31" customWidth="1"/>
    <col min="3" max="3" width="2.7109375" style="95" customWidth="1"/>
    <col min="4" max="4" width="19.7109375" style="95" customWidth="1"/>
    <col min="5" max="6" width="11.5703125" style="59" customWidth="1"/>
    <col min="7" max="7" width="11.5703125" style="355" customWidth="1"/>
    <col min="8" max="15" width="11.5703125" style="76" customWidth="1"/>
    <col min="16" max="19" width="11.28515625" style="76" customWidth="1"/>
    <col min="20" max="22" width="9.28515625" style="76" customWidth="1"/>
    <col min="23" max="23" width="9.140625" style="76"/>
    <col min="24" max="26" width="9.140625" style="358"/>
    <col min="27" max="27" width="50.7109375" style="358" bestFit="1" customWidth="1"/>
    <col min="28" max="28" width="9.140625" style="358"/>
    <col min="29" max="29" width="10" style="358" bestFit="1" customWidth="1"/>
    <col min="30" max="35" width="9.140625" style="358"/>
    <col min="36" max="16384" width="9.140625" style="77"/>
  </cols>
  <sheetData>
    <row r="1" spans="2:36" s="31" customFormat="1" ht="15" customHeight="1" x14ac:dyDescent="0.2">
      <c r="B1" s="708" t="s">
        <v>381</v>
      </c>
      <c r="C1" s="709"/>
      <c r="D1" s="709"/>
      <c r="E1" s="710"/>
      <c r="F1" s="710"/>
      <c r="G1" s="711"/>
      <c r="H1" s="712"/>
      <c r="I1" s="712"/>
      <c r="J1" s="712"/>
      <c r="K1" s="712"/>
      <c r="L1" s="712"/>
      <c r="M1" s="712"/>
      <c r="N1" s="712"/>
      <c r="O1" s="712"/>
    </row>
    <row r="2" spans="2:36" s="31" customFormat="1" ht="39.75" customHeight="1" x14ac:dyDescent="0.2">
      <c r="B2" s="360"/>
      <c r="C2" s="679" t="s">
        <v>131</v>
      </c>
      <c r="D2" s="680"/>
      <c r="E2" s="1225" t="s">
        <v>411</v>
      </c>
      <c r="F2" s="1226"/>
      <c r="G2" s="1226"/>
      <c r="H2" s="1226"/>
      <c r="I2" s="1226"/>
      <c r="J2" s="1226"/>
      <c r="K2" s="1226"/>
      <c r="L2" s="1226"/>
      <c r="M2" s="1226"/>
      <c r="N2" s="1226"/>
      <c r="O2" s="1227"/>
    </row>
    <row r="3" spans="2:36" s="98" customFormat="1" ht="15" customHeight="1" x14ac:dyDescent="0.2">
      <c r="B3" s="360"/>
      <c r="C3" s="679" t="s">
        <v>90</v>
      </c>
      <c r="D3" s="680"/>
      <c r="E3" s="688"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136</v>
      </c>
      <c r="D4" s="1228"/>
      <c r="E4" s="1157" t="s">
        <v>1</v>
      </c>
      <c r="F4" s="1129" t="s">
        <v>9</v>
      </c>
      <c r="G4" s="1132" t="s">
        <v>205</v>
      </c>
      <c r="H4" s="1132" t="s">
        <v>82</v>
      </c>
      <c r="I4" s="1129" t="s">
        <v>4</v>
      </c>
      <c r="J4" s="1132" t="s">
        <v>200</v>
      </c>
      <c r="K4" s="1132" t="s">
        <v>201</v>
      </c>
      <c r="L4" s="1132" t="s">
        <v>206</v>
      </c>
      <c r="M4" s="1129" t="s">
        <v>97</v>
      </c>
      <c r="N4" s="1129" t="s">
        <v>21</v>
      </c>
      <c r="O4" s="1129" t="s">
        <v>89</v>
      </c>
    </row>
    <row r="5" spans="2:36" s="31" customFormat="1" ht="12.6" customHeight="1" x14ac:dyDescent="0.2">
      <c r="B5" s="361"/>
      <c r="C5" s="1229"/>
      <c r="D5" s="1229"/>
      <c r="E5" s="1203"/>
      <c r="F5" s="1130"/>
      <c r="G5" s="1133"/>
      <c r="H5" s="1133"/>
      <c r="I5" s="1130"/>
      <c r="J5" s="1133"/>
      <c r="K5" s="1133"/>
      <c r="L5" s="1133"/>
      <c r="M5" s="1130"/>
      <c r="N5" s="1130"/>
      <c r="O5" s="1130"/>
    </row>
    <row r="6" spans="2:36" s="31" customFormat="1" ht="12.6" customHeight="1" x14ac:dyDescent="0.2">
      <c r="B6" s="361"/>
      <c r="C6" s="1229"/>
      <c r="D6" s="1229"/>
      <c r="E6" s="1203"/>
      <c r="F6" s="1130"/>
      <c r="G6" s="1133"/>
      <c r="H6" s="1133"/>
      <c r="I6" s="1130"/>
      <c r="J6" s="1133"/>
      <c r="K6" s="1133"/>
      <c r="L6" s="1133"/>
      <c r="M6" s="1130"/>
      <c r="N6" s="1130"/>
      <c r="O6" s="1130"/>
      <c r="Q6" s="765"/>
      <c r="R6" s="765"/>
    </row>
    <row r="7" spans="2:36" s="31" customFormat="1" ht="12.6" customHeight="1" x14ac:dyDescent="0.2">
      <c r="B7" s="361"/>
      <c r="C7" s="1229"/>
      <c r="D7" s="1229"/>
      <c r="E7" s="1203"/>
      <c r="F7" s="1130"/>
      <c r="G7" s="1133"/>
      <c r="H7" s="1133"/>
      <c r="I7" s="1130"/>
      <c r="J7" s="1133"/>
      <c r="K7" s="1133"/>
      <c r="L7" s="1133"/>
      <c r="M7" s="1130"/>
      <c r="N7" s="1130"/>
      <c r="O7" s="1130"/>
      <c r="Q7" s="765"/>
      <c r="R7" s="765"/>
    </row>
    <row r="8" spans="2:36" s="31" customFormat="1" ht="12.6" customHeight="1" x14ac:dyDescent="0.2">
      <c r="B8" s="361"/>
      <c r="C8" s="1229"/>
      <c r="D8" s="1229"/>
      <c r="E8" s="1203"/>
      <c r="F8" s="1130"/>
      <c r="G8" s="1133"/>
      <c r="H8" s="1133"/>
      <c r="I8" s="1130"/>
      <c r="J8" s="1133"/>
      <c r="K8" s="1133"/>
      <c r="L8" s="1133"/>
      <c r="M8" s="1130"/>
      <c r="N8" s="1130"/>
      <c r="O8" s="1130"/>
      <c r="Q8" s="765"/>
      <c r="R8" s="765"/>
    </row>
    <row r="9" spans="2:36" s="31" customFormat="1" ht="12.6" customHeight="1" x14ac:dyDescent="0.2">
      <c r="B9" s="362"/>
      <c r="C9" s="1230"/>
      <c r="D9" s="1230"/>
      <c r="E9" s="1158"/>
      <c r="F9" s="1131"/>
      <c r="G9" s="1134"/>
      <c r="H9" s="1134"/>
      <c r="I9" s="1131"/>
      <c r="J9" s="1134"/>
      <c r="K9" s="1134"/>
      <c r="L9" s="1134"/>
      <c r="M9" s="1131"/>
      <c r="N9" s="1131"/>
      <c r="O9" s="1131"/>
      <c r="Q9" s="765"/>
      <c r="R9" s="765"/>
    </row>
    <row r="10" spans="2:36" s="23" customFormat="1" ht="13.35" customHeight="1" x14ac:dyDescent="0.2">
      <c r="B10" s="715"/>
      <c r="C10" s="716" t="s">
        <v>29</v>
      </c>
      <c r="D10" s="717" t="s">
        <v>195</v>
      </c>
      <c r="E10" s="718">
        <v>12567</v>
      </c>
      <c r="F10" s="719">
        <v>1256</v>
      </c>
      <c r="G10" s="720">
        <v>27893</v>
      </c>
      <c r="H10" s="720">
        <v>1537</v>
      </c>
      <c r="I10" s="719">
        <v>19610</v>
      </c>
      <c r="J10" s="720">
        <v>41403</v>
      </c>
      <c r="K10" s="720">
        <v>8569</v>
      </c>
      <c r="L10" s="720">
        <v>87334</v>
      </c>
      <c r="M10" s="719">
        <v>16097</v>
      </c>
      <c r="N10" s="719">
        <v>12947</v>
      </c>
      <c r="O10" s="721">
        <v>229213</v>
      </c>
      <c r="Q10" s="1000"/>
      <c r="R10" s="765"/>
    </row>
    <row r="11" spans="2:36" s="23" customFormat="1" ht="13.35" customHeight="1" x14ac:dyDescent="0.2">
      <c r="B11" s="714"/>
      <c r="C11" s="722" t="s">
        <v>30</v>
      </c>
      <c r="D11" s="722" t="s">
        <v>31</v>
      </c>
      <c r="E11" s="723">
        <v>3722</v>
      </c>
      <c r="F11" s="724">
        <v>574</v>
      </c>
      <c r="G11" s="725">
        <v>10520</v>
      </c>
      <c r="H11" s="725">
        <v>855</v>
      </c>
      <c r="I11" s="724">
        <v>31212</v>
      </c>
      <c r="J11" s="725">
        <v>14954</v>
      </c>
      <c r="K11" s="725">
        <v>3467</v>
      </c>
      <c r="L11" s="725">
        <v>44242</v>
      </c>
      <c r="M11" s="724">
        <v>26615</v>
      </c>
      <c r="N11" s="724">
        <v>265057</v>
      </c>
      <c r="O11" s="726">
        <v>401218</v>
      </c>
      <c r="Q11" s="1000"/>
      <c r="R11" s="765"/>
    </row>
    <row r="12" spans="2:36" s="23" customFormat="1" ht="13.35" customHeight="1" x14ac:dyDescent="0.2">
      <c r="B12" s="727"/>
      <c r="C12" s="722" t="s">
        <v>32</v>
      </c>
      <c r="D12" s="728" t="s">
        <v>104</v>
      </c>
      <c r="E12" s="723">
        <v>1819</v>
      </c>
      <c r="F12" s="724">
        <v>180</v>
      </c>
      <c r="G12" s="725">
        <v>9139</v>
      </c>
      <c r="H12" s="725">
        <v>480</v>
      </c>
      <c r="I12" s="724">
        <v>8303</v>
      </c>
      <c r="J12" s="725">
        <v>18119</v>
      </c>
      <c r="K12" s="725">
        <v>3054</v>
      </c>
      <c r="L12" s="725">
        <v>33055</v>
      </c>
      <c r="M12" s="724">
        <v>6619</v>
      </c>
      <c r="N12" s="724">
        <v>38</v>
      </c>
      <c r="O12" s="726">
        <v>80806</v>
      </c>
      <c r="Q12" s="1000"/>
      <c r="R12" s="765"/>
    </row>
    <row r="13" spans="2:36" s="23" customFormat="1" ht="13.35" customHeight="1" x14ac:dyDescent="0.2">
      <c r="B13" s="727"/>
      <c r="C13" s="722" t="s">
        <v>33</v>
      </c>
      <c r="D13" s="729" t="s">
        <v>61</v>
      </c>
      <c r="E13" s="723">
        <v>849</v>
      </c>
      <c r="F13" s="724">
        <v>110</v>
      </c>
      <c r="G13" s="725">
        <v>3842</v>
      </c>
      <c r="H13" s="725">
        <v>187</v>
      </c>
      <c r="I13" s="724">
        <v>2485</v>
      </c>
      <c r="J13" s="725">
        <v>6490</v>
      </c>
      <c r="K13" s="725">
        <v>1241</v>
      </c>
      <c r="L13" s="725">
        <v>13627</v>
      </c>
      <c r="M13" s="724">
        <v>2267</v>
      </c>
      <c r="N13" s="724">
        <v>15</v>
      </c>
      <c r="O13" s="726">
        <v>31113</v>
      </c>
      <c r="Q13" s="1000"/>
      <c r="R13" s="765"/>
    </row>
    <row r="14" spans="2:36" s="23" customFormat="1" ht="13.35" customHeight="1" x14ac:dyDescent="0.2">
      <c r="B14" s="727"/>
      <c r="C14" s="729" t="s">
        <v>34</v>
      </c>
      <c r="D14" s="729" t="s">
        <v>62</v>
      </c>
      <c r="E14" s="723">
        <v>875</v>
      </c>
      <c r="F14" s="724">
        <v>92</v>
      </c>
      <c r="G14" s="725">
        <v>3297</v>
      </c>
      <c r="H14" s="725">
        <v>156</v>
      </c>
      <c r="I14" s="724">
        <v>1839</v>
      </c>
      <c r="J14" s="725">
        <v>5060</v>
      </c>
      <c r="K14" s="725">
        <v>891</v>
      </c>
      <c r="L14" s="725">
        <v>10358</v>
      </c>
      <c r="M14" s="724">
        <v>1661</v>
      </c>
      <c r="N14" s="724">
        <v>10</v>
      </c>
      <c r="O14" s="726">
        <v>24239</v>
      </c>
      <c r="Q14" s="1000"/>
      <c r="R14" s="765"/>
    </row>
    <row r="15" spans="2:36" s="23" customFormat="1" ht="13.35" customHeight="1" x14ac:dyDescent="0.2">
      <c r="B15" s="727"/>
      <c r="C15" s="729" t="s">
        <v>35</v>
      </c>
      <c r="D15" s="729" t="s">
        <v>58</v>
      </c>
      <c r="E15" s="723">
        <v>447</v>
      </c>
      <c r="F15" s="724">
        <v>58</v>
      </c>
      <c r="G15" s="725">
        <v>1694</v>
      </c>
      <c r="H15" s="725">
        <v>59</v>
      </c>
      <c r="I15" s="724">
        <v>854</v>
      </c>
      <c r="J15" s="725">
        <v>2307</v>
      </c>
      <c r="K15" s="725">
        <v>443</v>
      </c>
      <c r="L15" s="725">
        <v>5016</v>
      </c>
      <c r="M15" s="724">
        <v>824</v>
      </c>
      <c r="N15" s="724">
        <v>9</v>
      </c>
      <c r="O15" s="726">
        <v>11711</v>
      </c>
      <c r="Q15" s="1000"/>
      <c r="R15" s="765"/>
    </row>
    <row r="16" spans="2:36" s="23" customFormat="1" ht="13.35" customHeight="1" x14ac:dyDescent="0.2">
      <c r="B16" s="727"/>
      <c r="C16" s="729" t="s">
        <v>36</v>
      </c>
      <c r="D16" s="729" t="s">
        <v>59</v>
      </c>
      <c r="E16" s="723">
        <v>327</v>
      </c>
      <c r="F16" s="724">
        <v>38</v>
      </c>
      <c r="G16" s="725">
        <v>1134</v>
      </c>
      <c r="H16" s="725">
        <v>45</v>
      </c>
      <c r="I16" s="724">
        <v>610</v>
      </c>
      <c r="J16" s="725">
        <v>1413</v>
      </c>
      <c r="K16" s="725">
        <v>279</v>
      </c>
      <c r="L16" s="725">
        <v>3189</v>
      </c>
      <c r="M16" s="724">
        <v>552</v>
      </c>
      <c r="N16" s="724">
        <v>6</v>
      </c>
      <c r="O16" s="726">
        <v>7593</v>
      </c>
      <c r="Q16" s="1000"/>
      <c r="R16" s="765"/>
    </row>
    <row r="17" spans="2:18" s="23" customFormat="1" ht="13.35" customHeight="1" x14ac:dyDescent="0.2">
      <c r="B17" s="727"/>
      <c r="C17" s="729" t="s">
        <v>37</v>
      </c>
      <c r="D17" s="729" t="s">
        <v>63</v>
      </c>
      <c r="E17" s="723">
        <v>598</v>
      </c>
      <c r="F17" s="724">
        <v>86</v>
      </c>
      <c r="G17" s="725">
        <v>2594</v>
      </c>
      <c r="H17" s="725">
        <v>93</v>
      </c>
      <c r="I17" s="724">
        <v>1078</v>
      </c>
      <c r="J17" s="725">
        <v>3061</v>
      </c>
      <c r="K17" s="725">
        <v>638</v>
      </c>
      <c r="L17" s="725">
        <v>5980</v>
      </c>
      <c r="M17" s="724">
        <v>1009</v>
      </c>
      <c r="N17" s="724">
        <v>9</v>
      </c>
      <c r="O17" s="726">
        <v>15146</v>
      </c>
      <c r="Q17" s="1000"/>
      <c r="R17" s="765"/>
    </row>
    <row r="18" spans="2:18" s="23" customFormat="1" ht="13.35" customHeight="1" x14ac:dyDescent="0.2">
      <c r="B18" s="727"/>
      <c r="C18" s="729" t="s">
        <v>38</v>
      </c>
      <c r="D18" s="729" t="s">
        <v>64</v>
      </c>
      <c r="E18" s="723">
        <v>328</v>
      </c>
      <c r="F18" s="724">
        <v>53</v>
      </c>
      <c r="G18" s="725">
        <v>1318</v>
      </c>
      <c r="H18" s="725">
        <v>56</v>
      </c>
      <c r="I18" s="724">
        <v>482</v>
      </c>
      <c r="J18" s="725">
        <v>1396</v>
      </c>
      <c r="K18" s="725">
        <v>344</v>
      </c>
      <c r="L18" s="725">
        <v>2611</v>
      </c>
      <c r="M18" s="724">
        <v>397</v>
      </c>
      <c r="N18" s="724">
        <v>0</v>
      </c>
      <c r="O18" s="726">
        <v>6985</v>
      </c>
      <c r="Q18" s="1000"/>
      <c r="R18" s="765"/>
    </row>
    <row r="19" spans="2:18" s="23" customFormat="1" ht="13.35" customHeight="1" x14ac:dyDescent="0.2">
      <c r="B19" s="727"/>
      <c r="C19" s="729" t="s">
        <v>39</v>
      </c>
      <c r="D19" s="729" t="s">
        <v>65</v>
      </c>
      <c r="E19" s="723">
        <v>118</v>
      </c>
      <c r="F19" s="724">
        <v>26</v>
      </c>
      <c r="G19" s="725">
        <v>573</v>
      </c>
      <c r="H19" s="725">
        <v>15</v>
      </c>
      <c r="I19" s="724">
        <v>199</v>
      </c>
      <c r="J19" s="725">
        <v>549</v>
      </c>
      <c r="K19" s="725">
        <v>156</v>
      </c>
      <c r="L19" s="725">
        <v>987</v>
      </c>
      <c r="M19" s="724">
        <v>117</v>
      </c>
      <c r="N19" s="724">
        <v>0</v>
      </c>
      <c r="O19" s="726">
        <v>2740</v>
      </c>
      <c r="Q19" s="1000"/>
      <c r="R19" s="765"/>
    </row>
    <row r="20" spans="2:18" s="23" customFormat="1" ht="13.35" customHeight="1" x14ac:dyDescent="0.2">
      <c r="B20" s="727"/>
      <c r="C20" s="729" t="s">
        <v>40</v>
      </c>
      <c r="D20" s="729" t="s">
        <v>66</v>
      </c>
      <c r="E20" s="723">
        <v>65</v>
      </c>
      <c r="F20" s="724">
        <v>22</v>
      </c>
      <c r="G20" s="725">
        <v>325</v>
      </c>
      <c r="H20" s="725">
        <v>6</v>
      </c>
      <c r="I20" s="724">
        <v>107</v>
      </c>
      <c r="J20" s="725">
        <v>278</v>
      </c>
      <c r="K20" s="725">
        <v>105</v>
      </c>
      <c r="L20" s="725">
        <v>550</v>
      </c>
      <c r="M20" s="724">
        <v>85</v>
      </c>
      <c r="N20" s="724">
        <v>0</v>
      </c>
      <c r="O20" s="726">
        <v>1543</v>
      </c>
      <c r="Q20" s="1000"/>
      <c r="R20" s="765"/>
    </row>
    <row r="21" spans="2:18" s="23" customFormat="1" ht="13.35" customHeight="1" x14ac:dyDescent="0.2">
      <c r="B21" s="727"/>
      <c r="C21" s="729" t="s">
        <v>41</v>
      </c>
      <c r="D21" s="729" t="s">
        <v>106</v>
      </c>
      <c r="E21" s="723">
        <v>106</v>
      </c>
      <c r="F21" s="724">
        <v>45</v>
      </c>
      <c r="G21" s="725">
        <v>713</v>
      </c>
      <c r="H21" s="725">
        <v>25</v>
      </c>
      <c r="I21" s="724">
        <v>180</v>
      </c>
      <c r="J21" s="725">
        <v>500</v>
      </c>
      <c r="K21" s="725">
        <v>168</v>
      </c>
      <c r="L21" s="725">
        <v>1077</v>
      </c>
      <c r="M21" s="724">
        <v>115</v>
      </c>
      <c r="N21" s="724">
        <v>1</v>
      </c>
      <c r="O21" s="726">
        <v>2930</v>
      </c>
      <c r="Q21" s="1000"/>
      <c r="R21" s="765"/>
    </row>
    <row r="22" spans="2:18" s="23" customFormat="1" ht="13.35" customHeight="1" x14ac:dyDescent="0.2">
      <c r="B22" s="727"/>
      <c r="C22" s="729" t="s">
        <v>42</v>
      </c>
      <c r="D22" s="729" t="s">
        <v>107</v>
      </c>
      <c r="E22" s="723">
        <v>38</v>
      </c>
      <c r="F22" s="724">
        <v>26</v>
      </c>
      <c r="G22" s="725">
        <v>298</v>
      </c>
      <c r="H22" s="725">
        <v>6</v>
      </c>
      <c r="I22" s="724">
        <v>59</v>
      </c>
      <c r="J22" s="725">
        <v>169</v>
      </c>
      <c r="K22" s="725">
        <v>64</v>
      </c>
      <c r="L22" s="725">
        <v>416</v>
      </c>
      <c r="M22" s="724">
        <v>47</v>
      </c>
      <c r="N22" s="724">
        <v>0</v>
      </c>
      <c r="O22" s="726">
        <v>1123</v>
      </c>
      <c r="Q22" s="1000"/>
      <c r="R22" s="765"/>
    </row>
    <row r="23" spans="2:18" s="23" customFormat="1" ht="13.35" customHeight="1" x14ac:dyDescent="0.2">
      <c r="B23" s="727"/>
      <c r="C23" s="729" t="s">
        <v>43</v>
      </c>
      <c r="D23" s="729" t="s">
        <v>108</v>
      </c>
      <c r="E23" s="723">
        <v>12</v>
      </c>
      <c r="F23" s="724">
        <v>15</v>
      </c>
      <c r="G23" s="725">
        <v>96</v>
      </c>
      <c r="H23" s="725">
        <v>2</v>
      </c>
      <c r="I23" s="724">
        <v>19</v>
      </c>
      <c r="J23" s="725">
        <v>56</v>
      </c>
      <c r="K23" s="725">
        <v>27</v>
      </c>
      <c r="L23" s="725">
        <v>135</v>
      </c>
      <c r="M23" s="724">
        <v>15</v>
      </c>
      <c r="N23" s="724">
        <v>1</v>
      </c>
      <c r="O23" s="726">
        <v>378</v>
      </c>
      <c r="Q23" s="1000"/>
      <c r="R23" s="765"/>
    </row>
    <row r="24" spans="2:18" s="23" customFormat="1" ht="13.35" customHeight="1" x14ac:dyDescent="0.2">
      <c r="B24" s="727"/>
      <c r="C24" s="729" t="s">
        <v>44</v>
      </c>
      <c r="D24" s="729" t="s">
        <v>109</v>
      </c>
      <c r="E24" s="723">
        <v>6</v>
      </c>
      <c r="F24" s="724">
        <v>6</v>
      </c>
      <c r="G24" s="725">
        <v>49</v>
      </c>
      <c r="H24" s="725">
        <v>2</v>
      </c>
      <c r="I24" s="724">
        <v>11</v>
      </c>
      <c r="J24" s="725">
        <v>24</v>
      </c>
      <c r="K24" s="725">
        <v>14</v>
      </c>
      <c r="L24" s="725">
        <v>70</v>
      </c>
      <c r="M24" s="724">
        <v>12</v>
      </c>
      <c r="N24" s="724">
        <v>0</v>
      </c>
      <c r="O24" s="726">
        <v>194</v>
      </c>
      <c r="Q24" s="1000"/>
      <c r="R24" s="765"/>
    </row>
    <row r="25" spans="2:18" s="23" customFormat="1" ht="13.35" customHeight="1" x14ac:dyDescent="0.2">
      <c r="B25" s="727"/>
      <c r="C25" s="729" t="s">
        <v>45</v>
      </c>
      <c r="D25" s="729" t="s">
        <v>110</v>
      </c>
      <c r="E25" s="723">
        <v>11</v>
      </c>
      <c r="F25" s="724">
        <v>16</v>
      </c>
      <c r="G25" s="725">
        <v>64</v>
      </c>
      <c r="H25" s="725">
        <v>2</v>
      </c>
      <c r="I25" s="724">
        <v>23</v>
      </c>
      <c r="J25" s="725">
        <v>44</v>
      </c>
      <c r="K25" s="725">
        <v>19</v>
      </c>
      <c r="L25" s="725">
        <v>120</v>
      </c>
      <c r="M25" s="724">
        <v>20</v>
      </c>
      <c r="N25" s="724">
        <v>0</v>
      </c>
      <c r="O25" s="726">
        <v>319</v>
      </c>
      <c r="Q25" s="1000"/>
      <c r="R25" s="765"/>
    </row>
    <row r="26" spans="2:18" s="23" customFormat="1" ht="13.35" customHeight="1" x14ac:dyDescent="0.2">
      <c r="B26" s="730"/>
      <c r="C26" s="731" t="s">
        <v>46</v>
      </c>
      <c r="D26" s="731" t="s">
        <v>111</v>
      </c>
      <c r="E26" s="732">
        <v>5</v>
      </c>
      <c r="F26" s="733">
        <v>30</v>
      </c>
      <c r="G26" s="734">
        <v>73</v>
      </c>
      <c r="H26" s="734">
        <v>7</v>
      </c>
      <c r="I26" s="733">
        <v>6</v>
      </c>
      <c r="J26" s="734">
        <v>59</v>
      </c>
      <c r="K26" s="734">
        <v>19</v>
      </c>
      <c r="L26" s="734">
        <v>131</v>
      </c>
      <c r="M26" s="733">
        <v>15</v>
      </c>
      <c r="N26" s="733">
        <v>1</v>
      </c>
      <c r="O26" s="735">
        <v>346</v>
      </c>
      <c r="Q26" s="1000"/>
      <c r="R26" s="765"/>
    </row>
    <row r="27" spans="2:18" s="31" customFormat="1" ht="13.35" customHeight="1" x14ac:dyDescent="0.2">
      <c r="B27" s="730"/>
      <c r="C27" s="736" t="s">
        <v>22</v>
      </c>
      <c r="D27" s="737"/>
      <c r="E27" s="738">
        <v>21893</v>
      </c>
      <c r="F27" s="735">
        <v>2633</v>
      </c>
      <c r="G27" s="739">
        <v>63622</v>
      </c>
      <c r="H27" s="739">
        <v>3533</v>
      </c>
      <c r="I27" s="735">
        <v>67077</v>
      </c>
      <c r="J27" s="739">
        <v>95882</v>
      </c>
      <c r="K27" s="739">
        <v>19498</v>
      </c>
      <c r="L27" s="739">
        <v>208898</v>
      </c>
      <c r="M27" s="735">
        <v>56467</v>
      </c>
      <c r="N27" s="735">
        <v>278094</v>
      </c>
      <c r="O27" s="735">
        <v>817597</v>
      </c>
      <c r="Q27" s="765"/>
      <c r="R27" s="765"/>
    </row>
    <row r="28" spans="2:18" s="31" customFormat="1" ht="13.35" customHeight="1" x14ac:dyDescent="0.2">
      <c r="B28" s="727"/>
      <c r="C28" s="740" t="s">
        <v>69</v>
      </c>
      <c r="D28" s="740"/>
      <c r="E28" s="723">
        <v>12567</v>
      </c>
      <c r="F28" s="724">
        <v>1256</v>
      </c>
      <c r="G28" s="725">
        <v>27893</v>
      </c>
      <c r="H28" s="725">
        <v>1537</v>
      </c>
      <c r="I28" s="724">
        <v>19610</v>
      </c>
      <c r="J28" s="725">
        <v>41403</v>
      </c>
      <c r="K28" s="725">
        <v>8569</v>
      </c>
      <c r="L28" s="725">
        <v>87334</v>
      </c>
      <c r="M28" s="724">
        <v>16097</v>
      </c>
      <c r="N28" s="724">
        <v>12947</v>
      </c>
      <c r="O28" s="724">
        <v>229213</v>
      </c>
      <c r="Q28" s="765"/>
      <c r="R28" s="765"/>
    </row>
    <row r="29" spans="2:18" s="31" customFormat="1" ht="13.35" customHeight="1" x14ac:dyDescent="0.2">
      <c r="B29" s="727"/>
      <c r="C29" s="729" t="s">
        <v>70</v>
      </c>
      <c r="D29" s="729"/>
      <c r="E29" s="723">
        <v>3722</v>
      </c>
      <c r="F29" s="724">
        <v>574</v>
      </c>
      <c r="G29" s="725">
        <v>10520</v>
      </c>
      <c r="H29" s="725">
        <v>855</v>
      </c>
      <c r="I29" s="724">
        <v>31212</v>
      </c>
      <c r="J29" s="725">
        <v>14954</v>
      </c>
      <c r="K29" s="725">
        <v>3467</v>
      </c>
      <c r="L29" s="725">
        <v>44242</v>
      </c>
      <c r="M29" s="724">
        <v>26615</v>
      </c>
      <c r="N29" s="724">
        <v>265057</v>
      </c>
      <c r="O29" s="724">
        <v>401218</v>
      </c>
      <c r="Q29" s="765"/>
      <c r="R29" s="765"/>
    </row>
    <row r="30" spans="2:18" s="31" customFormat="1" ht="13.35" customHeight="1" x14ac:dyDescent="0.2">
      <c r="B30" s="730"/>
      <c r="C30" s="731" t="s">
        <v>71</v>
      </c>
      <c r="D30" s="731"/>
      <c r="E30" s="732">
        <v>5604</v>
      </c>
      <c r="F30" s="733">
        <v>803</v>
      </c>
      <c r="G30" s="734">
        <v>25209</v>
      </c>
      <c r="H30" s="734">
        <v>1141</v>
      </c>
      <c r="I30" s="733">
        <v>16255</v>
      </c>
      <c r="J30" s="734">
        <v>39525</v>
      </c>
      <c r="K30" s="734">
        <v>7462</v>
      </c>
      <c r="L30" s="734">
        <v>77322</v>
      </c>
      <c r="M30" s="733">
        <v>13755</v>
      </c>
      <c r="N30" s="733">
        <v>90</v>
      </c>
      <c r="O30" s="733">
        <v>187166</v>
      </c>
      <c r="Q30" s="765"/>
      <c r="R30" s="765"/>
    </row>
    <row r="31" spans="2:18" s="31" customFormat="1" ht="13.35" customHeight="1" x14ac:dyDescent="0.2">
      <c r="B31" s="730"/>
      <c r="C31" s="736" t="s">
        <v>22</v>
      </c>
      <c r="D31" s="737"/>
      <c r="E31" s="738">
        <v>21893</v>
      </c>
      <c r="F31" s="735">
        <v>2633</v>
      </c>
      <c r="G31" s="739">
        <v>63622</v>
      </c>
      <c r="H31" s="739">
        <v>3533</v>
      </c>
      <c r="I31" s="735">
        <v>67077</v>
      </c>
      <c r="J31" s="739">
        <v>95882</v>
      </c>
      <c r="K31" s="739">
        <v>19498</v>
      </c>
      <c r="L31" s="739">
        <v>208898</v>
      </c>
      <c r="M31" s="735">
        <v>56467</v>
      </c>
      <c r="N31" s="735">
        <v>278094</v>
      </c>
      <c r="O31" s="735">
        <v>817597</v>
      </c>
      <c r="Q31" s="765"/>
      <c r="R31" s="765"/>
    </row>
    <row r="32" spans="2:18" s="31" customFormat="1" ht="13.35" customHeight="1" x14ac:dyDescent="0.2">
      <c r="B32" s="727"/>
      <c r="C32" s="741" t="s">
        <v>74</v>
      </c>
      <c r="D32" s="729"/>
      <c r="E32" s="723"/>
      <c r="F32" s="724"/>
      <c r="G32" s="725"/>
      <c r="H32" s="725"/>
      <c r="I32" s="724"/>
      <c r="J32" s="725"/>
      <c r="K32" s="725"/>
      <c r="L32" s="725"/>
      <c r="M32" s="724"/>
      <c r="N32" s="724"/>
      <c r="O32" s="724"/>
      <c r="Q32" s="765"/>
      <c r="R32" s="765"/>
    </row>
    <row r="33" spans="2:27" s="31" customFormat="1" ht="13.35" customHeight="1" x14ac:dyDescent="0.2">
      <c r="B33" s="727"/>
      <c r="C33" s="740" t="s">
        <v>69</v>
      </c>
      <c r="D33" s="740"/>
      <c r="E33" s="742">
        <v>0.57401909286073172</v>
      </c>
      <c r="F33" s="743">
        <v>0.47702240789973416</v>
      </c>
      <c r="G33" s="744">
        <v>0.43841752852786769</v>
      </c>
      <c r="H33" s="744">
        <v>0.43504104160769885</v>
      </c>
      <c r="I33" s="743">
        <v>0.29235058216676357</v>
      </c>
      <c r="J33" s="744">
        <v>0.43181201893994703</v>
      </c>
      <c r="K33" s="744">
        <v>0.4394809724074264</v>
      </c>
      <c r="L33" s="744">
        <v>0.41807006290151172</v>
      </c>
      <c r="M33" s="743">
        <v>0.28506915543591832</v>
      </c>
      <c r="N33" s="743">
        <v>4.6556200421440236E-2</v>
      </c>
      <c r="O33" s="743">
        <v>0.2803496098933827</v>
      </c>
      <c r="Q33" s="765"/>
      <c r="R33" s="765"/>
    </row>
    <row r="34" spans="2:27" s="31" customFormat="1" ht="13.35" customHeight="1" x14ac:dyDescent="0.2">
      <c r="B34" s="727"/>
      <c r="C34" s="729" t="s">
        <v>70</v>
      </c>
      <c r="D34" s="729"/>
      <c r="E34" s="742">
        <v>0.17000867857305987</v>
      </c>
      <c r="F34" s="743">
        <v>0.21800227876946449</v>
      </c>
      <c r="G34" s="744">
        <v>0.16535160793436232</v>
      </c>
      <c r="H34" s="744">
        <v>0.24200396263798471</v>
      </c>
      <c r="I34" s="743">
        <v>0.46531598014222458</v>
      </c>
      <c r="J34" s="744">
        <v>0.15596253728541332</v>
      </c>
      <c r="K34" s="744">
        <v>0.17781310903682429</v>
      </c>
      <c r="L34" s="744">
        <v>0.21178757096764927</v>
      </c>
      <c r="M34" s="743">
        <v>0.47133724122053589</v>
      </c>
      <c r="N34" s="743">
        <v>0.95312016800074795</v>
      </c>
      <c r="O34" s="743">
        <v>0.49072831725165333</v>
      </c>
      <c r="Q34" s="765"/>
      <c r="R34" s="765"/>
    </row>
    <row r="35" spans="2:27" s="31" customFormat="1" ht="13.35" customHeight="1" x14ac:dyDescent="0.2">
      <c r="B35" s="730"/>
      <c r="C35" s="731" t="s">
        <v>71</v>
      </c>
      <c r="D35" s="731"/>
      <c r="E35" s="745">
        <v>0.25597222856620838</v>
      </c>
      <c r="F35" s="746">
        <v>0.30497531333080136</v>
      </c>
      <c r="G35" s="747">
        <v>0.39623086353776993</v>
      </c>
      <c r="H35" s="747">
        <v>0.32295499575431647</v>
      </c>
      <c r="I35" s="746">
        <v>0.24233343769101182</v>
      </c>
      <c r="J35" s="747">
        <v>0.41222544377463965</v>
      </c>
      <c r="K35" s="747">
        <v>0.38270591855574931</v>
      </c>
      <c r="L35" s="747">
        <v>0.37014236613083895</v>
      </c>
      <c r="M35" s="746">
        <v>0.24359360334354579</v>
      </c>
      <c r="N35" s="746">
        <v>3.2363157781181901E-4</v>
      </c>
      <c r="O35" s="746">
        <v>0.22892207285496399</v>
      </c>
      <c r="Q35" s="765"/>
      <c r="R35" s="765"/>
    </row>
    <row r="36" spans="2:27" s="31" customFormat="1" ht="13.35" customHeight="1" x14ac:dyDescent="0.2">
      <c r="B36" s="730"/>
      <c r="C36" s="736" t="s">
        <v>22</v>
      </c>
      <c r="D36" s="737"/>
      <c r="E36" s="748">
        <v>1</v>
      </c>
      <c r="F36" s="749">
        <v>1</v>
      </c>
      <c r="G36" s="750">
        <v>0.99999999999999989</v>
      </c>
      <c r="H36" s="750">
        <v>1</v>
      </c>
      <c r="I36" s="749">
        <v>1</v>
      </c>
      <c r="J36" s="750">
        <v>1</v>
      </c>
      <c r="K36" s="750">
        <v>1</v>
      </c>
      <c r="L36" s="750">
        <v>1</v>
      </c>
      <c r="M36" s="749">
        <v>1</v>
      </c>
      <c r="N36" s="749">
        <v>1</v>
      </c>
      <c r="O36" s="749">
        <v>1</v>
      </c>
      <c r="Q36" s="765"/>
      <c r="R36" s="765"/>
    </row>
    <row r="37" spans="2:27" s="23" customFormat="1" ht="13.35" customHeight="1" x14ac:dyDescent="0.2">
      <c r="B37" s="31"/>
      <c r="C37" s="31"/>
      <c r="D37" s="31"/>
      <c r="O37" s="31"/>
      <c r="Q37" s="765"/>
      <c r="R37" s="765"/>
    </row>
    <row r="38" spans="2:27" s="23" customFormat="1" ht="13.35" customHeight="1" x14ac:dyDescent="0.2">
      <c r="B38" s="31"/>
      <c r="C38" s="31"/>
      <c r="D38" s="31"/>
      <c r="I38" s="433" t="s">
        <v>173</v>
      </c>
      <c r="O38" s="31"/>
      <c r="Q38" s="765"/>
      <c r="R38" s="765"/>
    </row>
    <row r="39" spans="2:27" s="23" customFormat="1" ht="13.35" customHeight="1" x14ac:dyDescent="0.2">
      <c r="B39" s="31"/>
      <c r="C39" s="31"/>
      <c r="D39" s="31"/>
      <c r="O39" s="31"/>
    </row>
    <row r="40" spans="2:27" s="23" customFormat="1" ht="13.35" customHeight="1" x14ac:dyDescent="0.2">
      <c r="B40" s="31"/>
      <c r="C40" s="31"/>
      <c r="D40" s="31"/>
      <c r="O40" s="31"/>
    </row>
    <row r="41" spans="2:27" s="23" customFormat="1" ht="13.35" customHeight="1" x14ac:dyDescent="0.2">
      <c r="B41" s="128">
        <v>0.5</v>
      </c>
      <c r="C41" s="992"/>
      <c r="D41" s="992"/>
      <c r="E41" s="992"/>
      <c r="F41" s="992"/>
      <c r="G41" s="992"/>
      <c r="H41" s="992"/>
      <c r="I41" s="992"/>
      <c r="J41" s="992"/>
      <c r="K41" s="992"/>
      <c r="L41" s="992"/>
      <c r="M41" s="992"/>
      <c r="N41" s="992"/>
      <c r="O41" s="992"/>
      <c r="P41" s="992"/>
      <c r="Q41" s="765"/>
      <c r="R41" s="765"/>
      <c r="S41" s="765"/>
      <c r="T41" s="765"/>
      <c r="U41" s="765"/>
      <c r="V41" s="765"/>
      <c r="W41" s="765"/>
      <c r="X41" s="765"/>
      <c r="Y41" s="765"/>
      <c r="Z41" s="765"/>
      <c r="AA41" s="765"/>
    </row>
    <row r="42" spans="2:27" s="23" customFormat="1" ht="13.35" customHeight="1" x14ac:dyDescent="0.2">
      <c r="B42" s="31"/>
      <c r="C42" s="765"/>
      <c r="D42" s="765"/>
      <c r="E42" s="765"/>
      <c r="F42" s="765"/>
      <c r="G42" s="765"/>
      <c r="H42" s="765"/>
      <c r="I42" s="765"/>
      <c r="J42" s="765"/>
      <c r="K42" s="765"/>
      <c r="L42" s="765"/>
      <c r="M42" s="765"/>
      <c r="N42" s="765"/>
      <c r="O42" s="765"/>
      <c r="P42" s="765"/>
      <c r="Q42" s="765"/>
      <c r="R42" s="765"/>
      <c r="S42" s="765"/>
      <c r="T42" s="765"/>
      <c r="U42" s="765"/>
      <c r="V42" s="765"/>
      <c r="W42" s="765"/>
      <c r="X42" s="765"/>
      <c r="Y42" s="765"/>
      <c r="Z42" s="765"/>
      <c r="AA42" s="765"/>
    </row>
    <row r="43" spans="2:27" s="23" customFormat="1" ht="13.35" customHeight="1" x14ac:dyDescent="0.2">
      <c r="B43" s="31"/>
      <c r="C43" s="765"/>
      <c r="D43" s="765"/>
      <c r="E43" s="765"/>
      <c r="F43" s="765"/>
      <c r="G43" s="765"/>
      <c r="H43" s="765"/>
      <c r="I43" s="765"/>
      <c r="J43" s="765"/>
      <c r="K43" s="765"/>
      <c r="L43" s="765"/>
      <c r="M43" s="765"/>
      <c r="N43" s="765"/>
      <c r="O43" s="765"/>
      <c r="P43" s="765"/>
      <c r="Q43" s="765"/>
      <c r="R43" s="765"/>
      <c r="S43" s="765"/>
      <c r="T43" s="765"/>
      <c r="U43" s="765"/>
      <c r="V43" s="765"/>
      <c r="W43" s="765"/>
      <c r="X43" s="765"/>
      <c r="Y43" s="765"/>
      <c r="Z43" s="765"/>
      <c r="AA43" s="765"/>
    </row>
    <row r="44" spans="2:27" s="23" customFormat="1" ht="13.35" customHeight="1" x14ac:dyDescent="0.2">
      <c r="B44" s="31"/>
      <c r="C44" s="765"/>
      <c r="D44" s="765"/>
      <c r="E44" s="765"/>
      <c r="F44" s="765"/>
      <c r="G44" s="765"/>
      <c r="H44" s="765"/>
      <c r="I44" s="765"/>
      <c r="J44" s="765"/>
      <c r="K44" s="765"/>
      <c r="L44" s="765"/>
      <c r="M44" s="765"/>
      <c r="N44" s="765"/>
      <c r="O44" s="765"/>
      <c r="P44" s="765"/>
      <c r="Q44" s="765"/>
      <c r="R44" s="765"/>
      <c r="S44" s="765"/>
      <c r="T44" s="765"/>
      <c r="U44" s="765"/>
      <c r="V44" s="765"/>
      <c r="W44" s="765"/>
      <c r="X44" s="765"/>
      <c r="Y44" s="765"/>
      <c r="Z44" s="765"/>
      <c r="AA44" s="765"/>
    </row>
    <row r="45" spans="2:27" s="23" customFormat="1" x14ac:dyDescent="0.2">
      <c r="B45" s="31"/>
      <c r="C45" s="729"/>
      <c r="D45" s="1102"/>
      <c r="E45" s="1031"/>
      <c r="F45" s="1031"/>
      <c r="G45" s="1031"/>
      <c r="H45" s="1031"/>
      <c r="I45" s="1031"/>
      <c r="J45" s="1031"/>
      <c r="K45" s="1031"/>
      <c r="L45" s="1031"/>
      <c r="M45" s="1031"/>
      <c r="N45" s="1031"/>
      <c r="O45" s="1031"/>
      <c r="P45" s="1031"/>
      <c r="Q45" s="1031"/>
      <c r="R45" s="1031"/>
      <c r="S45" s="1031"/>
      <c r="T45" s="741"/>
      <c r="U45" s="765"/>
      <c r="V45" s="765"/>
      <c r="W45" s="765"/>
      <c r="X45" s="765"/>
      <c r="Y45" s="765"/>
      <c r="Z45" s="765"/>
      <c r="AA45" s="765"/>
    </row>
    <row r="46" spans="2:27" s="23" customFormat="1" ht="13.35" customHeight="1" x14ac:dyDescent="0.2">
      <c r="B46" s="31"/>
      <c r="C46" s="722"/>
      <c r="D46" s="728"/>
      <c r="E46" s="725"/>
      <c r="F46" s="725"/>
      <c r="G46" s="725"/>
      <c r="H46" s="725"/>
      <c r="I46" s="725"/>
      <c r="J46" s="725"/>
      <c r="K46" s="725"/>
      <c r="L46" s="725"/>
      <c r="M46" s="725"/>
      <c r="N46" s="725"/>
      <c r="O46" s="725"/>
      <c r="P46" s="725"/>
      <c r="Q46" s="725"/>
      <c r="R46" s="725"/>
      <c r="S46" s="725"/>
      <c r="T46" s="766"/>
      <c r="U46" s="765"/>
      <c r="V46" s="765"/>
      <c r="W46" s="765"/>
      <c r="X46" s="765"/>
      <c r="Y46" s="765"/>
      <c r="Z46" s="765"/>
      <c r="AA46" s="765"/>
    </row>
    <row r="47" spans="2:27" s="23" customFormat="1" ht="13.35" customHeight="1" x14ac:dyDescent="0.2">
      <c r="B47" s="31"/>
      <c r="C47" s="722"/>
      <c r="D47" s="722"/>
      <c r="E47" s="725"/>
      <c r="F47" s="725"/>
      <c r="G47" s="725"/>
      <c r="H47" s="725"/>
      <c r="I47" s="725"/>
      <c r="J47" s="725"/>
      <c r="K47" s="725"/>
      <c r="L47" s="725"/>
      <c r="M47" s="725"/>
      <c r="N47" s="725"/>
      <c r="O47" s="725"/>
      <c r="P47" s="725"/>
      <c r="Q47" s="725"/>
      <c r="R47" s="725"/>
      <c r="S47" s="725"/>
      <c r="T47" s="766"/>
      <c r="U47" s="765"/>
      <c r="V47" s="765"/>
      <c r="W47" s="765"/>
      <c r="X47" s="765"/>
      <c r="Y47" s="765"/>
      <c r="Z47" s="765"/>
      <c r="AA47" s="765"/>
    </row>
    <row r="48" spans="2:27" s="23" customFormat="1" ht="13.35" customHeight="1" x14ac:dyDescent="0.2">
      <c r="B48" s="31"/>
      <c r="C48" s="722"/>
      <c r="D48" s="728"/>
      <c r="E48" s="725"/>
      <c r="F48" s="725"/>
      <c r="G48" s="725"/>
      <c r="H48" s="725"/>
      <c r="I48" s="725"/>
      <c r="J48" s="725"/>
      <c r="K48" s="725"/>
      <c r="L48" s="725"/>
      <c r="M48" s="725"/>
      <c r="N48" s="725"/>
      <c r="O48" s="725"/>
      <c r="P48" s="725"/>
      <c r="Q48" s="725"/>
      <c r="R48" s="725"/>
      <c r="S48" s="725"/>
      <c r="T48" s="766"/>
      <c r="U48" s="765"/>
      <c r="V48" s="765"/>
      <c r="W48" s="765"/>
      <c r="X48" s="765"/>
      <c r="Y48" s="765"/>
      <c r="Z48" s="765"/>
      <c r="AA48" s="765"/>
    </row>
    <row r="49" spans="2:27" s="23" customFormat="1" ht="13.35" customHeight="1" x14ac:dyDescent="0.2">
      <c r="B49" s="31"/>
      <c r="C49" s="722"/>
      <c r="D49" s="729"/>
      <c r="E49" s="725"/>
      <c r="F49" s="725"/>
      <c r="G49" s="725"/>
      <c r="H49" s="725"/>
      <c r="I49" s="725"/>
      <c r="J49" s="725"/>
      <c r="K49" s="725"/>
      <c r="L49" s="725"/>
      <c r="M49" s="725"/>
      <c r="N49" s="725"/>
      <c r="O49" s="725"/>
      <c r="P49" s="725"/>
      <c r="Q49" s="725"/>
      <c r="R49" s="725"/>
      <c r="S49" s="725"/>
      <c r="T49" s="766"/>
      <c r="U49" s="765"/>
      <c r="V49" s="765"/>
      <c r="W49" s="765"/>
      <c r="X49" s="765"/>
      <c r="Y49" s="765"/>
      <c r="Z49" s="765"/>
      <c r="AA49" s="765"/>
    </row>
    <row r="50" spans="2:27" s="23" customFormat="1" ht="13.35" customHeight="1" x14ac:dyDescent="0.2">
      <c r="B50" s="31"/>
      <c r="C50" s="729"/>
      <c r="D50" s="729"/>
      <c r="E50" s="725"/>
      <c r="F50" s="725"/>
      <c r="G50" s="725"/>
      <c r="H50" s="725"/>
      <c r="I50" s="725"/>
      <c r="J50" s="725"/>
      <c r="K50" s="725"/>
      <c r="L50" s="725"/>
      <c r="M50" s="725"/>
      <c r="N50" s="725"/>
      <c r="O50" s="725"/>
      <c r="P50" s="725"/>
      <c r="Q50" s="725"/>
      <c r="R50" s="725"/>
      <c r="S50" s="725"/>
      <c r="T50" s="766"/>
      <c r="U50" s="765"/>
      <c r="V50" s="765"/>
      <c r="W50" s="765"/>
      <c r="X50" s="765"/>
      <c r="Y50" s="765"/>
      <c r="Z50" s="765"/>
      <c r="AA50" s="765"/>
    </row>
    <row r="51" spans="2:27" s="23" customFormat="1" ht="13.35" customHeight="1" x14ac:dyDescent="0.2">
      <c r="B51" s="31"/>
      <c r="C51" s="729"/>
      <c r="D51" s="729"/>
      <c r="E51" s="725"/>
      <c r="F51" s="725"/>
      <c r="G51" s="725"/>
      <c r="H51" s="725"/>
      <c r="I51" s="725"/>
      <c r="J51" s="725"/>
      <c r="K51" s="725"/>
      <c r="L51" s="725"/>
      <c r="M51" s="725"/>
      <c r="N51" s="725"/>
      <c r="O51" s="725"/>
      <c r="P51" s="725"/>
      <c r="Q51" s="725"/>
      <c r="R51" s="725"/>
      <c r="S51" s="725"/>
      <c r="T51" s="766"/>
      <c r="U51" s="765"/>
      <c r="V51" s="765"/>
      <c r="W51" s="765"/>
      <c r="X51" s="765"/>
      <c r="Y51" s="765"/>
      <c r="Z51" s="765"/>
      <c r="AA51" s="765"/>
    </row>
    <row r="52" spans="2:27" s="23" customFormat="1" ht="13.35" customHeight="1" x14ac:dyDescent="0.2">
      <c r="B52" s="31"/>
      <c r="C52" s="729"/>
      <c r="D52" s="729"/>
      <c r="E52" s="725"/>
      <c r="F52" s="725"/>
      <c r="G52" s="725"/>
      <c r="H52" s="725"/>
      <c r="I52" s="725"/>
      <c r="J52" s="725"/>
      <c r="K52" s="725"/>
      <c r="L52" s="725"/>
      <c r="M52" s="725"/>
      <c r="N52" s="725"/>
      <c r="O52" s="725"/>
      <c r="P52" s="725"/>
      <c r="Q52" s="725"/>
      <c r="R52" s="725"/>
      <c r="S52" s="725"/>
      <c r="T52" s="766"/>
      <c r="U52" s="765"/>
      <c r="V52" s="765"/>
      <c r="W52" s="765"/>
      <c r="X52" s="765"/>
      <c r="Y52" s="765"/>
      <c r="Z52" s="765"/>
      <c r="AA52" s="765"/>
    </row>
    <row r="53" spans="2:27" s="23" customFormat="1" ht="13.35" customHeight="1" x14ac:dyDescent="0.2">
      <c r="B53" s="31"/>
      <c r="C53" s="729"/>
      <c r="D53" s="729"/>
      <c r="E53" s="725"/>
      <c r="F53" s="725"/>
      <c r="G53" s="725"/>
      <c r="H53" s="725"/>
      <c r="I53" s="725"/>
      <c r="J53" s="725"/>
      <c r="K53" s="725"/>
      <c r="L53" s="725"/>
      <c r="M53" s="725"/>
      <c r="N53" s="725"/>
      <c r="O53" s="725"/>
      <c r="P53" s="725"/>
      <c r="Q53" s="725"/>
      <c r="R53" s="725"/>
      <c r="S53" s="725"/>
      <c r="T53" s="766"/>
      <c r="U53" s="765"/>
      <c r="V53" s="765"/>
      <c r="W53" s="765"/>
      <c r="X53" s="765"/>
      <c r="Y53" s="765"/>
      <c r="Z53" s="765"/>
      <c r="AA53" s="765"/>
    </row>
    <row r="54" spans="2:27" s="23" customFormat="1" ht="13.35" customHeight="1" x14ac:dyDescent="0.2">
      <c r="B54" s="31"/>
      <c r="C54" s="729"/>
      <c r="D54" s="729"/>
      <c r="E54" s="725"/>
      <c r="F54" s="725"/>
      <c r="G54" s="725"/>
      <c r="H54" s="725"/>
      <c r="I54" s="725"/>
      <c r="J54" s="725"/>
      <c r="K54" s="725"/>
      <c r="L54" s="725"/>
      <c r="M54" s="725"/>
      <c r="N54" s="725"/>
      <c r="O54" s="725"/>
      <c r="P54" s="725"/>
      <c r="Q54" s="725"/>
      <c r="R54" s="725"/>
      <c r="S54" s="725"/>
      <c r="T54" s="766"/>
      <c r="U54" s="765"/>
      <c r="V54" s="765"/>
      <c r="W54" s="765"/>
      <c r="X54" s="765"/>
      <c r="Y54" s="765"/>
      <c r="Z54" s="765"/>
      <c r="AA54" s="765"/>
    </row>
    <row r="55" spans="2:27" s="23" customFormat="1" ht="13.35" customHeight="1" x14ac:dyDescent="0.2">
      <c r="B55" s="31"/>
      <c r="C55" s="729"/>
      <c r="D55" s="729"/>
      <c r="E55" s="725"/>
      <c r="F55" s="725"/>
      <c r="G55" s="725"/>
      <c r="H55" s="725"/>
      <c r="I55" s="725"/>
      <c r="J55" s="725"/>
      <c r="K55" s="725"/>
      <c r="L55" s="725"/>
      <c r="M55" s="725"/>
      <c r="N55" s="725"/>
      <c r="O55" s="725"/>
      <c r="P55" s="725"/>
      <c r="Q55" s="725"/>
      <c r="R55" s="725"/>
      <c r="S55" s="725"/>
      <c r="T55" s="766"/>
      <c r="U55" s="765"/>
      <c r="V55" s="765"/>
      <c r="W55" s="765"/>
      <c r="X55" s="765"/>
      <c r="Y55" s="765"/>
      <c r="Z55" s="765"/>
      <c r="AA55" s="765"/>
    </row>
    <row r="56" spans="2:27" s="23" customFormat="1" ht="13.35" customHeight="1" x14ac:dyDescent="0.2">
      <c r="B56" s="31"/>
      <c r="C56" s="729"/>
      <c r="D56" s="729"/>
      <c r="E56" s="725"/>
      <c r="F56" s="725"/>
      <c r="G56" s="725"/>
      <c r="H56" s="725"/>
      <c r="I56" s="725"/>
      <c r="J56" s="725"/>
      <c r="K56" s="725"/>
      <c r="L56" s="725"/>
      <c r="M56" s="725"/>
      <c r="N56" s="725"/>
      <c r="O56" s="725"/>
      <c r="P56" s="725"/>
      <c r="Q56" s="725"/>
      <c r="R56" s="725"/>
      <c r="S56" s="725"/>
      <c r="T56" s="766"/>
      <c r="U56" s="765"/>
      <c r="V56" s="765"/>
      <c r="W56" s="765"/>
      <c r="X56" s="765"/>
      <c r="Y56" s="765"/>
      <c r="Z56" s="765"/>
      <c r="AA56" s="765"/>
    </row>
    <row r="57" spans="2:27" s="23" customFormat="1" ht="13.35" customHeight="1" x14ac:dyDescent="0.2">
      <c r="B57" s="31"/>
      <c r="C57" s="729"/>
      <c r="D57" s="729"/>
      <c r="E57" s="725"/>
      <c r="F57" s="725"/>
      <c r="G57" s="725"/>
      <c r="H57" s="725"/>
      <c r="I57" s="725"/>
      <c r="J57" s="725"/>
      <c r="K57" s="725"/>
      <c r="L57" s="725"/>
      <c r="M57" s="725"/>
      <c r="N57" s="725"/>
      <c r="O57" s="725"/>
      <c r="P57" s="725"/>
      <c r="Q57" s="725"/>
      <c r="R57" s="725"/>
      <c r="S57" s="725"/>
      <c r="T57" s="766"/>
      <c r="U57" s="765"/>
      <c r="V57" s="765"/>
      <c r="W57" s="765"/>
      <c r="X57" s="765"/>
      <c r="Y57" s="765"/>
      <c r="Z57" s="765"/>
      <c r="AA57" s="765"/>
    </row>
    <row r="58" spans="2:27" s="23" customFormat="1" ht="13.35" customHeight="1" x14ac:dyDescent="0.2">
      <c r="B58" s="31"/>
      <c r="C58" s="729"/>
      <c r="D58" s="729"/>
      <c r="E58" s="725"/>
      <c r="F58" s="725"/>
      <c r="G58" s="725"/>
      <c r="H58" s="725"/>
      <c r="I58" s="725"/>
      <c r="J58" s="725"/>
      <c r="K58" s="725"/>
      <c r="L58" s="725"/>
      <c r="M58" s="725"/>
      <c r="N58" s="725"/>
      <c r="O58" s="725"/>
      <c r="P58" s="725"/>
      <c r="Q58" s="725"/>
      <c r="R58" s="725"/>
      <c r="S58" s="725"/>
      <c r="T58" s="766"/>
      <c r="U58" s="765"/>
      <c r="V58" s="765"/>
      <c r="W58" s="765"/>
      <c r="X58" s="765"/>
      <c r="Y58" s="765"/>
      <c r="Z58" s="765"/>
      <c r="AA58" s="765"/>
    </row>
    <row r="59" spans="2:27" s="23" customFormat="1" ht="13.35" customHeight="1" x14ac:dyDescent="0.2">
      <c r="B59" s="31"/>
      <c r="C59" s="729"/>
      <c r="D59" s="729"/>
      <c r="E59" s="725"/>
      <c r="F59" s="725"/>
      <c r="G59" s="725"/>
      <c r="H59" s="725"/>
      <c r="I59" s="725"/>
      <c r="J59" s="725"/>
      <c r="K59" s="725"/>
      <c r="L59" s="725"/>
      <c r="M59" s="725"/>
      <c r="N59" s="725"/>
      <c r="O59" s="725"/>
      <c r="P59" s="725"/>
      <c r="Q59" s="725"/>
      <c r="R59" s="725"/>
      <c r="S59" s="725"/>
      <c r="T59" s="766"/>
      <c r="U59" s="765"/>
      <c r="V59" s="765"/>
      <c r="W59" s="765"/>
      <c r="X59" s="765"/>
      <c r="Y59" s="765"/>
      <c r="Z59" s="765"/>
      <c r="AA59" s="765"/>
    </row>
    <row r="60" spans="2:27" s="23" customFormat="1" ht="13.35" customHeight="1" x14ac:dyDescent="0.2">
      <c r="B60" s="31"/>
      <c r="C60" s="729"/>
      <c r="D60" s="729"/>
      <c r="E60" s="725"/>
      <c r="F60" s="725"/>
      <c r="G60" s="725"/>
      <c r="H60" s="725"/>
      <c r="I60" s="725"/>
      <c r="J60" s="725"/>
      <c r="K60" s="725"/>
      <c r="L60" s="725"/>
      <c r="M60" s="725"/>
      <c r="N60" s="725"/>
      <c r="O60" s="725"/>
      <c r="P60" s="725"/>
      <c r="Q60" s="725"/>
      <c r="R60" s="725"/>
      <c r="S60" s="725"/>
      <c r="T60" s="766"/>
      <c r="U60" s="765"/>
      <c r="V60" s="765"/>
      <c r="W60" s="765"/>
      <c r="X60" s="765"/>
      <c r="Y60" s="765"/>
      <c r="Z60" s="765"/>
      <c r="AA60" s="765"/>
    </row>
    <row r="61" spans="2:27" s="23" customFormat="1" ht="13.35" customHeight="1" x14ac:dyDescent="0.2">
      <c r="B61" s="31"/>
      <c r="C61" s="729"/>
      <c r="D61" s="729"/>
      <c r="E61" s="725"/>
      <c r="F61" s="725"/>
      <c r="G61" s="725"/>
      <c r="H61" s="725"/>
      <c r="I61" s="725"/>
      <c r="J61" s="725"/>
      <c r="K61" s="725"/>
      <c r="L61" s="725"/>
      <c r="M61" s="725"/>
      <c r="N61" s="725"/>
      <c r="O61" s="725"/>
      <c r="P61" s="725"/>
      <c r="Q61" s="725"/>
      <c r="R61" s="725"/>
      <c r="S61" s="725"/>
      <c r="T61" s="766"/>
      <c r="U61" s="765"/>
      <c r="V61" s="765"/>
      <c r="W61" s="765"/>
      <c r="X61" s="765"/>
      <c r="Y61" s="765"/>
      <c r="Z61" s="765"/>
      <c r="AA61" s="765"/>
    </row>
    <row r="62" spans="2:27" s="23" customFormat="1" ht="13.35" customHeight="1" x14ac:dyDescent="0.2">
      <c r="B62" s="31"/>
      <c r="C62" s="729"/>
      <c r="D62" s="729"/>
      <c r="E62" s="725"/>
      <c r="F62" s="725"/>
      <c r="G62" s="725"/>
      <c r="H62" s="725"/>
      <c r="I62" s="725"/>
      <c r="J62" s="725"/>
      <c r="K62" s="725"/>
      <c r="L62" s="725"/>
      <c r="M62" s="725"/>
      <c r="N62" s="725"/>
      <c r="O62" s="725"/>
      <c r="P62" s="725"/>
      <c r="Q62" s="725"/>
      <c r="R62" s="725"/>
      <c r="S62" s="725"/>
      <c r="T62" s="766"/>
      <c r="U62" s="765"/>
      <c r="V62" s="765"/>
      <c r="W62" s="765"/>
      <c r="X62" s="765"/>
      <c r="Y62" s="765"/>
      <c r="Z62" s="765"/>
      <c r="AA62" s="765"/>
    </row>
    <row r="63" spans="2:27" s="23" customFormat="1" ht="13.35" customHeight="1" x14ac:dyDescent="0.2">
      <c r="B63" s="31"/>
      <c r="C63" s="729"/>
      <c r="D63" s="729"/>
      <c r="E63" s="766"/>
      <c r="F63" s="766"/>
      <c r="G63" s="766"/>
      <c r="H63" s="766"/>
      <c r="I63" s="766"/>
      <c r="J63" s="766"/>
      <c r="K63" s="766"/>
      <c r="L63" s="766"/>
      <c r="M63" s="766"/>
      <c r="N63" s="766"/>
      <c r="O63" s="766"/>
      <c r="P63" s="766"/>
      <c r="Q63" s="766"/>
      <c r="R63" s="766"/>
      <c r="S63" s="766"/>
      <c r="T63" s="766"/>
      <c r="U63" s="765"/>
      <c r="V63" s="765"/>
      <c r="W63" s="765"/>
      <c r="X63" s="765"/>
      <c r="Y63" s="765"/>
      <c r="Z63" s="765"/>
      <c r="AA63" s="765"/>
    </row>
    <row r="64" spans="2:27" s="23" customFormat="1" ht="13.35" customHeight="1" x14ac:dyDescent="0.2">
      <c r="B64" s="31"/>
      <c r="C64" s="729"/>
      <c r="D64" s="729"/>
      <c r="E64" s="1103"/>
      <c r="F64" s="1039"/>
      <c r="G64" s="1039"/>
      <c r="H64" s="1039"/>
      <c r="I64" s="1039"/>
      <c r="J64" s="1039"/>
      <c r="K64" s="1039"/>
      <c r="L64" s="1039"/>
      <c r="M64" s="1039"/>
      <c r="N64" s="1039"/>
      <c r="O64" s="1039"/>
      <c r="P64" s="1039"/>
      <c r="Q64" s="1039"/>
      <c r="R64" s="1039"/>
      <c r="S64" s="1039"/>
      <c r="T64" s="765"/>
      <c r="U64" s="765"/>
      <c r="V64" s="765"/>
      <c r="W64" s="765"/>
      <c r="X64" s="765"/>
      <c r="Y64" s="765"/>
      <c r="Z64" s="765"/>
      <c r="AA64" s="765"/>
    </row>
    <row r="65" spans="2:27" s="23" customFormat="1" ht="13.35" customHeight="1" x14ac:dyDescent="0.2">
      <c r="B65" s="31"/>
      <c r="C65" s="729"/>
      <c r="D65" s="729"/>
      <c r="E65" s="1104"/>
      <c r="F65" s="1104"/>
      <c r="G65" s="1104"/>
      <c r="H65" s="1104"/>
      <c r="I65" s="1104"/>
      <c r="J65" s="1104"/>
      <c r="K65" s="1104"/>
      <c r="L65" s="1104"/>
      <c r="M65" s="1104"/>
      <c r="N65" s="1104"/>
      <c r="O65" s="1104"/>
      <c r="P65" s="1104"/>
      <c r="Q65" s="1104"/>
      <c r="R65" s="1104"/>
      <c r="S65" s="1104"/>
      <c r="T65" s="765"/>
      <c r="U65" s="765"/>
      <c r="V65" s="765"/>
      <c r="W65" s="765"/>
      <c r="X65" s="765"/>
      <c r="Y65" s="765"/>
      <c r="Z65" s="765"/>
      <c r="AA65" s="765"/>
    </row>
    <row r="66" spans="2:27" s="23" customFormat="1" ht="52.5" customHeight="1" x14ac:dyDescent="0.2">
      <c r="B66" s="31"/>
      <c r="C66" s="729"/>
      <c r="D66" s="1102"/>
      <c r="E66" s="1031"/>
      <c r="F66" s="1031"/>
      <c r="G66" s="1031"/>
      <c r="H66" s="1031"/>
      <c r="I66" s="741"/>
      <c r="J66" s="729"/>
      <c r="K66" s="1031"/>
      <c r="L66" s="1031"/>
      <c r="M66" s="1031"/>
      <c r="N66" s="1031"/>
      <c r="O66" s="1031"/>
      <c r="P66" s="729"/>
      <c r="Q66" s="729"/>
      <c r="R66" s="729"/>
      <c r="S66" s="765"/>
      <c r="T66" s="765"/>
      <c r="U66" s="765"/>
      <c r="V66" s="765"/>
      <c r="W66" s="765"/>
      <c r="X66" s="765"/>
      <c r="Y66" s="765"/>
      <c r="Z66" s="765"/>
      <c r="AA66" s="765"/>
    </row>
    <row r="67" spans="2:27" s="23" customFormat="1" ht="13.35" customHeight="1" x14ac:dyDescent="0.2">
      <c r="B67" s="31"/>
      <c r="C67" s="722"/>
      <c r="D67" s="728"/>
      <c r="E67" s="725"/>
      <c r="F67" s="725"/>
      <c r="G67" s="725"/>
      <c r="H67" s="725"/>
      <c r="I67" s="766"/>
      <c r="J67" s="729"/>
      <c r="K67" s="725"/>
      <c r="L67" s="725"/>
      <c r="M67" s="725"/>
      <c r="N67" s="725"/>
      <c r="O67" s="725"/>
      <c r="P67" s="729"/>
      <c r="Q67" s="729"/>
      <c r="R67" s="729"/>
      <c r="S67" s="765"/>
      <c r="T67" s="765"/>
      <c r="U67" s="765"/>
      <c r="V67" s="765"/>
      <c r="W67" s="765"/>
      <c r="X67" s="765"/>
      <c r="Y67" s="765"/>
      <c r="Z67" s="765"/>
      <c r="AA67" s="765"/>
    </row>
    <row r="68" spans="2:27" s="23" customFormat="1" ht="13.35" customHeight="1" x14ac:dyDescent="0.2">
      <c r="B68" s="31"/>
      <c r="C68" s="722"/>
      <c r="D68" s="722"/>
      <c r="E68" s="725"/>
      <c r="F68" s="725"/>
      <c r="G68" s="725"/>
      <c r="H68" s="725"/>
      <c r="I68" s="766"/>
      <c r="J68" s="729"/>
      <c r="K68" s="725"/>
      <c r="L68" s="725"/>
      <c r="M68" s="725"/>
      <c r="N68" s="725"/>
      <c r="O68" s="725"/>
      <c r="P68" s="729"/>
      <c r="Q68" s="729"/>
      <c r="R68" s="729"/>
      <c r="S68" s="765"/>
      <c r="T68" s="765"/>
      <c r="U68" s="765"/>
      <c r="V68" s="765"/>
      <c r="W68" s="765"/>
      <c r="X68" s="765"/>
      <c r="Y68" s="765"/>
      <c r="Z68" s="765"/>
      <c r="AA68" s="765"/>
    </row>
    <row r="69" spans="2:27" s="23" customFormat="1" ht="13.35" customHeight="1" x14ac:dyDescent="0.2">
      <c r="B69" s="31"/>
      <c r="C69" s="722"/>
      <c r="D69" s="728"/>
      <c r="E69" s="725"/>
      <c r="F69" s="725"/>
      <c r="G69" s="725"/>
      <c r="H69" s="725"/>
      <c r="I69" s="766"/>
      <c r="J69" s="729"/>
      <c r="K69" s="725"/>
      <c r="L69" s="725"/>
      <c r="M69" s="725"/>
      <c r="N69" s="725"/>
      <c r="O69" s="725"/>
      <c r="P69" s="729"/>
      <c r="Q69" s="729"/>
      <c r="R69" s="729"/>
      <c r="S69" s="765"/>
      <c r="T69" s="765"/>
      <c r="U69" s="765"/>
      <c r="V69" s="765"/>
      <c r="W69" s="765"/>
      <c r="X69" s="765"/>
      <c r="Y69" s="765"/>
      <c r="Z69" s="765"/>
      <c r="AA69" s="765"/>
    </row>
    <row r="70" spans="2:27" s="23" customFormat="1" ht="13.35" customHeight="1" x14ac:dyDescent="0.2">
      <c r="B70" s="31"/>
      <c r="C70" s="722"/>
      <c r="D70" s="729"/>
      <c r="E70" s="725"/>
      <c r="F70" s="725"/>
      <c r="G70" s="725"/>
      <c r="H70" s="725"/>
      <c r="I70" s="766"/>
      <c r="J70" s="729"/>
      <c r="K70" s="725"/>
      <c r="L70" s="725"/>
      <c r="M70" s="725"/>
      <c r="N70" s="725"/>
      <c r="O70" s="725"/>
      <c r="P70" s="729"/>
      <c r="Q70" s="729"/>
      <c r="R70" s="729"/>
      <c r="S70" s="765"/>
      <c r="T70" s="765"/>
      <c r="U70" s="765"/>
      <c r="V70" s="765"/>
      <c r="W70" s="765"/>
      <c r="X70" s="765"/>
      <c r="Y70" s="765"/>
      <c r="Z70" s="765"/>
      <c r="AA70" s="765"/>
    </row>
    <row r="71" spans="2:27" s="23" customFormat="1" ht="13.35" customHeight="1" x14ac:dyDescent="0.2">
      <c r="B71" s="31"/>
      <c r="C71" s="729"/>
      <c r="D71" s="729"/>
      <c r="E71" s="725"/>
      <c r="F71" s="725"/>
      <c r="G71" s="725"/>
      <c r="H71" s="725"/>
      <c r="I71" s="766"/>
      <c r="J71" s="729"/>
      <c r="K71" s="725"/>
      <c r="L71" s="725"/>
      <c r="M71" s="725"/>
      <c r="N71" s="725"/>
      <c r="O71" s="725"/>
      <c r="P71" s="729"/>
      <c r="Q71" s="729"/>
      <c r="R71" s="729"/>
      <c r="S71" s="765"/>
      <c r="T71" s="765"/>
      <c r="U71" s="765"/>
      <c r="V71" s="765"/>
      <c r="W71" s="765"/>
      <c r="X71" s="765"/>
      <c r="Y71" s="765"/>
      <c r="Z71" s="765"/>
      <c r="AA71" s="765"/>
    </row>
    <row r="72" spans="2:27" s="23" customFormat="1" ht="13.35" customHeight="1" x14ac:dyDescent="0.2">
      <c r="B72" s="31"/>
      <c r="C72" s="729"/>
      <c r="D72" s="729"/>
      <c r="E72" s="725"/>
      <c r="F72" s="725"/>
      <c r="G72" s="725"/>
      <c r="H72" s="725"/>
      <c r="I72" s="766"/>
      <c r="J72" s="729"/>
      <c r="K72" s="725"/>
      <c r="L72" s="725"/>
      <c r="M72" s="725"/>
      <c r="N72" s="725"/>
      <c r="O72" s="725"/>
      <c r="P72" s="729"/>
      <c r="Q72" s="729"/>
      <c r="R72" s="729"/>
      <c r="S72" s="765"/>
      <c r="T72" s="765"/>
      <c r="U72" s="765"/>
      <c r="V72" s="765"/>
      <c r="W72" s="765"/>
      <c r="X72" s="765"/>
      <c r="Y72" s="765"/>
      <c r="Z72" s="765"/>
      <c r="AA72" s="765"/>
    </row>
    <row r="73" spans="2:27" s="23" customFormat="1" ht="13.35" customHeight="1" x14ac:dyDescent="0.2">
      <c r="B73" s="31"/>
      <c r="C73" s="729"/>
      <c r="D73" s="729"/>
      <c r="E73" s="725"/>
      <c r="F73" s="725"/>
      <c r="G73" s="725"/>
      <c r="H73" s="725"/>
      <c r="I73" s="766"/>
      <c r="J73" s="729"/>
      <c r="K73" s="725"/>
      <c r="L73" s="725"/>
      <c r="M73" s="725"/>
      <c r="N73" s="725"/>
      <c r="O73" s="725"/>
      <c r="P73" s="729"/>
      <c r="Q73" s="729"/>
      <c r="R73" s="729"/>
      <c r="S73" s="765"/>
      <c r="T73" s="765"/>
      <c r="U73" s="765"/>
      <c r="V73" s="765"/>
      <c r="W73" s="765"/>
      <c r="X73" s="765"/>
      <c r="Y73" s="765"/>
      <c r="Z73" s="765"/>
      <c r="AA73" s="765"/>
    </row>
    <row r="74" spans="2:27" s="23" customFormat="1" ht="13.35" customHeight="1" x14ac:dyDescent="0.2">
      <c r="B74" s="31"/>
      <c r="C74" s="729"/>
      <c r="D74" s="729"/>
      <c r="E74" s="725"/>
      <c r="F74" s="725"/>
      <c r="G74" s="725"/>
      <c r="H74" s="725"/>
      <c r="I74" s="766"/>
      <c r="J74" s="729"/>
      <c r="K74" s="725"/>
      <c r="L74" s="725"/>
      <c r="M74" s="725"/>
      <c r="N74" s="725"/>
      <c r="O74" s="725"/>
      <c r="P74" s="729"/>
      <c r="Q74" s="729"/>
      <c r="R74" s="729"/>
      <c r="S74" s="765"/>
      <c r="T74" s="765"/>
      <c r="U74" s="765"/>
      <c r="V74" s="765"/>
      <c r="W74" s="765"/>
      <c r="X74" s="765"/>
      <c r="Y74" s="765"/>
      <c r="Z74" s="765"/>
      <c r="AA74" s="765"/>
    </row>
    <row r="75" spans="2:27" s="23" customFormat="1" ht="13.35" customHeight="1" x14ac:dyDescent="0.2">
      <c r="B75" s="31"/>
      <c r="C75" s="729"/>
      <c r="D75" s="729"/>
      <c r="E75" s="725"/>
      <c r="F75" s="725"/>
      <c r="G75" s="725"/>
      <c r="H75" s="725"/>
      <c r="I75" s="766"/>
      <c r="J75" s="729"/>
      <c r="K75" s="725"/>
      <c r="L75" s="725"/>
      <c r="M75" s="725"/>
      <c r="N75" s="725"/>
      <c r="O75" s="725"/>
      <c r="P75" s="729"/>
      <c r="Q75" s="729"/>
      <c r="R75" s="729"/>
      <c r="S75" s="765"/>
      <c r="T75" s="765"/>
      <c r="U75" s="765"/>
      <c r="V75" s="765"/>
      <c r="W75" s="765"/>
      <c r="X75" s="765"/>
      <c r="Y75" s="765"/>
      <c r="Z75" s="765"/>
      <c r="AA75" s="765"/>
    </row>
    <row r="76" spans="2:27" s="23" customFormat="1" ht="13.35" customHeight="1" x14ac:dyDescent="0.2">
      <c r="B76" s="31"/>
      <c r="C76" s="729"/>
      <c r="D76" s="729"/>
      <c r="E76" s="725"/>
      <c r="F76" s="725"/>
      <c r="G76" s="725"/>
      <c r="H76" s="725"/>
      <c r="I76" s="766"/>
      <c r="J76" s="729"/>
      <c r="K76" s="725"/>
      <c r="L76" s="725"/>
      <c r="M76" s="725"/>
      <c r="N76" s="725"/>
      <c r="O76" s="725"/>
      <c r="P76" s="729"/>
      <c r="Q76" s="729"/>
      <c r="R76" s="729"/>
      <c r="S76" s="765"/>
      <c r="T76" s="765"/>
      <c r="U76" s="765"/>
      <c r="V76" s="765"/>
      <c r="W76" s="765"/>
      <c r="X76" s="765"/>
      <c r="Y76" s="765"/>
      <c r="Z76" s="765"/>
      <c r="AA76" s="765"/>
    </row>
    <row r="77" spans="2:27" s="23" customFormat="1" ht="13.35" customHeight="1" x14ac:dyDescent="0.2">
      <c r="B77" s="31"/>
      <c r="C77" s="729"/>
      <c r="D77" s="729"/>
      <c r="E77" s="725"/>
      <c r="F77" s="725"/>
      <c r="G77" s="725"/>
      <c r="H77" s="725"/>
      <c r="I77" s="766"/>
      <c r="J77" s="729"/>
      <c r="K77" s="725"/>
      <c r="L77" s="725"/>
      <c r="M77" s="725"/>
      <c r="N77" s="725"/>
      <c r="O77" s="725"/>
      <c r="P77" s="729"/>
      <c r="Q77" s="729"/>
      <c r="R77" s="729"/>
      <c r="S77" s="765"/>
      <c r="T77" s="765"/>
      <c r="U77" s="765"/>
      <c r="V77" s="765"/>
      <c r="W77" s="765"/>
      <c r="X77" s="765"/>
      <c r="Y77" s="765"/>
      <c r="Z77" s="765"/>
      <c r="AA77" s="765"/>
    </row>
    <row r="78" spans="2:27" s="23" customFormat="1" ht="13.35" customHeight="1" x14ac:dyDescent="0.2">
      <c r="B78" s="31"/>
      <c r="C78" s="729"/>
      <c r="D78" s="729"/>
      <c r="E78" s="725"/>
      <c r="F78" s="725"/>
      <c r="G78" s="725"/>
      <c r="H78" s="725"/>
      <c r="I78" s="766"/>
      <c r="J78" s="729"/>
      <c r="K78" s="725"/>
      <c r="L78" s="725"/>
      <c r="M78" s="725"/>
      <c r="N78" s="725"/>
      <c r="O78" s="725"/>
      <c r="P78" s="729"/>
      <c r="Q78" s="729"/>
      <c r="R78" s="729"/>
      <c r="S78" s="765"/>
      <c r="T78" s="765"/>
      <c r="U78" s="765"/>
      <c r="V78" s="765"/>
      <c r="W78" s="765"/>
      <c r="X78" s="765"/>
      <c r="Y78" s="765"/>
      <c r="Z78" s="765"/>
      <c r="AA78" s="765"/>
    </row>
    <row r="79" spans="2:27" s="23" customFormat="1" ht="13.35" customHeight="1" x14ac:dyDescent="0.2">
      <c r="B79" s="31"/>
      <c r="C79" s="729"/>
      <c r="D79" s="729"/>
      <c r="E79" s="725"/>
      <c r="F79" s="725"/>
      <c r="G79" s="725"/>
      <c r="H79" s="725"/>
      <c r="I79" s="766"/>
      <c r="J79" s="729"/>
      <c r="K79" s="725"/>
      <c r="L79" s="725"/>
      <c r="M79" s="725"/>
      <c r="N79" s="725"/>
      <c r="O79" s="725"/>
      <c r="P79" s="729"/>
      <c r="Q79" s="729"/>
      <c r="R79" s="729"/>
      <c r="S79" s="765"/>
      <c r="T79" s="765"/>
      <c r="U79" s="765"/>
      <c r="V79" s="765"/>
      <c r="W79" s="765"/>
      <c r="X79" s="765"/>
      <c r="Y79" s="765"/>
      <c r="Z79" s="765"/>
      <c r="AA79" s="765"/>
    </row>
    <row r="80" spans="2:27" s="23" customFormat="1" ht="13.35" customHeight="1" x14ac:dyDescent="0.2">
      <c r="B80" s="31"/>
      <c r="C80" s="729"/>
      <c r="D80" s="729"/>
      <c r="E80" s="725"/>
      <c r="F80" s="725"/>
      <c r="G80" s="725"/>
      <c r="H80" s="725"/>
      <c r="I80" s="766"/>
      <c r="J80" s="729"/>
      <c r="K80" s="725"/>
      <c r="L80" s="725"/>
      <c r="M80" s="725"/>
      <c r="N80" s="725"/>
      <c r="O80" s="725"/>
      <c r="P80" s="729"/>
      <c r="Q80" s="729"/>
      <c r="R80" s="729"/>
      <c r="S80" s="765"/>
      <c r="T80" s="765"/>
      <c r="U80" s="765"/>
      <c r="V80" s="765"/>
      <c r="W80" s="765"/>
      <c r="X80" s="765"/>
      <c r="Y80" s="765"/>
      <c r="Z80" s="765"/>
      <c r="AA80" s="765"/>
    </row>
    <row r="81" spans="2:27" s="23" customFormat="1" ht="13.35" customHeight="1" x14ac:dyDescent="0.2">
      <c r="B81" s="31"/>
      <c r="C81" s="729"/>
      <c r="D81" s="729"/>
      <c r="E81" s="725"/>
      <c r="F81" s="725"/>
      <c r="G81" s="725"/>
      <c r="H81" s="725"/>
      <c r="I81" s="766"/>
      <c r="J81" s="729"/>
      <c r="K81" s="725"/>
      <c r="L81" s="725"/>
      <c r="M81" s="725"/>
      <c r="N81" s="725"/>
      <c r="O81" s="725"/>
      <c r="P81" s="729"/>
      <c r="Q81" s="729"/>
      <c r="R81" s="729"/>
      <c r="S81" s="765"/>
      <c r="T81" s="765"/>
      <c r="U81" s="765"/>
      <c r="V81" s="765"/>
      <c r="W81" s="765"/>
      <c r="X81" s="765"/>
      <c r="Y81" s="765"/>
      <c r="Z81" s="765"/>
      <c r="AA81" s="765"/>
    </row>
    <row r="82" spans="2:27" s="23" customFormat="1" ht="13.35" customHeight="1" x14ac:dyDescent="0.2">
      <c r="B82" s="31"/>
      <c r="C82" s="729"/>
      <c r="D82" s="729"/>
      <c r="E82" s="725"/>
      <c r="F82" s="725"/>
      <c r="G82" s="725"/>
      <c r="H82" s="725"/>
      <c r="I82" s="766"/>
      <c r="J82" s="729"/>
      <c r="K82" s="725"/>
      <c r="L82" s="725"/>
      <c r="M82" s="725"/>
      <c r="N82" s="725"/>
      <c r="O82" s="725"/>
      <c r="P82" s="729"/>
      <c r="Q82" s="729"/>
      <c r="R82" s="729"/>
      <c r="S82" s="765"/>
      <c r="T82" s="765"/>
      <c r="U82" s="765"/>
      <c r="V82" s="765"/>
      <c r="W82" s="765"/>
      <c r="X82" s="765"/>
      <c r="Y82" s="765"/>
      <c r="Z82" s="765"/>
      <c r="AA82" s="765"/>
    </row>
    <row r="83" spans="2:27" s="23" customFormat="1" ht="13.35" customHeight="1" x14ac:dyDescent="0.2">
      <c r="B83" s="31"/>
      <c r="C83" s="729"/>
      <c r="D83" s="729"/>
      <c r="E83" s="725"/>
      <c r="F83" s="725"/>
      <c r="G83" s="725"/>
      <c r="H83" s="725"/>
      <c r="I83" s="766"/>
      <c r="J83" s="729"/>
      <c r="K83" s="725"/>
      <c r="L83" s="725"/>
      <c r="M83" s="725"/>
      <c r="N83" s="725"/>
      <c r="O83" s="725"/>
      <c r="P83" s="729"/>
      <c r="Q83" s="729"/>
      <c r="R83" s="729"/>
      <c r="S83" s="765"/>
      <c r="T83" s="765"/>
      <c r="U83" s="765"/>
      <c r="V83" s="765"/>
      <c r="W83" s="765"/>
      <c r="X83" s="765"/>
      <c r="Y83" s="765"/>
      <c r="Z83" s="765"/>
      <c r="AA83" s="765"/>
    </row>
    <row r="84" spans="2:27" s="23" customFormat="1" ht="13.35" customHeight="1" x14ac:dyDescent="0.2">
      <c r="B84" s="31"/>
      <c r="C84" s="729"/>
      <c r="D84" s="729"/>
      <c r="E84" s="766"/>
      <c r="F84" s="766"/>
      <c r="G84" s="766"/>
      <c r="H84" s="766"/>
      <c r="I84" s="766"/>
      <c r="J84" s="729"/>
      <c r="K84" s="766"/>
      <c r="L84" s="766"/>
      <c r="M84" s="766"/>
      <c r="N84" s="766"/>
      <c r="O84" s="766"/>
      <c r="P84" s="729"/>
      <c r="Q84" s="729"/>
      <c r="R84" s="729"/>
      <c r="S84" s="765"/>
      <c r="T84" s="765"/>
      <c r="U84" s="765"/>
      <c r="V84" s="765"/>
      <c r="W84" s="765"/>
      <c r="X84" s="765"/>
      <c r="Y84" s="765"/>
      <c r="Z84" s="765"/>
      <c r="AA84" s="765"/>
    </row>
    <row r="85" spans="2:27" s="23" customFormat="1" ht="13.35" customHeight="1" x14ac:dyDescent="0.2">
      <c r="B85" s="31"/>
      <c r="C85" s="729"/>
      <c r="D85" s="729"/>
      <c r="E85" s="1039"/>
      <c r="F85" s="1039"/>
      <c r="G85" s="1039"/>
      <c r="H85" s="1039"/>
      <c r="I85" s="729"/>
      <c r="J85" s="729"/>
      <c r="K85" s="1039"/>
      <c r="L85" s="1039"/>
      <c r="M85" s="1039"/>
      <c r="N85" s="1039"/>
      <c r="O85" s="1039"/>
      <c r="P85" s="729"/>
      <c r="Q85" s="729"/>
      <c r="R85" s="729"/>
      <c r="S85" s="765"/>
      <c r="T85" s="765"/>
      <c r="U85" s="765"/>
      <c r="V85" s="765"/>
      <c r="W85" s="765"/>
      <c r="X85" s="765"/>
      <c r="Y85" s="765"/>
      <c r="Z85" s="765"/>
      <c r="AA85" s="765"/>
    </row>
    <row r="86" spans="2:27" s="23" customFormat="1" ht="13.35" customHeight="1" x14ac:dyDescent="0.2">
      <c r="B86" s="31"/>
      <c r="C86" s="729"/>
      <c r="D86" s="729"/>
      <c r="E86" s="1104"/>
      <c r="F86" s="1104"/>
      <c r="G86" s="1104"/>
      <c r="H86" s="1104"/>
      <c r="I86" s="729"/>
      <c r="J86" s="729"/>
      <c r="K86" s="1104"/>
      <c r="L86" s="1104"/>
      <c r="M86" s="1104"/>
      <c r="N86" s="1104"/>
      <c r="O86" s="1104"/>
      <c r="P86" s="729"/>
      <c r="Q86" s="729"/>
      <c r="R86" s="729"/>
      <c r="S86" s="765"/>
      <c r="T86" s="765"/>
      <c r="U86" s="765"/>
      <c r="V86" s="765"/>
      <c r="W86" s="765"/>
      <c r="X86" s="765"/>
      <c r="Y86" s="765"/>
      <c r="Z86" s="765"/>
      <c r="AA86" s="765"/>
    </row>
    <row r="87" spans="2:27" s="23" customFormat="1" ht="52.5" customHeight="1" x14ac:dyDescent="0.2">
      <c r="B87" s="31"/>
      <c r="C87" s="729"/>
      <c r="D87" s="1102"/>
      <c r="E87" s="1031"/>
      <c r="F87" s="1031"/>
      <c r="G87" s="1031"/>
      <c r="H87" s="1031"/>
      <c r="I87" s="1031"/>
      <c r="J87" s="741"/>
      <c r="K87" s="729"/>
      <c r="L87" s="729"/>
      <c r="M87" s="729"/>
      <c r="N87" s="729"/>
      <c r="O87" s="729"/>
      <c r="P87" s="729"/>
      <c r="Q87" s="729"/>
      <c r="R87" s="729"/>
      <c r="S87" s="765"/>
      <c r="T87" s="765"/>
      <c r="U87" s="765"/>
      <c r="V87" s="765"/>
      <c r="W87" s="765"/>
      <c r="X87" s="765"/>
      <c r="Y87" s="765"/>
      <c r="Z87" s="765"/>
      <c r="AA87" s="765"/>
    </row>
    <row r="88" spans="2:27" s="23" customFormat="1" ht="13.35" customHeight="1" x14ac:dyDescent="0.2">
      <c r="B88" s="31"/>
      <c r="C88" s="722"/>
      <c r="D88" s="728"/>
      <c r="E88" s="725"/>
      <c r="F88" s="725"/>
      <c r="G88" s="725"/>
      <c r="H88" s="725"/>
      <c r="I88" s="725"/>
      <c r="J88" s="766"/>
      <c r="K88" s="729"/>
      <c r="L88" s="729"/>
      <c r="M88" s="729"/>
      <c r="N88" s="729"/>
      <c r="O88" s="729"/>
      <c r="P88" s="729"/>
      <c r="Q88" s="729"/>
      <c r="R88" s="729"/>
      <c r="S88" s="765"/>
      <c r="T88" s="765"/>
      <c r="U88" s="765"/>
      <c r="V88" s="765"/>
      <c r="W88" s="765"/>
      <c r="X88" s="765"/>
      <c r="Y88" s="765"/>
      <c r="Z88" s="765"/>
      <c r="AA88" s="765"/>
    </row>
    <row r="89" spans="2:27" s="23" customFormat="1" ht="13.35" customHeight="1" x14ac:dyDescent="0.2">
      <c r="B89" s="31"/>
      <c r="C89" s="722"/>
      <c r="D89" s="722"/>
      <c r="E89" s="725"/>
      <c r="F89" s="725"/>
      <c r="G89" s="725"/>
      <c r="H89" s="725"/>
      <c r="I89" s="725"/>
      <c r="J89" s="766"/>
      <c r="K89" s="729"/>
      <c r="L89" s="729"/>
      <c r="M89" s="729"/>
      <c r="N89" s="729"/>
      <c r="O89" s="729"/>
      <c r="P89" s="729"/>
      <c r="Q89" s="729"/>
      <c r="R89" s="729"/>
      <c r="S89" s="765"/>
      <c r="T89" s="765"/>
      <c r="U89" s="765"/>
      <c r="V89" s="765"/>
      <c r="W89" s="765"/>
      <c r="X89" s="765"/>
      <c r="Y89" s="765"/>
      <c r="Z89" s="765"/>
      <c r="AA89" s="765"/>
    </row>
    <row r="90" spans="2:27" s="23" customFormat="1" ht="13.35" customHeight="1" x14ac:dyDescent="0.2">
      <c r="B90" s="31"/>
      <c r="C90" s="722"/>
      <c r="D90" s="728"/>
      <c r="E90" s="725"/>
      <c r="F90" s="725"/>
      <c r="G90" s="725"/>
      <c r="H90" s="725"/>
      <c r="I90" s="725"/>
      <c r="J90" s="766"/>
      <c r="K90" s="729"/>
      <c r="L90" s="729"/>
      <c r="M90" s="729"/>
      <c r="N90" s="729"/>
      <c r="O90" s="729"/>
      <c r="P90" s="729"/>
      <c r="Q90" s="729"/>
      <c r="R90" s="729"/>
      <c r="S90" s="765"/>
      <c r="T90" s="765"/>
      <c r="U90" s="765"/>
      <c r="V90" s="765"/>
      <c r="W90" s="765"/>
      <c r="X90" s="765"/>
      <c r="Y90" s="765"/>
      <c r="Z90" s="765"/>
      <c r="AA90" s="765"/>
    </row>
    <row r="91" spans="2:27" s="23" customFormat="1" ht="13.35" customHeight="1" x14ac:dyDescent="0.2">
      <c r="B91" s="31"/>
      <c r="C91" s="722"/>
      <c r="D91" s="729"/>
      <c r="E91" s="725"/>
      <c r="F91" s="725"/>
      <c r="G91" s="725"/>
      <c r="H91" s="725"/>
      <c r="I91" s="725"/>
      <c r="J91" s="766"/>
      <c r="K91" s="729"/>
      <c r="L91" s="729"/>
      <c r="M91" s="729"/>
      <c r="N91" s="729"/>
      <c r="O91" s="729"/>
      <c r="P91" s="729"/>
      <c r="Q91" s="729"/>
      <c r="R91" s="729"/>
      <c r="S91" s="765"/>
      <c r="T91" s="765"/>
      <c r="U91" s="765"/>
      <c r="V91" s="765"/>
      <c r="W91" s="765"/>
      <c r="X91" s="765"/>
      <c r="Y91" s="765"/>
      <c r="Z91" s="765"/>
      <c r="AA91" s="765"/>
    </row>
    <row r="92" spans="2:27" s="23" customFormat="1" ht="13.35" customHeight="1" x14ac:dyDescent="0.2">
      <c r="B92" s="31"/>
      <c r="C92" s="729"/>
      <c r="D92" s="729"/>
      <c r="E92" s="725"/>
      <c r="F92" s="725"/>
      <c r="G92" s="725"/>
      <c r="H92" s="725"/>
      <c r="I92" s="725"/>
      <c r="J92" s="766"/>
      <c r="K92" s="729"/>
      <c r="L92" s="729"/>
      <c r="M92" s="729"/>
      <c r="N92" s="729"/>
      <c r="O92" s="729"/>
      <c r="P92" s="729"/>
      <c r="Q92" s="729"/>
      <c r="R92" s="729"/>
      <c r="S92" s="765"/>
      <c r="T92" s="765"/>
      <c r="U92" s="765"/>
      <c r="V92" s="765"/>
      <c r="W92" s="765"/>
      <c r="X92" s="765"/>
      <c r="Y92" s="765"/>
      <c r="Z92" s="765"/>
      <c r="AA92" s="765"/>
    </row>
    <row r="93" spans="2:27" s="23" customFormat="1" ht="13.35" customHeight="1" x14ac:dyDescent="0.2">
      <c r="B93" s="31"/>
      <c r="C93" s="729"/>
      <c r="D93" s="729"/>
      <c r="E93" s="725"/>
      <c r="F93" s="725"/>
      <c r="G93" s="725"/>
      <c r="H93" s="725"/>
      <c r="I93" s="725"/>
      <c r="J93" s="766"/>
      <c r="K93" s="729"/>
      <c r="L93" s="729"/>
      <c r="M93" s="729"/>
      <c r="N93" s="729"/>
      <c r="O93" s="729"/>
      <c r="P93" s="729"/>
      <c r="Q93" s="729"/>
      <c r="R93" s="729"/>
      <c r="S93" s="765"/>
      <c r="T93" s="765"/>
      <c r="U93" s="765"/>
      <c r="V93" s="765"/>
      <c r="W93" s="765"/>
      <c r="X93" s="765"/>
      <c r="Y93" s="765"/>
      <c r="Z93" s="765"/>
      <c r="AA93" s="765"/>
    </row>
    <row r="94" spans="2:27" s="23" customFormat="1" ht="13.35" customHeight="1" x14ac:dyDescent="0.2">
      <c r="B94" s="31"/>
      <c r="C94" s="729"/>
      <c r="D94" s="729"/>
      <c r="E94" s="725"/>
      <c r="F94" s="725"/>
      <c r="G94" s="725"/>
      <c r="H94" s="725"/>
      <c r="I94" s="725"/>
      <c r="J94" s="766"/>
      <c r="K94" s="729"/>
      <c r="L94" s="729"/>
      <c r="M94" s="729"/>
      <c r="N94" s="729"/>
      <c r="O94" s="729"/>
      <c r="P94" s="729"/>
      <c r="Q94" s="729"/>
      <c r="R94" s="729"/>
      <c r="S94" s="765"/>
      <c r="T94" s="765"/>
      <c r="U94" s="765"/>
      <c r="V94" s="765"/>
      <c r="W94" s="765"/>
      <c r="X94" s="765"/>
      <c r="Y94" s="765"/>
      <c r="Z94" s="765"/>
      <c r="AA94" s="765"/>
    </row>
    <row r="95" spans="2:27" s="23" customFormat="1" ht="13.35" customHeight="1" x14ac:dyDescent="0.2">
      <c r="B95" s="31"/>
      <c r="C95" s="729"/>
      <c r="D95" s="729"/>
      <c r="E95" s="725"/>
      <c r="F95" s="725"/>
      <c r="G95" s="725"/>
      <c r="H95" s="725"/>
      <c r="I95" s="725"/>
      <c r="J95" s="766"/>
      <c r="K95" s="729"/>
      <c r="L95" s="729"/>
      <c r="M95" s="729"/>
      <c r="N95" s="729"/>
      <c r="O95" s="729"/>
      <c r="P95" s="729"/>
      <c r="Q95" s="729"/>
      <c r="R95" s="729"/>
      <c r="S95" s="765"/>
      <c r="T95" s="765"/>
      <c r="U95" s="765"/>
      <c r="V95" s="765"/>
      <c r="W95" s="765"/>
      <c r="X95" s="765"/>
      <c r="Y95" s="765"/>
      <c r="Z95" s="765"/>
      <c r="AA95" s="765"/>
    </row>
    <row r="96" spans="2:27" s="23" customFormat="1" ht="13.35" customHeight="1" x14ac:dyDescent="0.2">
      <c r="B96" s="31"/>
      <c r="C96" s="729"/>
      <c r="D96" s="729"/>
      <c r="E96" s="725"/>
      <c r="F96" s="725"/>
      <c r="G96" s="725"/>
      <c r="H96" s="725"/>
      <c r="I96" s="725"/>
      <c r="J96" s="766"/>
      <c r="K96" s="729"/>
      <c r="L96" s="729"/>
      <c r="M96" s="729"/>
      <c r="N96" s="729"/>
      <c r="O96" s="729"/>
      <c r="P96" s="729"/>
      <c r="Q96" s="729"/>
      <c r="R96" s="729"/>
      <c r="S96" s="765"/>
      <c r="T96" s="765"/>
      <c r="U96" s="765"/>
      <c r="V96" s="765"/>
      <c r="W96" s="765"/>
      <c r="X96" s="765"/>
      <c r="Y96" s="765"/>
      <c r="Z96" s="765"/>
      <c r="AA96" s="765"/>
    </row>
    <row r="97" spans="2:27" s="23" customFormat="1" ht="13.35" customHeight="1" x14ac:dyDescent="0.2">
      <c r="B97" s="31"/>
      <c r="C97" s="729"/>
      <c r="D97" s="729"/>
      <c r="E97" s="725"/>
      <c r="F97" s="725"/>
      <c r="G97" s="725"/>
      <c r="H97" s="725"/>
      <c r="I97" s="725"/>
      <c r="J97" s="766"/>
      <c r="K97" s="729"/>
      <c r="L97" s="729"/>
      <c r="M97" s="729"/>
      <c r="N97" s="729"/>
      <c r="O97" s="729"/>
      <c r="P97" s="729"/>
      <c r="Q97" s="729"/>
      <c r="R97" s="729"/>
      <c r="S97" s="765"/>
      <c r="T97" s="765"/>
      <c r="U97" s="765"/>
      <c r="V97" s="765"/>
      <c r="W97" s="765"/>
      <c r="X97" s="765"/>
      <c r="Y97" s="765"/>
      <c r="Z97" s="765"/>
      <c r="AA97" s="765"/>
    </row>
    <row r="98" spans="2:27" s="23" customFormat="1" ht="13.35" customHeight="1" x14ac:dyDescent="0.2">
      <c r="B98" s="31"/>
      <c r="C98" s="729"/>
      <c r="D98" s="729"/>
      <c r="E98" s="725"/>
      <c r="F98" s="725"/>
      <c r="G98" s="725"/>
      <c r="H98" s="725"/>
      <c r="I98" s="725"/>
      <c r="J98" s="766"/>
      <c r="K98" s="729"/>
      <c r="L98" s="729"/>
      <c r="M98" s="729"/>
      <c r="N98" s="729"/>
      <c r="O98" s="729"/>
      <c r="P98" s="729"/>
      <c r="Q98" s="729"/>
      <c r="R98" s="729"/>
      <c r="S98" s="765"/>
      <c r="T98" s="765"/>
      <c r="U98" s="765"/>
      <c r="V98" s="765"/>
      <c r="W98" s="765"/>
      <c r="X98" s="765"/>
      <c r="Y98" s="765"/>
      <c r="Z98" s="765"/>
      <c r="AA98" s="765"/>
    </row>
    <row r="99" spans="2:27" s="23" customFormat="1" ht="13.35" customHeight="1" x14ac:dyDescent="0.2">
      <c r="B99" s="31"/>
      <c r="C99" s="729"/>
      <c r="D99" s="729"/>
      <c r="E99" s="725"/>
      <c r="F99" s="725"/>
      <c r="G99" s="725"/>
      <c r="H99" s="725"/>
      <c r="I99" s="725"/>
      <c r="J99" s="766"/>
      <c r="K99" s="729"/>
      <c r="L99" s="729"/>
      <c r="M99" s="729"/>
      <c r="N99" s="729"/>
      <c r="O99" s="729"/>
      <c r="P99" s="729"/>
      <c r="Q99" s="729"/>
      <c r="R99" s="729"/>
      <c r="S99" s="765"/>
      <c r="T99" s="765"/>
      <c r="U99" s="765"/>
      <c r="V99" s="765"/>
      <c r="W99" s="765"/>
      <c r="X99" s="765"/>
      <c r="Y99" s="765"/>
      <c r="Z99" s="765"/>
      <c r="AA99" s="765"/>
    </row>
    <row r="100" spans="2:27" s="23" customFormat="1" ht="13.35" customHeight="1" x14ac:dyDescent="0.2">
      <c r="B100" s="31"/>
      <c r="C100" s="729"/>
      <c r="D100" s="729"/>
      <c r="E100" s="725"/>
      <c r="F100" s="725"/>
      <c r="G100" s="725"/>
      <c r="H100" s="725"/>
      <c r="I100" s="725"/>
      <c r="J100" s="766"/>
      <c r="K100" s="729"/>
      <c r="L100" s="729"/>
      <c r="M100" s="729"/>
      <c r="N100" s="729"/>
      <c r="O100" s="729"/>
      <c r="P100" s="729"/>
      <c r="Q100" s="729"/>
      <c r="R100" s="729"/>
      <c r="S100" s="765"/>
      <c r="T100" s="765"/>
      <c r="U100" s="765"/>
      <c r="V100" s="765"/>
      <c r="W100" s="765"/>
      <c r="X100" s="765"/>
      <c r="Y100" s="765"/>
      <c r="Z100" s="765"/>
      <c r="AA100" s="765"/>
    </row>
    <row r="101" spans="2:27" s="23" customFormat="1" ht="13.35" customHeight="1" x14ac:dyDescent="0.2">
      <c r="B101" s="31"/>
      <c r="C101" s="729"/>
      <c r="D101" s="729"/>
      <c r="E101" s="725"/>
      <c r="F101" s="725"/>
      <c r="G101" s="725"/>
      <c r="H101" s="725"/>
      <c r="I101" s="725"/>
      <c r="J101" s="766"/>
      <c r="K101" s="729"/>
      <c r="L101" s="729"/>
      <c r="M101" s="729"/>
      <c r="N101" s="729"/>
      <c r="O101" s="729"/>
      <c r="P101" s="729"/>
      <c r="Q101" s="729"/>
      <c r="R101" s="729"/>
      <c r="S101" s="765"/>
      <c r="T101" s="765"/>
      <c r="U101" s="765"/>
      <c r="V101" s="765"/>
      <c r="W101" s="765"/>
      <c r="X101" s="765"/>
      <c r="Y101" s="765"/>
      <c r="Z101" s="765"/>
      <c r="AA101" s="765"/>
    </row>
    <row r="102" spans="2:27" s="23" customFormat="1" ht="13.35" customHeight="1" x14ac:dyDescent="0.2">
      <c r="B102" s="31"/>
      <c r="C102" s="729"/>
      <c r="D102" s="729"/>
      <c r="E102" s="725"/>
      <c r="F102" s="725"/>
      <c r="G102" s="725"/>
      <c r="H102" s="725"/>
      <c r="I102" s="725"/>
      <c r="J102" s="766"/>
      <c r="K102" s="729"/>
      <c r="L102" s="729"/>
      <c r="M102" s="729"/>
      <c r="N102" s="729"/>
      <c r="O102" s="729"/>
      <c r="P102" s="729"/>
      <c r="Q102" s="729"/>
      <c r="R102" s="729"/>
      <c r="S102" s="765"/>
      <c r="T102" s="765"/>
      <c r="U102" s="765"/>
      <c r="V102" s="765"/>
      <c r="W102" s="765"/>
      <c r="X102" s="765"/>
      <c r="Y102" s="765"/>
      <c r="Z102" s="765"/>
      <c r="AA102" s="765"/>
    </row>
    <row r="103" spans="2:27" s="23" customFormat="1" ht="13.35" customHeight="1" x14ac:dyDescent="0.2">
      <c r="B103" s="31"/>
      <c r="C103" s="729"/>
      <c r="D103" s="729"/>
      <c r="E103" s="725"/>
      <c r="F103" s="725"/>
      <c r="G103" s="725"/>
      <c r="H103" s="725"/>
      <c r="I103" s="725"/>
      <c r="J103" s="766"/>
      <c r="K103" s="729"/>
      <c r="L103" s="729"/>
      <c r="M103" s="729"/>
      <c r="N103" s="729"/>
      <c r="O103" s="729"/>
      <c r="P103" s="729"/>
      <c r="Q103" s="729"/>
      <c r="R103" s="729"/>
      <c r="S103" s="765"/>
      <c r="T103" s="765"/>
      <c r="U103" s="765"/>
      <c r="V103" s="765"/>
      <c r="W103" s="765"/>
      <c r="X103" s="765"/>
      <c r="Y103" s="765"/>
      <c r="Z103" s="765"/>
      <c r="AA103" s="765"/>
    </row>
    <row r="104" spans="2:27" s="23" customFormat="1" ht="13.35" customHeight="1" x14ac:dyDescent="0.2">
      <c r="B104" s="31"/>
      <c r="C104" s="729"/>
      <c r="D104" s="729"/>
      <c r="E104" s="725"/>
      <c r="F104" s="725"/>
      <c r="G104" s="725"/>
      <c r="H104" s="725"/>
      <c r="I104" s="725"/>
      <c r="J104" s="766"/>
      <c r="K104" s="729"/>
      <c r="L104" s="729"/>
      <c r="M104" s="729"/>
      <c r="N104" s="729"/>
      <c r="O104" s="729"/>
      <c r="P104" s="729"/>
      <c r="Q104" s="729"/>
      <c r="R104" s="729"/>
      <c r="S104" s="765"/>
      <c r="T104" s="765"/>
      <c r="U104" s="765"/>
      <c r="V104" s="765"/>
      <c r="W104" s="765"/>
      <c r="X104" s="765"/>
      <c r="Y104" s="765"/>
      <c r="Z104" s="765"/>
      <c r="AA104" s="765"/>
    </row>
    <row r="105" spans="2:27" s="23" customFormat="1" ht="13.35" customHeight="1" x14ac:dyDescent="0.2">
      <c r="B105" s="31"/>
      <c r="C105" s="729"/>
      <c r="D105" s="729"/>
      <c r="E105" s="766"/>
      <c r="F105" s="766"/>
      <c r="G105" s="766"/>
      <c r="H105" s="766"/>
      <c r="I105" s="766"/>
      <c r="J105" s="766"/>
      <c r="K105" s="729"/>
      <c r="L105" s="729"/>
      <c r="M105" s="729"/>
      <c r="N105" s="729"/>
      <c r="O105" s="729"/>
      <c r="P105" s="729"/>
      <c r="Q105" s="729"/>
      <c r="R105" s="729"/>
      <c r="S105" s="765"/>
      <c r="T105" s="765"/>
      <c r="U105" s="765"/>
      <c r="V105" s="765"/>
      <c r="W105" s="765"/>
      <c r="X105" s="765"/>
      <c r="Y105" s="765"/>
      <c r="Z105" s="765"/>
      <c r="AA105" s="765"/>
    </row>
    <row r="106" spans="2:27" s="23" customFormat="1" ht="13.35" customHeight="1" x14ac:dyDescent="0.2">
      <c r="B106" s="31"/>
      <c r="C106" s="729"/>
      <c r="D106" s="729"/>
      <c r="E106" s="1039"/>
      <c r="F106" s="1039"/>
      <c r="G106" s="1039"/>
      <c r="H106" s="1039"/>
      <c r="I106" s="1039"/>
      <c r="J106" s="1039"/>
      <c r="K106" s="729"/>
      <c r="L106" s="729"/>
      <c r="M106" s="729"/>
      <c r="N106" s="729"/>
      <c r="O106" s="729"/>
      <c r="P106" s="729"/>
      <c r="Q106" s="729"/>
      <c r="R106" s="729"/>
      <c r="S106" s="765"/>
      <c r="T106" s="765"/>
      <c r="U106" s="765"/>
      <c r="V106" s="765"/>
      <c r="W106" s="765"/>
      <c r="X106" s="765"/>
      <c r="Y106" s="765"/>
      <c r="Z106" s="765"/>
      <c r="AA106" s="765"/>
    </row>
    <row r="107" spans="2:27" s="23" customFormat="1" ht="13.35" customHeight="1" x14ac:dyDescent="0.2">
      <c r="B107" s="31"/>
      <c r="C107" s="729"/>
      <c r="D107" s="729"/>
      <c r="E107" s="1104"/>
      <c r="F107" s="1104"/>
      <c r="G107" s="1104"/>
      <c r="H107" s="1104"/>
      <c r="I107" s="1104"/>
      <c r="J107" s="729"/>
      <c r="K107" s="729"/>
      <c r="L107" s="729"/>
      <c r="M107" s="729"/>
      <c r="N107" s="729"/>
      <c r="O107" s="729"/>
      <c r="P107" s="729"/>
      <c r="Q107" s="729"/>
      <c r="R107" s="729"/>
      <c r="S107" s="765"/>
      <c r="T107" s="765"/>
      <c r="U107" s="765"/>
      <c r="V107" s="765"/>
      <c r="W107" s="765"/>
      <c r="X107" s="765"/>
      <c r="Y107" s="765"/>
      <c r="Z107" s="765"/>
      <c r="AA107" s="765"/>
    </row>
    <row r="108" spans="2:27" s="23" customFormat="1" ht="57.75" customHeight="1" x14ac:dyDescent="0.2">
      <c r="B108" s="31"/>
      <c r="C108" s="729"/>
      <c r="D108" s="1102"/>
      <c r="E108" s="1031"/>
      <c r="F108" s="1031"/>
      <c r="G108" s="1031"/>
      <c r="H108" s="1031"/>
      <c r="I108" s="1031"/>
      <c r="J108" s="741"/>
      <c r="K108" s="729"/>
      <c r="L108" s="729"/>
      <c r="M108" s="729"/>
      <c r="N108" s="729"/>
      <c r="O108" s="729"/>
      <c r="P108" s="729"/>
      <c r="Q108" s="729"/>
      <c r="R108" s="729"/>
      <c r="S108" s="765"/>
      <c r="T108" s="765"/>
      <c r="U108" s="765"/>
      <c r="V108" s="765"/>
      <c r="W108" s="765"/>
      <c r="X108" s="765"/>
      <c r="Y108" s="765"/>
      <c r="Z108" s="765"/>
      <c r="AA108" s="765"/>
    </row>
    <row r="109" spans="2:27" s="23" customFormat="1" ht="13.35" customHeight="1" x14ac:dyDescent="0.2">
      <c r="B109" s="31"/>
      <c r="C109" s="722"/>
      <c r="D109" s="728"/>
      <c r="E109" s="725"/>
      <c r="F109" s="725"/>
      <c r="G109" s="725"/>
      <c r="H109" s="725"/>
      <c r="I109" s="725"/>
      <c r="J109" s="766"/>
      <c r="K109" s="729"/>
      <c r="L109" s="729"/>
      <c r="M109" s="729"/>
      <c r="N109" s="729"/>
      <c r="O109" s="729"/>
      <c r="P109" s="729"/>
      <c r="Q109" s="729"/>
      <c r="R109" s="729"/>
      <c r="S109" s="765"/>
      <c r="T109" s="765"/>
      <c r="U109" s="765"/>
      <c r="V109" s="765"/>
      <c r="W109" s="765"/>
      <c r="X109" s="765"/>
      <c r="Y109" s="765"/>
      <c r="Z109" s="765"/>
      <c r="AA109" s="765"/>
    </row>
    <row r="110" spans="2:27" s="23" customFormat="1" ht="13.35" customHeight="1" x14ac:dyDescent="0.2">
      <c r="B110" s="31"/>
      <c r="C110" s="722"/>
      <c r="D110" s="722"/>
      <c r="E110" s="725"/>
      <c r="F110" s="725"/>
      <c r="G110" s="725"/>
      <c r="H110" s="725"/>
      <c r="I110" s="725"/>
      <c r="J110" s="766"/>
      <c r="K110" s="729"/>
      <c r="L110" s="729"/>
      <c r="M110" s="729"/>
      <c r="N110" s="729"/>
      <c r="O110" s="729"/>
      <c r="P110" s="729"/>
      <c r="Q110" s="729"/>
      <c r="R110" s="729"/>
      <c r="S110" s="765"/>
      <c r="T110" s="765"/>
      <c r="U110" s="765"/>
      <c r="V110" s="765"/>
      <c r="W110" s="765"/>
      <c r="X110" s="765"/>
      <c r="Y110" s="765"/>
      <c r="Z110" s="765"/>
      <c r="AA110" s="765"/>
    </row>
    <row r="111" spans="2:27" s="23" customFormat="1" ht="13.35" customHeight="1" x14ac:dyDescent="0.2">
      <c r="B111" s="31"/>
      <c r="C111" s="722"/>
      <c r="D111" s="728"/>
      <c r="E111" s="725"/>
      <c r="F111" s="725"/>
      <c r="G111" s="725"/>
      <c r="H111" s="725"/>
      <c r="I111" s="725"/>
      <c r="J111" s="766"/>
      <c r="K111" s="729"/>
      <c r="L111" s="729"/>
      <c r="M111" s="729"/>
      <c r="N111" s="729"/>
      <c r="O111" s="729"/>
      <c r="P111" s="729"/>
      <c r="Q111" s="729"/>
      <c r="R111" s="729"/>
      <c r="S111" s="765"/>
      <c r="T111" s="765"/>
      <c r="U111" s="765"/>
      <c r="V111" s="765"/>
      <c r="W111" s="765"/>
      <c r="X111" s="765"/>
      <c r="Y111" s="765"/>
      <c r="Z111" s="765"/>
      <c r="AA111" s="765"/>
    </row>
    <row r="112" spans="2:27" s="23" customFormat="1" ht="13.35" customHeight="1" x14ac:dyDescent="0.2">
      <c r="B112" s="31"/>
      <c r="C112" s="722"/>
      <c r="D112" s="729"/>
      <c r="E112" s="725"/>
      <c r="F112" s="725"/>
      <c r="G112" s="725"/>
      <c r="H112" s="725"/>
      <c r="I112" s="725"/>
      <c r="J112" s="766"/>
      <c r="K112" s="729"/>
      <c r="L112" s="729"/>
      <c r="M112" s="729"/>
      <c r="N112" s="729"/>
      <c r="O112" s="729"/>
      <c r="P112" s="729"/>
      <c r="Q112" s="729"/>
      <c r="R112" s="729"/>
      <c r="S112" s="765"/>
      <c r="T112" s="765"/>
      <c r="U112" s="765"/>
      <c r="V112" s="765"/>
      <c r="W112" s="765"/>
      <c r="X112" s="765"/>
      <c r="Y112" s="765"/>
      <c r="Z112" s="765"/>
      <c r="AA112" s="765"/>
    </row>
    <row r="113" spans="2:27" s="23" customFormat="1" ht="13.35" customHeight="1" x14ac:dyDescent="0.2">
      <c r="B113" s="31"/>
      <c r="C113" s="729"/>
      <c r="D113" s="729"/>
      <c r="E113" s="725"/>
      <c r="F113" s="725"/>
      <c r="G113" s="725"/>
      <c r="H113" s="725"/>
      <c r="I113" s="725"/>
      <c r="J113" s="766"/>
      <c r="K113" s="729"/>
      <c r="L113" s="729"/>
      <c r="M113" s="729"/>
      <c r="N113" s="729"/>
      <c r="O113" s="729"/>
      <c r="P113" s="729"/>
      <c r="Q113" s="729"/>
      <c r="R113" s="729"/>
      <c r="S113" s="765"/>
      <c r="T113" s="765"/>
      <c r="U113" s="765"/>
      <c r="V113" s="765"/>
      <c r="W113" s="765"/>
      <c r="X113" s="765"/>
      <c r="Y113" s="765"/>
      <c r="Z113" s="765"/>
      <c r="AA113" s="765"/>
    </row>
    <row r="114" spans="2:27" s="23" customFormat="1" ht="13.35" customHeight="1" x14ac:dyDescent="0.2">
      <c r="B114" s="31"/>
      <c r="C114" s="729"/>
      <c r="D114" s="729"/>
      <c r="E114" s="725"/>
      <c r="F114" s="725"/>
      <c r="G114" s="725"/>
      <c r="H114" s="725"/>
      <c r="I114" s="725"/>
      <c r="J114" s="766"/>
      <c r="K114" s="729"/>
      <c r="L114" s="729"/>
      <c r="M114" s="729"/>
      <c r="N114" s="729"/>
      <c r="O114" s="729"/>
      <c r="P114" s="729"/>
      <c r="Q114" s="729"/>
      <c r="R114" s="729"/>
      <c r="S114" s="765"/>
      <c r="T114" s="765"/>
      <c r="U114" s="765"/>
      <c r="V114" s="765"/>
      <c r="W114" s="765"/>
      <c r="X114" s="765"/>
      <c r="Y114" s="765"/>
      <c r="Z114" s="765"/>
      <c r="AA114" s="765"/>
    </row>
    <row r="115" spans="2:27" s="23" customFormat="1" ht="13.35" customHeight="1" x14ac:dyDescent="0.2">
      <c r="B115" s="31"/>
      <c r="C115" s="729"/>
      <c r="D115" s="729"/>
      <c r="E115" s="725"/>
      <c r="F115" s="725"/>
      <c r="G115" s="725"/>
      <c r="H115" s="725"/>
      <c r="I115" s="725"/>
      <c r="J115" s="766"/>
      <c r="K115" s="729"/>
      <c r="L115" s="729"/>
      <c r="M115" s="729"/>
      <c r="N115" s="729"/>
      <c r="O115" s="729"/>
      <c r="P115" s="729"/>
      <c r="Q115" s="729"/>
      <c r="R115" s="729"/>
      <c r="S115" s="765"/>
      <c r="T115" s="765"/>
      <c r="U115" s="765"/>
      <c r="V115" s="765"/>
      <c r="W115" s="765"/>
      <c r="X115" s="765"/>
      <c r="Y115" s="765"/>
      <c r="Z115" s="765"/>
      <c r="AA115" s="765"/>
    </row>
    <row r="116" spans="2:27" s="23" customFormat="1" ht="13.35" customHeight="1" x14ac:dyDescent="0.2">
      <c r="B116" s="31"/>
      <c r="C116" s="729"/>
      <c r="D116" s="729"/>
      <c r="E116" s="725"/>
      <c r="F116" s="725"/>
      <c r="G116" s="725"/>
      <c r="H116" s="725"/>
      <c r="I116" s="725"/>
      <c r="J116" s="766"/>
      <c r="K116" s="729"/>
      <c r="L116" s="729"/>
      <c r="M116" s="729"/>
      <c r="N116" s="729"/>
      <c r="O116" s="729"/>
      <c r="P116" s="729"/>
      <c r="Q116" s="729"/>
      <c r="R116" s="729"/>
      <c r="S116" s="765"/>
      <c r="T116" s="765"/>
      <c r="U116" s="765"/>
      <c r="V116" s="765"/>
      <c r="W116" s="765"/>
      <c r="X116" s="765"/>
      <c r="Y116" s="765"/>
      <c r="Z116" s="765"/>
      <c r="AA116" s="765"/>
    </row>
    <row r="117" spans="2:27" s="23" customFormat="1" ht="13.35" customHeight="1" x14ac:dyDescent="0.2">
      <c r="B117" s="31"/>
      <c r="C117" s="729"/>
      <c r="D117" s="729"/>
      <c r="E117" s="725"/>
      <c r="F117" s="725"/>
      <c r="G117" s="725"/>
      <c r="H117" s="725"/>
      <c r="I117" s="725"/>
      <c r="J117" s="766"/>
      <c r="K117" s="729"/>
      <c r="L117" s="729"/>
      <c r="M117" s="729"/>
      <c r="N117" s="729"/>
      <c r="O117" s="729"/>
      <c r="P117" s="729"/>
      <c r="Q117" s="729"/>
      <c r="R117" s="729"/>
      <c r="S117" s="765"/>
      <c r="T117" s="765"/>
      <c r="U117" s="765"/>
      <c r="V117" s="765"/>
      <c r="W117" s="765"/>
      <c r="X117" s="765"/>
      <c r="Y117" s="765"/>
      <c r="Z117" s="765"/>
      <c r="AA117" s="765"/>
    </row>
    <row r="118" spans="2:27" s="23" customFormat="1" ht="13.35" customHeight="1" x14ac:dyDescent="0.2">
      <c r="B118" s="31"/>
      <c r="C118" s="729"/>
      <c r="D118" s="729"/>
      <c r="E118" s="725"/>
      <c r="F118" s="725"/>
      <c r="G118" s="725"/>
      <c r="H118" s="725"/>
      <c r="I118" s="725"/>
      <c r="J118" s="766"/>
      <c r="K118" s="729"/>
      <c r="L118" s="729"/>
      <c r="M118" s="729"/>
      <c r="N118" s="729"/>
      <c r="O118" s="729"/>
      <c r="P118" s="729"/>
      <c r="Q118" s="729"/>
      <c r="R118" s="729"/>
      <c r="S118" s="765"/>
      <c r="T118" s="765"/>
      <c r="U118" s="765"/>
      <c r="V118" s="765"/>
      <c r="W118" s="765"/>
      <c r="X118" s="765"/>
      <c r="Y118" s="765"/>
      <c r="Z118" s="765"/>
      <c r="AA118" s="765"/>
    </row>
    <row r="119" spans="2:27" s="23" customFormat="1" ht="13.35" customHeight="1" x14ac:dyDescent="0.2">
      <c r="B119" s="31"/>
      <c r="C119" s="729"/>
      <c r="D119" s="729"/>
      <c r="E119" s="725"/>
      <c r="F119" s="725"/>
      <c r="G119" s="725"/>
      <c r="H119" s="725"/>
      <c r="I119" s="725"/>
      <c r="J119" s="766"/>
      <c r="K119" s="729"/>
      <c r="L119" s="729"/>
      <c r="M119" s="729"/>
      <c r="N119" s="729"/>
      <c r="O119" s="729"/>
      <c r="P119" s="729"/>
      <c r="Q119" s="729"/>
      <c r="R119" s="729"/>
      <c r="S119" s="765"/>
      <c r="T119" s="765"/>
      <c r="U119" s="765"/>
      <c r="V119" s="765"/>
      <c r="W119" s="765"/>
      <c r="X119" s="765"/>
      <c r="Y119" s="765"/>
      <c r="Z119" s="765"/>
      <c r="AA119" s="765"/>
    </row>
    <row r="120" spans="2:27" s="23" customFormat="1" ht="13.35" customHeight="1" x14ac:dyDescent="0.2">
      <c r="B120" s="31"/>
      <c r="C120" s="729"/>
      <c r="D120" s="729"/>
      <c r="E120" s="725"/>
      <c r="F120" s="725"/>
      <c r="G120" s="725"/>
      <c r="H120" s="725"/>
      <c r="I120" s="725"/>
      <c r="J120" s="766"/>
      <c r="K120" s="729"/>
      <c r="L120" s="729"/>
      <c r="M120" s="729"/>
      <c r="N120" s="729"/>
      <c r="O120" s="729"/>
      <c r="P120" s="729"/>
      <c r="Q120" s="729"/>
      <c r="R120" s="729"/>
      <c r="S120" s="765"/>
      <c r="T120" s="765"/>
      <c r="U120" s="765"/>
      <c r="V120" s="765"/>
      <c r="W120" s="765"/>
      <c r="X120" s="765"/>
      <c r="Y120" s="765"/>
      <c r="Z120" s="765"/>
      <c r="AA120" s="765"/>
    </row>
    <row r="121" spans="2:27" s="23" customFormat="1" ht="13.35" customHeight="1" x14ac:dyDescent="0.2">
      <c r="B121" s="31"/>
      <c r="C121" s="729"/>
      <c r="D121" s="729"/>
      <c r="E121" s="725"/>
      <c r="F121" s="725"/>
      <c r="G121" s="725"/>
      <c r="H121" s="725"/>
      <c r="I121" s="725"/>
      <c r="J121" s="766"/>
      <c r="K121" s="729"/>
      <c r="L121" s="729"/>
      <c r="M121" s="729"/>
      <c r="N121" s="729"/>
      <c r="O121" s="729"/>
      <c r="P121" s="729"/>
      <c r="Q121" s="729"/>
      <c r="R121" s="729"/>
      <c r="S121" s="765"/>
      <c r="T121" s="765"/>
      <c r="U121" s="765"/>
      <c r="V121" s="765"/>
      <c r="W121" s="765"/>
      <c r="X121" s="765"/>
      <c r="Y121" s="765"/>
      <c r="Z121" s="765"/>
      <c r="AA121" s="765"/>
    </row>
    <row r="122" spans="2:27" s="23" customFormat="1" ht="13.35" customHeight="1" x14ac:dyDescent="0.2">
      <c r="B122" s="31"/>
      <c r="C122" s="729"/>
      <c r="D122" s="729"/>
      <c r="E122" s="725"/>
      <c r="F122" s="725"/>
      <c r="G122" s="725"/>
      <c r="H122" s="725"/>
      <c r="I122" s="725"/>
      <c r="J122" s="766"/>
      <c r="K122" s="729"/>
      <c r="L122" s="729"/>
      <c r="M122" s="729"/>
      <c r="N122" s="729"/>
      <c r="O122" s="729"/>
      <c r="P122" s="729"/>
      <c r="Q122" s="729"/>
      <c r="R122" s="729"/>
      <c r="S122" s="765"/>
      <c r="T122" s="765"/>
      <c r="U122" s="765"/>
      <c r="V122" s="765"/>
      <c r="W122" s="765"/>
      <c r="X122" s="765"/>
      <c r="Y122" s="765"/>
      <c r="Z122" s="765"/>
      <c r="AA122" s="765"/>
    </row>
    <row r="123" spans="2:27" s="23" customFormat="1" ht="13.35" customHeight="1" x14ac:dyDescent="0.2">
      <c r="B123" s="31"/>
      <c r="C123" s="729"/>
      <c r="D123" s="729"/>
      <c r="E123" s="725"/>
      <c r="F123" s="725"/>
      <c r="G123" s="725"/>
      <c r="H123" s="725"/>
      <c r="I123" s="725"/>
      <c r="J123" s="766"/>
      <c r="K123" s="729"/>
      <c r="L123" s="729"/>
      <c r="M123" s="729"/>
      <c r="N123" s="729"/>
      <c r="O123" s="729"/>
      <c r="P123" s="729"/>
      <c r="Q123" s="729"/>
      <c r="R123" s="729"/>
      <c r="S123" s="765"/>
      <c r="T123" s="765"/>
      <c r="U123" s="765"/>
      <c r="V123" s="765"/>
      <c r="W123" s="765"/>
      <c r="X123" s="765"/>
      <c r="Y123" s="765"/>
      <c r="Z123" s="765"/>
      <c r="AA123" s="765"/>
    </row>
    <row r="124" spans="2:27" s="23" customFormat="1" ht="13.35" customHeight="1" x14ac:dyDescent="0.2">
      <c r="B124" s="31"/>
      <c r="C124" s="729"/>
      <c r="D124" s="729"/>
      <c r="E124" s="725"/>
      <c r="F124" s="725"/>
      <c r="G124" s="725"/>
      <c r="H124" s="725"/>
      <c r="I124" s="725"/>
      <c r="J124" s="766"/>
      <c r="K124" s="729"/>
      <c r="L124" s="729"/>
      <c r="M124" s="729"/>
      <c r="N124" s="729"/>
      <c r="O124" s="729"/>
      <c r="P124" s="729"/>
      <c r="Q124" s="729"/>
      <c r="R124" s="729"/>
      <c r="S124" s="765"/>
      <c r="T124" s="765"/>
      <c r="U124" s="765"/>
      <c r="V124" s="765"/>
      <c r="W124" s="765"/>
      <c r="X124" s="765"/>
      <c r="Y124" s="765"/>
      <c r="Z124" s="765"/>
      <c r="AA124" s="765"/>
    </row>
    <row r="125" spans="2:27" s="23" customFormat="1" ht="13.35" customHeight="1" x14ac:dyDescent="0.2">
      <c r="B125" s="31"/>
      <c r="C125" s="729"/>
      <c r="D125" s="729"/>
      <c r="E125" s="725"/>
      <c r="F125" s="725"/>
      <c r="G125" s="725"/>
      <c r="H125" s="725"/>
      <c r="I125" s="725"/>
      <c r="J125" s="766"/>
      <c r="K125" s="729"/>
      <c r="L125" s="729"/>
      <c r="M125" s="729"/>
      <c r="N125" s="729"/>
      <c r="O125" s="729"/>
      <c r="P125" s="729"/>
      <c r="Q125" s="729"/>
      <c r="R125" s="729"/>
      <c r="S125" s="765"/>
      <c r="T125" s="765"/>
      <c r="U125" s="765"/>
      <c r="V125" s="765"/>
      <c r="W125" s="765"/>
      <c r="X125" s="765"/>
      <c r="Y125" s="765"/>
      <c r="Z125" s="765"/>
      <c r="AA125" s="765"/>
    </row>
    <row r="126" spans="2:27" s="23" customFormat="1" ht="13.35" customHeight="1" x14ac:dyDescent="0.2">
      <c r="B126" s="31"/>
      <c r="C126" s="729"/>
      <c r="D126" s="729"/>
      <c r="E126" s="766"/>
      <c r="F126" s="766"/>
      <c r="G126" s="766"/>
      <c r="H126" s="766"/>
      <c r="I126" s="766"/>
      <c r="J126" s="766"/>
      <c r="K126" s="729"/>
      <c r="L126" s="729"/>
      <c r="M126" s="729"/>
      <c r="N126" s="729"/>
      <c r="O126" s="729"/>
      <c r="P126" s="729"/>
      <c r="Q126" s="729"/>
      <c r="R126" s="729"/>
      <c r="S126" s="765"/>
      <c r="T126" s="765"/>
      <c r="U126" s="765"/>
      <c r="V126" s="765"/>
      <c r="W126" s="765"/>
      <c r="X126" s="765"/>
      <c r="Y126" s="765"/>
      <c r="Z126" s="765"/>
      <c r="AA126" s="765"/>
    </row>
    <row r="127" spans="2:27" s="23" customFormat="1" ht="13.35" customHeight="1" x14ac:dyDescent="0.2">
      <c r="B127" s="31"/>
      <c r="C127" s="729"/>
      <c r="D127" s="729"/>
      <c r="E127" s="1039"/>
      <c r="F127" s="1039"/>
      <c r="G127" s="1039"/>
      <c r="H127" s="1039"/>
      <c r="I127" s="1039"/>
      <c r="J127" s="729"/>
      <c r="K127" s="729"/>
      <c r="L127" s="729"/>
      <c r="M127" s="729"/>
      <c r="N127" s="729"/>
      <c r="O127" s="729"/>
      <c r="P127" s="729"/>
      <c r="Q127" s="729"/>
      <c r="R127" s="729"/>
      <c r="S127" s="765"/>
      <c r="T127" s="765"/>
      <c r="U127" s="765"/>
      <c r="V127" s="765"/>
      <c r="W127" s="765"/>
      <c r="X127" s="765"/>
      <c r="Y127" s="765"/>
      <c r="Z127" s="765"/>
      <c r="AA127" s="765"/>
    </row>
    <row r="128" spans="2:27" s="23" customFormat="1" ht="13.35" customHeight="1" x14ac:dyDescent="0.2">
      <c r="B128" s="31"/>
      <c r="C128" s="729"/>
      <c r="D128" s="729"/>
      <c r="E128" s="1083"/>
      <c r="F128" s="1083"/>
      <c r="G128" s="1083"/>
      <c r="H128" s="1083"/>
      <c r="I128" s="1083"/>
      <c r="J128" s="729"/>
      <c r="K128" s="729"/>
      <c r="L128" s="729"/>
      <c r="M128" s="729"/>
      <c r="N128" s="729"/>
      <c r="O128" s="729"/>
      <c r="P128" s="729"/>
      <c r="Q128" s="729"/>
      <c r="R128" s="729"/>
      <c r="S128" s="765"/>
      <c r="T128" s="765"/>
      <c r="U128" s="765"/>
      <c r="V128" s="765"/>
      <c r="W128" s="765"/>
      <c r="X128" s="765"/>
      <c r="Y128" s="765"/>
      <c r="Z128" s="765"/>
      <c r="AA128" s="765"/>
    </row>
    <row r="129" spans="2:27" s="23" customFormat="1" ht="44.25" customHeight="1" x14ac:dyDescent="0.2">
      <c r="B129" s="31"/>
      <c r="C129" s="729"/>
      <c r="D129" s="1102"/>
      <c r="E129" s="1031"/>
      <c r="F129" s="1031"/>
      <c r="G129" s="1031"/>
      <c r="H129" s="1031"/>
      <c r="I129" s="1031"/>
      <c r="J129" s="741"/>
      <c r="K129" s="729"/>
      <c r="L129" s="729"/>
      <c r="M129" s="729"/>
      <c r="N129" s="729"/>
      <c r="O129" s="729"/>
      <c r="P129" s="729"/>
      <c r="Q129" s="729"/>
      <c r="R129" s="729"/>
      <c r="S129" s="765"/>
      <c r="T129" s="765"/>
      <c r="U129" s="765"/>
      <c r="V129" s="765"/>
      <c r="W129" s="765"/>
      <c r="X129" s="765"/>
      <c r="Y129" s="765"/>
      <c r="Z129" s="765"/>
      <c r="AA129" s="765"/>
    </row>
    <row r="130" spans="2:27" s="23" customFormat="1" ht="13.35" customHeight="1" x14ac:dyDescent="0.2">
      <c r="B130" s="31"/>
      <c r="C130" s="722"/>
      <c r="D130" s="728"/>
      <c r="E130" s="725"/>
      <c r="F130" s="725"/>
      <c r="G130" s="725"/>
      <c r="H130" s="725"/>
      <c r="I130" s="725"/>
      <c r="J130" s="766"/>
      <c r="K130" s="1083"/>
      <c r="L130" s="729"/>
      <c r="M130" s="729"/>
      <c r="N130" s="729"/>
      <c r="O130" s="729"/>
      <c r="P130" s="729"/>
      <c r="Q130" s="729"/>
      <c r="R130" s="729"/>
      <c r="S130" s="765"/>
      <c r="T130" s="765"/>
      <c r="U130" s="765"/>
      <c r="V130" s="765"/>
      <c r="W130" s="765"/>
      <c r="X130" s="765"/>
      <c r="Y130" s="765"/>
      <c r="Z130" s="765"/>
      <c r="AA130" s="765"/>
    </row>
    <row r="131" spans="2:27" s="23" customFormat="1" ht="13.35" customHeight="1" x14ac:dyDescent="0.2">
      <c r="B131" s="31"/>
      <c r="C131" s="722"/>
      <c r="D131" s="722"/>
      <c r="E131" s="725"/>
      <c r="F131" s="725"/>
      <c r="G131" s="725"/>
      <c r="H131" s="725"/>
      <c r="I131" s="725"/>
      <c r="J131" s="766"/>
      <c r="K131" s="1083"/>
      <c r="L131" s="729"/>
      <c r="M131" s="729"/>
      <c r="N131" s="729"/>
      <c r="O131" s="729"/>
      <c r="P131" s="729"/>
      <c r="Q131" s="729"/>
      <c r="R131" s="729"/>
      <c r="S131" s="765"/>
      <c r="T131" s="765"/>
      <c r="U131" s="765"/>
      <c r="V131" s="765"/>
      <c r="W131" s="765"/>
      <c r="X131" s="765"/>
      <c r="Y131" s="765"/>
      <c r="Z131" s="765"/>
      <c r="AA131" s="765"/>
    </row>
    <row r="132" spans="2:27" s="23" customFormat="1" ht="13.35" customHeight="1" x14ac:dyDescent="0.2">
      <c r="B132" s="31"/>
      <c r="C132" s="722"/>
      <c r="D132" s="728"/>
      <c r="E132" s="725"/>
      <c r="F132" s="725"/>
      <c r="G132" s="725"/>
      <c r="H132" s="725"/>
      <c r="I132" s="725"/>
      <c r="J132" s="766"/>
      <c r="K132" s="1083"/>
      <c r="L132" s="729"/>
      <c r="M132" s="729"/>
      <c r="N132" s="729"/>
      <c r="O132" s="729"/>
      <c r="P132" s="729"/>
      <c r="Q132" s="729"/>
      <c r="R132" s="729"/>
      <c r="S132" s="765"/>
      <c r="T132" s="765"/>
      <c r="U132" s="765"/>
      <c r="V132" s="765"/>
      <c r="W132" s="765"/>
      <c r="X132" s="765"/>
      <c r="Y132" s="765"/>
      <c r="Z132" s="765"/>
      <c r="AA132" s="765"/>
    </row>
    <row r="133" spans="2:27" s="23" customFormat="1" ht="13.35" customHeight="1" x14ac:dyDescent="0.2">
      <c r="B133" s="31"/>
      <c r="C133" s="722"/>
      <c r="D133" s="729"/>
      <c r="E133" s="725"/>
      <c r="F133" s="725"/>
      <c r="G133" s="725"/>
      <c r="H133" s="725"/>
      <c r="I133" s="725"/>
      <c r="J133" s="766"/>
      <c r="K133" s="1083"/>
      <c r="L133" s="729"/>
      <c r="M133" s="729"/>
      <c r="N133" s="729"/>
      <c r="O133" s="729"/>
      <c r="P133" s="729"/>
      <c r="Q133" s="729"/>
      <c r="R133" s="729"/>
      <c r="S133" s="765"/>
      <c r="T133" s="765"/>
      <c r="U133" s="765"/>
      <c r="V133" s="765"/>
      <c r="W133" s="765"/>
      <c r="X133" s="765"/>
      <c r="Y133" s="765"/>
      <c r="Z133" s="765"/>
      <c r="AA133" s="765"/>
    </row>
    <row r="134" spans="2:27" s="23" customFormat="1" ht="13.35" customHeight="1" x14ac:dyDescent="0.2">
      <c r="B134" s="31"/>
      <c r="C134" s="729"/>
      <c r="D134" s="729"/>
      <c r="E134" s="725"/>
      <c r="F134" s="725"/>
      <c r="G134" s="725"/>
      <c r="H134" s="725"/>
      <c r="I134" s="725"/>
      <c r="J134" s="766"/>
      <c r="K134" s="1083"/>
      <c r="L134" s="729"/>
      <c r="M134" s="729"/>
      <c r="N134" s="729"/>
      <c r="O134" s="729"/>
      <c r="P134" s="729"/>
      <c r="Q134" s="729"/>
      <c r="R134" s="729"/>
      <c r="S134" s="765"/>
      <c r="T134" s="765"/>
      <c r="U134" s="765"/>
      <c r="V134" s="765"/>
      <c r="W134" s="765"/>
      <c r="X134" s="765"/>
      <c r="Y134" s="765"/>
      <c r="Z134" s="765"/>
      <c r="AA134" s="765"/>
    </row>
    <row r="135" spans="2:27" s="23" customFormat="1" ht="13.35" customHeight="1" x14ac:dyDescent="0.2">
      <c r="B135" s="31"/>
      <c r="C135" s="729"/>
      <c r="D135" s="729"/>
      <c r="E135" s="725"/>
      <c r="F135" s="725"/>
      <c r="G135" s="725"/>
      <c r="H135" s="725"/>
      <c r="I135" s="725"/>
      <c r="J135" s="766"/>
      <c r="K135" s="1083"/>
      <c r="L135" s="729"/>
      <c r="M135" s="729"/>
      <c r="N135" s="729"/>
      <c r="O135" s="729"/>
      <c r="P135" s="729"/>
      <c r="Q135" s="729"/>
      <c r="R135" s="729"/>
      <c r="S135" s="765"/>
      <c r="T135" s="765"/>
      <c r="U135" s="765"/>
      <c r="V135" s="765"/>
      <c r="W135" s="765"/>
      <c r="X135" s="765"/>
      <c r="Y135" s="765"/>
      <c r="Z135" s="765"/>
      <c r="AA135" s="765"/>
    </row>
    <row r="136" spans="2:27" s="23" customFormat="1" ht="13.35" customHeight="1" x14ac:dyDescent="0.2">
      <c r="B136" s="31"/>
      <c r="C136" s="729"/>
      <c r="D136" s="729"/>
      <c r="E136" s="725"/>
      <c r="F136" s="725"/>
      <c r="G136" s="725"/>
      <c r="H136" s="725"/>
      <c r="I136" s="725"/>
      <c r="J136" s="766"/>
      <c r="K136" s="1083"/>
      <c r="L136" s="729"/>
      <c r="M136" s="729"/>
      <c r="N136" s="729"/>
      <c r="O136" s="729"/>
      <c r="P136" s="729"/>
      <c r="Q136" s="729"/>
      <c r="R136" s="729"/>
      <c r="S136" s="765"/>
      <c r="T136" s="765"/>
      <c r="U136" s="765"/>
      <c r="V136" s="765"/>
      <c r="W136" s="765"/>
      <c r="X136" s="765"/>
      <c r="Y136" s="765"/>
      <c r="Z136" s="765"/>
      <c r="AA136" s="765"/>
    </row>
    <row r="137" spans="2:27" s="23" customFormat="1" ht="13.35" customHeight="1" x14ac:dyDescent="0.2">
      <c r="B137" s="31"/>
      <c r="C137" s="729"/>
      <c r="D137" s="729"/>
      <c r="E137" s="725"/>
      <c r="F137" s="725"/>
      <c r="G137" s="725"/>
      <c r="H137" s="725"/>
      <c r="I137" s="725"/>
      <c r="J137" s="766"/>
      <c r="K137" s="1083"/>
      <c r="L137" s="729"/>
      <c r="M137" s="729"/>
      <c r="N137" s="729"/>
      <c r="O137" s="729"/>
      <c r="P137" s="729"/>
      <c r="Q137" s="729"/>
      <c r="R137" s="729"/>
      <c r="S137" s="765"/>
      <c r="T137" s="765"/>
      <c r="U137" s="765"/>
      <c r="V137" s="765"/>
      <c r="W137" s="765"/>
      <c r="X137" s="765"/>
      <c r="Y137" s="765"/>
      <c r="Z137" s="765"/>
      <c r="AA137" s="765"/>
    </row>
    <row r="138" spans="2:27" s="23" customFormat="1" ht="13.35" customHeight="1" x14ac:dyDescent="0.2">
      <c r="B138" s="31"/>
      <c r="C138" s="729"/>
      <c r="D138" s="729"/>
      <c r="E138" s="725"/>
      <c r="F138" s="725"/>
      <c r="G138" s="725"/>
      <c r="H138" s="725"/>
      <c r="I138" s="725"/>
      <c r="J138" s="766"/>
      <c r="K138" s="1083"/>
      <c r="L138" s="729"/>
      <c r="M138" s="729"/>
      <c r="N138" s="729"/>
      <c r="O138" s="729"/>
      <c r="P138" s="729"/>
      <c r="Q138" s="729"/>
      <c r="R138" s="729"/>
      <c r="S138" s="765"/>
      <c r="T138" s="765"/>
      <c r="U138" s="765"/>
      <c r="V138" s="765"/>
      <c r="W138" s="765"/>
      <c r="X138" s="765"/>
      <c r="Y138" s="765"/>
      <c r="Z138" s="765"/>
      <c r="AA138" s="765"/>
    </row>
    <row r="139" spans="2:27" s="23" customFormat="1" ht="13.35" customHeight="1" x14ac:dyDescent="0.2">
      <c r="B139" s="31"/>
      <c r="C139" s="729"/>
      <c r="D139" s="729"/>
      <c r="E139" s="725"/>
      <c r="F139" s="725"/>
      <c r="G139" s="725"/>
      <c r="H139" s="725"/>
      <c r="I139" s="725"/>
      <c r="J139" s="766"/>
      <c r="K139" s="1083"/>
      <c r="L139" s="729"/>
      <c r="M139" s="729"/>
      <c r="N139" s="729"/>
      <c r="O139" s="729"/>
      <c r="P139" s="729"/>
      <c r="Q139" s="729"/>
      <c r="R139" s="729"/>
      <c r="S139" s="765"/>
      <c r="T139" s="765"/>
      <c r="U139" s="765"/>
      <c r="V139" s="765"/>
      <c r="W139" s="765"/>
      <c r="X139" s="765"/>
      <c r="Y139" s="765"/>
      <c r="Z139" s="765"/>
      <c r="AA139" s="765"/>
    </row>
    <row r="140" spans="2:27" s="23" customFormat="1" ht="13.35" customHeight="1" x14ac:dyDescent="0.2">
      <c r="B140" s="31"/>
      <c r="C140" s="729"/>
      <c r="D140" s="729"/>
      <c r="E140" s="725"/>
      <c r="F140" s="725"/>
      <c r="G140" s="725"/>
      <c r="H140" s="725"/>
      <c r="I140" s="725"/>
      <c r="J140" s="766"/>
      <c r="K140" s="1083"/>
      <c r="L140" s="729"/>
      <c r="M140" s="729"/>
      <c r="N140" s="729"/>
      <c r="O140" s="729"/>
      <c r="P140" s="729"/>
      <c r="Q140" s="729"/>
      <c r="R140" s="729"/>
      <c r="S140" s="765"/>
      <c r="T140" s="765"/>
      <c r="U140" s="765"/>
      <c r="V140" s="765"/>
      <c r="W140" s="765"/>
      <c r="X140" s="765"/>
      <c r="Y140" s="765"/>
      <c r="Z140" s="765"/>
      <c r="AA140" s="765"/>
    </row>
    <row r="141" spans="2:27" s="23" customFormat="1" ht="13.35" customHeight="1" x14ac:dyDescent="0.2">
      <c r="B141" s="31"/>
      <c r="C141" s="729"/>
      <c r="D141" s="729"/>
      <c r="E141" s="725"/>
      <c r="F141" s="725"/>
      <c r="G141" s="725"/>
      <c r="H141" s="725"/>
      <c r="I141" s="725"/>
      <c r="J141" s="766"/>
      <c r="K141" s="1083"/>
      <c r="L141" s="729"/>
      <c r="M141" s="729"/>
      <c r="N141" s="729"/>
      <c r="O141" s="729"/>
      <c r="P141" s="729"/>
      <c r="Q141" s="729"/>
      <c r="R141" s="729"/>
      <c r="S141" s="765"/>
      <c r="T141" s="765"/>
      <c r="U141" s="765"/>
      <c r="V141" s="765"/>
      <c r="W141" s="765"/>
      <c r="X141" s="765"/>
      <c r="Y141" s="765"/>
      <c r="Z141" s="765"/>
      <c r="AA141" s="765"/>
    </row>
    <row r="142" spans="2:27" s="23" customFormat="1" ht="13.35" customHeight="1" x14ac:dyDescent="0.2">
      <c r="B142" s="31"/>
      <c r="C142" s="729"/>
      <c r="D142" s="729"/>
      <c r="E142" s="725"/>
      <c r="F142" s="725"/>
      <c r="G142" s="725"/>
      <c r="H142" s="725"/>
      <c r="I142" s="725"/>
      <c r="J142" s="766"/>
      <c r="K142" s="1083"/>
      <c r="L142" s="729"/>
      <c r="M142" s="729"/>
      <c r="N142" s="729"/>
      <c r="O142" s="729"/>
      <c r="P142" s="729"/>
      <c r="Q142" s="729"/>
      <c r="R142" s="729"/>
      <c r="S142" s="765"/>
      <c r="T142" s="765"/>
      <c r="U142" s="765"/>
      <c r="V142" s="765"/>
      <c r="W142" s="765"/>
      <c r="X142" s="765"/>
      <c r="Y142" s="765"/>
      <c r="Z142" s="765"/>
      <c r="AA142" s="765"/>
    </row>
    <row r="143" spans="2:27" s="23" customFormat="1" ht="13.35" customHeight="1" x14ac:dyDescent="0.2">
      <c r="B143" s="31"/>
      <c r="C143" s="729"/>
      <c r="D143" s="729"/>
      <c r="E143" s="725"/>
      <c r="F143" s="725"/>
      <c r="G143" s="725"/>
      <c r="H143" s="725"/>
      <c r="I143" s="725"/>
      <c r="J143" s="766"/>
      <c r="K143" s="1083"/>
      <c r="L143" s="729"/>
      <c r="M143" s="729"/>
      <c r="N143" s="729"/>
      <c r="O143" s="729"/>
      <c r="P143" s="729"/>
      <c r="Q143" s="729"/>
      <c r="R143" s="729"/>
      <c r="S143" s="765"/>
      <c r="T143" s="765"/>
      <c r="U143" s="765"/>
      <c r="V143" s="765"/>
      <c r="W143" s="765"/>
      <c r="X143" s="765"/>
      <c r="Y143" s="765"/>
      <c r="Z143" s="765"/>
      <c r="AA143" s="765"/>
    </row>
    <row r="144" spans="2:27" s="23" customFormat="1" ht="13.35" customHeight="1" x14ac:dyDescent="0.2">
      <c r="B144" s="31"/>
      <c r="C144" s="729"/>
      <c r="D144" s="729"/>
      <c r="E144" s="725"/>
      <c r="F144" s="725"/>
      <c r="G144" s="725"/>
      <c r="H144" s="725"/>
      <c r="I144" s="725"/>
      <c r="J144" s="766"/>
      <c r="K144" s="1083"/>
      <c r="L144" s="729"/>
      <c r="M144" s="729"/>
      <c r="N144" s="729"/>
      <c r="O144" s="729"/>
      <c r="P144" s="729"/>
      <c r="Q144" s="729"/>
      <c r="R144" s="729"/>
      <c r="S144" s="765"/>
      <c r="T144" s="765"/>
      <c r="U144" s="765"/>
      <c r="V144" s="765"/>
      <c r="W144" s="765"/>
      <c r="X144" s="765"/>
      <c r="Y144" s="765"/>
      <c r="Z144" s="765"/>
      <c r="AA144" s="765"/>
    </row>
    <row r="145" spans="2:35" s="23" customFormat="1" ht="13.35" customHeight="1" x14ac:dyDescent="0.2">
      <c r="B145" s="31"/>
      <c r="C145" s="729"/>
      <c r="D145" s="729"/>
      <c r="E145" s="725"/>
      <c r="F145" s="725"/>
      <c r="G145" s="725"/>
      <c r="H145" s="725"/>
      <c r="I145" s="725"/>
      <c r="J145" s="766"/>
      <c r="K145" s="1083"/>
      <c r="L145" s="729"/>
      <c r="M145" s="729"/>
      <c r="N145" s="729"/>
      <c r="O145" s="729"/>
      <c r="P145" s="729"/>
      <c r="Q145" s="729"/>
      <c r="R145" s="729"/>
      <c r="S145" s="765"/>
      <c r="T145" s="765"/>
      <c r="U145" s="765"/>
      <c r="V145" s="765"/>
      <c r="W145" s="765"/>
      <c r="X145" s="765"/>
      <c r="Y145" s="765"/>
      <c r="Z145" s="765"/>
      <c r="AA145" s="765"/>
    </row>
    <row r="146" spans="2:35" s="23" customFormat="1" ht="13.35" customHeight="1" x14ac:dyDescent="0.2">
      <c r="B146" s="31"/>
      <c r="C146" s="729"/>
      <c r="D146" s="729"/>
      <c r="E146" s="725"/>
      <c r="F146" s="725"/>
      <c r="G146" s="725"/>
      <c r="H146" s="725"/>
      <c r="I146" s="725"/>
      <c r="J146" s="766"/>
      <c r="K146" s="1083"/>
      <c r="L146" s="729"/>
      <c r="M146" s="729"/>
      <c r="N146" s="729"/>
      <c r="O146" s="729"/>
      <c r="P146" s="729"/>
      <c r="Q146" s="729"/>
      <c r="R146" s="729"/>
      <c r="S146" s="765"/>
      <c r="T146" s="765"/>
      <c r="U146" s="765"/>
      <c r="V146" s="765"/>
      <c r="W146" s="765"/>
      <c r="X146" s="765"/>
      <c r="Y146" s="765"/>
      <c r="Z146" s="765"/>
      <c r="AA146" s="765"/>
    </row>
    <row r="147" spans="2:35" s="23" customFormat="1" ht="13.35" customHeight="1" x14ac:dyDescent="0.2">
      <c r="B147" s="31"/>
      <c r="C147" s="729"/>
      <c r="D147" s="729"/>
      <c r="E147" s="766"/>
      <c r="F147" s="766"/>
      <c r="G147" s="766"/>
      <c r="H147" s="766"/>
      <c r="I147" s="766"/>
      <c r="J147" s="766"/>
      <c r="K147" s="729"/>
      <c r="L147" s="729"/>
      <c r="M147" s="729"/>
      <c r="N147" s="729"/>
      <c r="O147" s="729"/>
      <c r="P147" s="729"/>
      <c r="Q147" s="729"/>
      <c r="R147" s="729"/>
      <c r="S147" s="765"/>
      <c r="T147" s="765"/>
      <c r="U147" s="765"/>
      <c r="V147" s="765"/>
      <c r="W147" s="765"/>
      <c r="X147" s="765"/>
      <c r="Y147" s="765"/>
      <c r="Z147" s="765"/>
      <c r="AA147" s="765"/>
    </row>
    <row r="148" spans="2:35" s="23" customFormat="1" ht="13.35" customHeight="1" x14ac:dyDescent="0.2">
      <c r="B148" s="31"/>
      <c r="C148" s="729"/>
      <c r="D148" s="729"/>
      <c r="E148" s="1039"/>
      <c r="F148" s="1039"/>
      <c r="G148" s="1039"/>
      <c r="H148" s="1039"/>
      <c r="I148" s="1039"/>
      <c r="J148" s="729"/>
      <c r="K148" s="729"/>
      <c r="L148" s="729"/>
      <c r="M148" s="729"/>
      <c r="N148" s="729"/>
      <c r="O148" s="729"/>
      <c r="P148" s="729"/>
      <c r="Q148" s="729"/>
      <c r="R148" s="729"/>
      <c r="S148" s="765"/>
      <c r="T148" s="765"/>
      <c r="U148" s="765"/>
      <c r="V148" s="765"/>
      <c r="W148" s="765"/>
      <c r="X148" s="765"/>
      <c r="Y148" s="765"/>
      <c r="Z148" s="765"/>
      <c r="AA148" s="765"/>
    </row>
    <row r="149" spans="2:35" x14ac:dyDescent="0.2">
      <c r="C149" s="729"/>
      <c r="D149" s="729"/>
      <c r="E149" s="1105"/>
      <c r="F149" s="1105"/>
      <c r="G149" s="1105"/>
      <c r="H149" s="1105"/>
      <c r="I149" s="1105"/>
      <c r="J149" s="1051"/>
      <c r="K149" s="1051"/>
      <c r="L149" s="1051"/>
      <c r="M149" s="1051"/>
      <c r="N149" s="1051"/>
      <c r="O149" s="1051"/>
      <c r="P149" s="1051"/>
      <c r="Q149" s="1051"/>
      <c r="R149" s="1051"/>
      <c r="S149" s="1051"/>
      <c r="T149" s="1051"/>
      <c r="U149" s="707"/>
      <c r="V149" s="707"/>
      <c r="W149" s="707"/>
      <c r="X149" s="707"/>
      <c r="Y149" s="707"/>
      <c r="Z149" s="707"/>
      <c r="AA149" s="707"/>
      <c r="AB149" s="77"/>
      <c r="AC149" s="77"/>
      <c r="AD149" s="77"/>
      <c r="AE149" s="77"/>
      <c r="AF149" s="77"/>
      <c r="AG149" s="77"/>
      <c r="AH149" s="77"/>
      <c r="AI149" s="77"/>
    </row>
    <row r="150" spans="2:35" x14ac:dyDescent="0.2">
      <c r="C150" s="729"/>
      <c r="D150" s="729"/>
      <c r="E150" s="1106"/>
      <c r="F150" s="1106"/>
      <c r="G150" s="1107"/>
      <c r="H150" s="1000"/>
      <c r="I150" s="1000"/>
      <c r="J150" s="1051"/>
      <c r="K150" s="1051"/>
      <c r="L150" s="1051"/>
      <c r="M150" s="1051"/>
      <c r="N150" s="1051"/>
      <c r="O150" s="1051"/>
      <c r="P150" s="1051"/>
      <c r="Q150" s="1051"/>
      <c r="R150" s="1051"/>
      <c r="S150" s="1051"/>
      <c r="T150" s="1051"/>
      <c r="U150" s="707"/>
      <c r="V150" s="707"/>
      <c r="W150" s="707"/>
      <c r="X150" s="707"/>
      <c r="Y150" s="707"/>
      <c r="Z150" s="707"/>
      <c r="AA150" s="707"/>
      <c r="AB150" s="77"/>
      <c r="AC150" s="77"/>
      <c r="AD150" s="77"/>
      <c r="AE150" s="77"/>
      <c r="AF150" s="77"/>
      <c r="AG150" s="77"/>
      <c r="AH150" s="77"/>
      <c r="AI150" s="77"/>
    </row>
    <row r="151" spans="2:35" s="23" customFormat="1" ht="13.35" customHeight="1" x14ac:dyDescent="0.2">
      <c r="B151" s="31"/>
      <c r="C151" s="765"/>
      <c r="D151" s="765"/>
      <c r="E151" s="765"/>
      <c r="F151" s="765"/>
      <c r="G151" s="765"/>
      <c r="H151" s="765"/>
      <c r="I151" s="765"/>
      <c r="J151" s="765"/>
      <c r="K151" s="765"/>
      <c r="L151" s="765"/>
      <c r="M151" s="765"/>
      <c r="N151" s="765"/>
      <c r="O151" s="765"/>
      <c r="P151" s="765"/>
      <c r="Q151" s="765"/>
      <c r="R151" s="765"/>
      <c r="S151" s="765"/>
      <c r="T151" s="765"/>
      <c r="U151" s="765"/>
      <c r="V151" s="765"/>
      <c r="W151" s="765"/>
      <c r="X151" s="765"/>
      <c r="Y151" s="765"/>
      <c r="Z151" s="765"/>
      <c r="AA151" s="765"/>
    </row>
    <row r="152" spans="2:35" s="23" customFormat="1" ht="13.35" customHeight="1" x14ac:dyDescent="0.2">
      <c r="B152" s="31"/>
      <c r="C152" s="765"/>
      <c r="D152" s="765"/>
      <c r="E152" s="765"/>
      <c r="F152" s="765"/>
      <c r="G152" s="765"/>
      <c r="H152" s="765"/>
      <c r="I152" s="765"/>
      <c r="J152" s="765"/>
      <c r="K152" s="765"/>
      <c r="L152" s="765"/>
      <c r="M152" s="765"/>
      <c r="N152" s="765"/>
      <c r="O152" s="765"/>
      <c r="P152" s="765"/>
      <c r="Q152" s="765"/>
      <c r="R152" s="765"/>
      <c r="S152" s="765"/>
      <c r="T152" s="765"/>
      <c r="U152" s="765"/>
      <c r="V152" s="765"/>
      <c r="W152" s="765"/>
      <c r="X152" s="765"/>
      <c r="Y152" s="765"/>
      <c r="Z152" s="765"/>
      <c r="AA152" s="765"/>
    </row>
    <row r="153" spans="2:35" s="23" customFormat="1" ht="13.35" customHeight="1" x14ac:dyDescent="0.2">
      <c r="B153" s="31"/>
      <c r="C153" s="765"/>
      <c r="D153" s="765"/>
      <c r="E153" s="765"/>
      <c r="F153" s="765"/>
      <c r="G153" s="765"/>
      <c r="H153" s="765"/>
      <c r="I153" s="765"/>
      <c r="J153" s="765"/>
      <c r="K153" s="765"/>
      <c r="L153" s="765"/>
      <c r="M153" s="765"/>
      <c r="N153" s="765"/>
      <c r="O153" s="765"/>
      <c r="P153" s="765"/>
      <c r="Q153" s="765"/>
      <c r="R153" s="765"/>
      <c r="S153" s="765"/>
      <c r="T153" s="765"/>
      <c r="U153" s="765"/>
      <c r="V153" s="765"/>
      <c r="W153" s="765"/>
      <c r="X153" s="765"/>
      <c r="Y153" s="765"/>
      <c r="Z153" s="765"/>
      <c r="AA153" s="765"/>
    </row>
    <row r="154" spans="2:35" s="23" customFormat="1" ht="13.35" customHeight="1" x14ac:dyDescent="0.2">
      <c r="B154" s="31"/>
      <c r="C154" s="31"/>
      <c r="D154" s="31"/>
      <c r="O154" s="31"/>
    </row>
    <row r="155" spans="2:35" s="23" customFormat="1" ht="13.35" customHeight="1" x14ac:dyDescent="0.2">
      <c r="B155" s="31"/>
      <c r="C155" s="31"/>
      <c r="D155" s="31"/>
      <c r="O155" s="31"/>
    </row>
    <row r="156" spans="2:35" s="23" customFormat="1" ht="13.35" customHeight="1" x14ac:dyDescent="0.2">
      <c r="B156" s="31"/>
      <c r="C156" s="31"/>
      <c r="D156" s="31"/>
      <c r="O156" s="31"/>
    </row>
    <row r="157" spans="2:35" s="23" customFormat="1" ht="13.35" customHeight="1" x14ac:dyDescent="0.2">
      <c r="B157" s="31"/>
      <c r="C157" s="31"/>
      <c r="D157" s="31"/>
      <c r="O157" s="31"/>
    </row>
    <row r="158" spans="2:35" s="23" customFormat="1" ht="13.35" customHeight="1" x14ac:dyDescent="0.2">
      <c r="B158" s="31"/>
      <c r="C158" s="31"/>
      <c r="D158" s="31"/>
      <c r="O158" s="31"/>
    </row>
    <row r="159" spans="2:35" s="23" customFormat="1" ht="13.35" customHeight="1" x14ac:dyDescent="0.2">
      <c r="B159" s="31"/>
      <c r="C159" s="31"/>
      <c r="D159" s="31"/>
      <c r="O159" s="31"/>
    </row>
    <row r="160" spans="2:35" s="23" customFormat="1" ht="13.35" customHeight="1" x14ac:dyDescent="0.2">
      <c r="B160" s="31"/>
      <c r="C160" s="31"/>
      <c r="D160" s="31"/>
      <c r="O160" s="31"/>
    </row>
    <row r="161" spans="2:15" s="23" customFormat="1" ht="13.35" customHeight="1" x14ac:dyDescent="0.2">
      <c r="B161" s="31"/>
      <c r="C161" s="31"/>
      <c r="D161" s="31"/>
      <c r="O161" s="31"/>
    </row>
    <row r="162" spans="2:15" s="23" customFormat="1" ht="13.35" customHeight="1" x14ac:dyDescent="0.2">
      <c r="B162" s="31"/>
      <c r="C162" s="31"/>
      <c r="D162" s="31"/>
      <c r="O162" s="31"/>
    </row>
    <row r="163" spans="2:15" s="23" customFormat="1" ht="13.35" customHeight="1" x14ac:dyDescent="0.2">
      <c r="B163" s="31"/>
      <c r="C163" s="31"/>
      <c r="D163" s="31"/>
      <c r="O163" s="31"/>
    </row>
    <row r="164" spans="2:15" s="23" customFormat="1" ht="13.35" customHeight="1" x14ac:dyDescent="0.2">
      <c r="B164" s="31"/>
      <c r="C164" s="31"/>
      <c r="D164" s="31"/>
      <c r="O164" s="31"/>
    </row>
    <row r="165" spans="2:15" s="23" customFormat="1" ht="13.35" customHeight="1" x14ac:dyDescent="0.2">
      <c r="B165" s="31"/>
      <c r="C165" s="31"/>
      <c r="D165" s="31"/>
      <c r="O165" s="31"/>
    </row>
    <row r="166" spans="2:15" s="23" customFormat="1" ht="13.35" customHeight="1" x14ac:dyDescent="0.2">
      <c r="B166" s="31"/>
      <c r="C166" s="31"/>
      <c r="D166" s="31"/>
      <c r="O166" s="31"/>
    </row>
    <row r="167" spans="2:15" s="23" customFormat="1" ht="13.35" customHeight="1" x14ac:dyDescent="0.2">
      <c r="B167" s="31"/>
      <c r="C167" s="31"/>
      <c r="D167" s="31"/>
      <c r="O167" s="31"/>
    </row>
    <row r="168" spans="2:15" s="23" customFormat="1" ht="13.35" customHeight="1" x14ac:dyDescent="0.2">
      <c r="B168" s="31"/>
      <c r="C168" s="31"/>
      <c r="D168" s="31"/>
      <c r="O168" s="31"/>
    </row>
    <row r="169" spans="2:15" s="23" customFormat="1" ht="13.35" customHeight="1" x14ac:dyDescent="0.2">
      <c r="B169" s="31"/>
      <c r="C169" s="31"/>
      <c r="D169" s="31"/>
      <c r="O169" s="31"/>
    </row>
    <row r="170" spans="2:15" s="23" customFormat="1" ht="13.35" customHeight="1" x14ac:dyDescent="0.2">
      <c r="B170" s="31"/>
      <c r="C170" s="31"/>
      <c r="D170" s="31"/>
      <c r="O170" s="31"/>
    </row>
    <row r="171" spans="2:15" s="23" customFormat="1" ht="13.35" customHeight="1" x14ac:dyDescent="0.2">
      <c r="B171" s="31"/>
      <c r="C171" s="31"/>
      <c r="D171" s="31"/>
      <c r="O171" s="31"/>
    </row>
    <row r="172" spans="2:15" s="23" customFormat="1" ht="13.35" customHeight="1" x14ac:dyDescent="0.2">
      <c r="B172" s="31"/>
      <c r="C172" s="31"/>
      <c r="D172" s="31"/>
      <c r="O172" s="31"/>
    </row>
    <row r="173" spans="2:15" s="23" customFormat="1" ht="13.35" customHeight="1" x14ac:dyDescent="0.2">
      <c r="B173" s="31"/>
      <c r="C173" s="31"/>
      <c r="D173" s="31"/>
      <c r="O173" s="31"/>
    </row>
    <row r="174" spans="2:15" s="23" customFormat="1" ht="13.35" customHeight="1" x14ac:dyDescent="0.2">
      <c r="B174" s="31"/>
      <c r="C174" s="31"/>
      <c r="D174" s="31"/>
      <c r="O174" s="31"/>
    </row>
    <row r="175" spans="2:15" s="23" customFormat="1" ht="13.35" customHeight="1" x14ac:dyDescent="0.2">
      <c r="B175" s="31"/>
      <c r="C175" s="31"/>
      <c r="D175" s="31"/>
      <c r="O175" s="31"/>
    </row>
    <row r="176" spans="2:15"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s="23" customFormat="1" ht="13.35" customHeight="1" x14ac:dyDescent="0.2">
      <c r="B3184" s="31"/>
      <c r="C3184" s="31"/>
      <c r="D3184" s="31"/>
      <c r="O3184" s="31"/>
    </row>
    <row r="3185" spans="2:35" s="76" customFormat="1" x14ac:dyDescent="0.2">
      <c r="B3185" s="31"/>
      <c r="C3185" s="31"/>
      <c r="D3185" s="31"/>
      <c r="E3185" s="23"/>
      <c r="F3185" s="23"/>
      <c r="G3185" s="23"/>
      <c r="I3185" s="23"/>
      <c r="J3185" s="23"/>
      <c r="X3185" s="358"/>
      <c r="Y3185" s="358"/>
      <c r="Z3185" s="358"/>
      <c r="AA3185" s="358"/>
      <c r="AB3185" s="358"/>
      <c r="AC3185" s="358"/>
      <c r="AD3185" s="358"/>
      <c r="AE3185" s="358"/>
      <c r="AF3185" s="358"/>
      <c r="AG3185" s="358"/>
      <c r="AH3185" s="358"/>
      <c r="AI3185" s="358"/>
    </row>
  </sheetData>
  <mergeCells count="13">
    <mergeCell ref="E2:O2"/>
    <mergeCell ref="O4:O9"/>
    <mergeCell ref="C4:D9"/>
    <mergeCell ref="E4:E9"/>
    <mergeCell ref="F4:F9"/>
    <mergeCell ref="G4:G9"/>
    <mergeCell ref="H4:H9"/>
    <mergeCell ref="I4:I9"/>
    <mergeCell ref="J4:J9"/>
    <mergeCell ref="K4:K9"/>
    <mergeCell ref="L4:L9"/>
    <mergeCell ref="M4:M9"/>
    <mergeCell ref="N4:N9"/>
  </mergeCells>
  <conditionalFormatting sqref="E105">
    <cfRule type="cellIs" dxfId="143" priority="18" operator="notEqual">
      <formula>E106</formula>
    </cfRule>
  </conditionalFormatting>
  <conditionalFormatting sqref="G105">
    <cfRule type="cellIs" dxfId="142" priority="17" operator="notEqual">
      <formula>G106</formula>
    </cfRule>
  </conditionalFormatting>
  <conditionalFormatting sqref="H105">
    <cfRule type="cellIs" dxfId="141" priority="16" operator="notEqual">
      <formula>H106</formula>
    </cfRule>
  </conditionalFormatting>
  <conditionalFormatting sqref="I105">
    <cfRule type="cellIs" dxfId="140" priority="15" operator="notEqual">
      <formula>I106</formula>
    </cfRule>
  </conditionalFormatting>
  <conditionalFormatting sqref="E126">
    <cfRule type="cellIs" dxfId="139" priority="14" operator="notEqual">
      <formula>E127</formula>
    </cfRule>
  </conditionalFormatting>
  <conditionalFormatting sqref="F126">
    <cfRule type="cellIs" dxfId="138" priority="13" operator="notEqual">
      <formula>F127</formula>
    </cfRule>
  </conditionalFormatting>
  <conditionalFormatting sqref="G126">
    <cfRule type="cellIs" dxfId="137" priority="12" operator="notEqual">
      <formula>G127</formula>
    </cfRule>
  </conditionalFormatting>
  <conditionalFormatting sqref="H126">
    <cfRule type="cellIs" dxfId="136" priority="11" operator="notEqual">
      <formula>H127</formula>
    </cfRule>
  </conditionalFormatting>
  <conditionalFormatting sqref="I147">
    <cfRule type="cellIs" dxfId="135" priority="10" operator="notEqual">
      <formula>I148</formula>
    </cfRule>
  </conditionalFormatting>
  <conditionalFormatting sqref="E147">
    <cfRule type="cellIs" dxfId="134" priority="9" operator="notEqual">
      <formula>E148</formula>
    </cfRule>
  </conditionalFormatting>
  <conditionalFormatting sqref="F105">
    <cfRule type="cellIs" dxfId="133" priority="8" operator="notEqual">
      <formula>F106</formula>
    </cfRule>
  </conditionalFormatting>
  <conditionalFormatting sqref="I126">
    <cfRule type="cellIs" dxfId="132" priority="7" operator="notEqual">
      <formula>I127</formula>
    </cfRule>
  </conditionalFormatting>
  <conditionalFormatting sqref="F147">
    <cfRule type="cellIs" dxfId="131" priority="6" operator="notEqual">
      <formula>F148</formula>
    </cfRule>
  </conditionalFormatting>
  <conditionalFormatting sqref="G147">
    <cfRule type="cellIs" dxfId="130" priority="5" operator="notEqual">
      <formula>G148</formula>
    </cfRule>
  </conditionalFormatting>
  <conditionalFormatting sqref="H147">
    <cfRule type="cellIs" dxfId="129" priority="4" operator="notEqual">
      <formula>H148</formula>
    </cfRule>
  </conditionalFormatting>
  <conditionalFormatting sqref="E63:S63">
    <cfRule type="cellIs" dxfId="128" priority="3" operator="notEqual">
      <formula>E64</formula>
    </cfRule>
  </conditionalFormatting>
  <conditionalFormatting sqref="E84:H84">
    <cfRule type="cellIs" dxfId="127" priority="2" operator="notEqual">
      <formula>E85</formula>
    </cfRule>
  </conditionalFormatting>
  <conditionalFormatting sqref="K84:O84">
    <cfRule type="cellIs" dxfId="126" priority="1" operator="notEqual">
      <formula>K85</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70"/>
  <sheetViews>
    <sheetView showGridLines="0" zoomScaleNormal="100" workbookViewId="0">
      <selection activeCell="I21" sqref="I21"/>
    </sheetView>
  </sheetViews>
  <sheetFormatPr defaultColWidth="9.140625" defaultRowHeight="12.75" x14ac:dyDescent="0.2"/>
  <cols>
    <col min="1" max="1" width="3.7109375" style="88" customWidth="1"/>
    <col min="2" max="2" width="0.85546875" style="31" customWidth="1"/>
    <col min="3" max="3" width="2.7109375" style="95" customWidth="1"/>
    <col min="4" max="4" width="19.7109375" style="95" customWidth="1"/>
    <col min="5" max="6" width="11.5703125" style="95" customWidth="1"/>
    <col min="7" max="7" width="11.5703125" style="356" customWidth="1"/>
    <col min="8" max="15" width="11.5703125" style="76" customWidth="1"/>
    <col min="16" max="17" width="9.140625" style="76"/>
    <col min="18" max="18" width="14.5703125" style="76" bestFit="1" customWidth="1"/>
    <col min="19" max="19" width="10.7109375" style="76" bestFit="1" customWidth="1"/>
    <col min="20" max="23" width="9.140625" style="76"/>
    <col min="24" max="28" width="9.140625" style="358"/>
    <col min="29" max="29" width="10" style="358" bestFit="1" customWidth="1"/>
    <col min="30" max="35" width="9.140625" style="358"/>
    <col min="36" max="16384" width="9.140625" style="88"/>
  </cols>
  <sheetData>
    <row r="1" spans="2:36" s="31" customFormat="1" ht="15" customHeight="1" x14ac:dyDescent="0.2">
      <c r="B1" s="708" t="s">
        <v>382</v>
      </c>
      <c r="C1" s="709"/>
      <c r="D1" s="709"/>
      <c r="E1" s="710"/>
      <c r="F1" s="710"/>
      <c r="G1" s="711"/>
      <c r="H1" s="712"/>
      <c r="I1" s="712"/>
      <c r="J1" s="712"/>
      <c r="K1" s="712"/>
      <c r="L1" s="712"/>
      <c r="M1" s="712"/>
      <c r="N1" s="712"/>
      <c r="O1" s="712"/>
    </row>
    <row r="2" spans="2:36" s="31" customFormat="1" ht="39.75" customHeight="1" x14ac:dyDescent="0.2">
      <c r="B2" s="360"/>
      <c r="C2" s="679" t="s">
        <v>131</v>
      </c>
      <c r="D2" s="680"/>
      <c r="E2" s="1225" t="s">
        <v>411</v>
      </c>
      <c r="F2" s="1226"/>
      <c r="G2" s="1226"/>
      <c r="H2" s="1226"/>
      <c r="I2" s="1226"/>
      <c r="J2" s="1226"/>
      <c r="K2" s="1226"/>
      <c r="L2" s="1226"/>
      <c r="M2" s="1226"/>
      <c r="N2" s="1226"/>
      <c r="O2" s="1227"/>
    </row>
    <row r="3" spans="2:36" s="98" customFormat="1" ht="15" customHeight="1" x14ac:dyDescent="0.2">
      <c r="B3" s="360"/>
      <c r="C3" s="679" t="s">
        <v>90</v>
      </c>
      <c r="D3" s="685"/>
      <c r="E3" s="689"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203</v>
      </c>
      <c r="D4" s="1231"/>
      <c r="E4" s="1132" t="s">
        <v>1</v>
      </c>
      <c r="F4" s="1129" t="s">
        <v>9</v>
      </c>
      <c r="G4" s="1132" t="s">
        <v>205</v>
      </c>
      <c r="H4" s="1132" t="s">
        <v>82</v>
      </c>
      <c r="I4" s="1129" t="s">
        <v>4</v>
      </c>
      <c r="J4" s="1132" t="s">
        <v>200</v>
      </c>
      <c r="K4" s="1132" t="s">
        <v>201</v>
      </c>
      <c r="L4" s="1132" t="s">
        <v>206</v>
      </c>
      <c r="M4" s="1129" t="s">
        <v>97</v>
      </c>
      <c r="N4" s="1129" t="s">
        <v>21</v>
      </c>
      <c r="O4" s="1129" t="s">
        <v>89</v>
      </c>
    </row>
    <row r="5" spans="2:36" s="31" customFormat="1" ht="12.6" customHeight="1" x14ac:dyDescent="0.2">
      <c r="B5" s="361"/>
      <c r="C5" s="1229"/>
      <c r="D5" s="1232"/>
      <c r="E5" s="1133"/>
      <c r="F5" s="1130"/>
      <c r="G5" s="1133"/>
      <c r="H5" s="1133"/>
      <c r="I5" s="1130"/>
      <c r="J5" s="1133"/>
      <c r="K5" s="1133"/>
      <c r="L5" s="1133"/>
      <c r="M5" s="1130"/>
      <c r="N5" s="1130"/>
      <c r="O5" s="1130"/>
    </row>
    <row r="6" spans="2:36" s="31" customFormat="1" ht="12.6" customHeight="1" x14ac:dyDescent="0.2">
      <c r="B6" s="361"/>
      <c r="C6" s="1229"/>
      <c r="D6" s="1232"/>
      <c r="E6" s="1133"/>
      <c r="F6" s="1130"/>
      <c r="G6" s="1133"/>
      <c r="H6" s="1133"/>
      <c r="I6" s="1130"/>
      <c r="J6" s="1133"/>
      <c r="K6" s="1133"/>
      <c r="L6" s="1133"/>
      <c r="M6" s="1130"/>
      <c r="N6" s="1130"/>
      <c r="O6" s="1130"/>
    </row>
    <row r="7" spans="2:36" s="31" customFormat="1" ht="12.6" customHeight="1" x14ac:dyDescent="0.2">
      <c r="B7" s="361"/>
      <c r="C7" s="1229"/>
      <c r="D7" s="1232"/>
      <c r="E7" s="1133"/>
      <c r="F7" s="1130"/>
      <c r="G7" s="1133"/>
      <c r="H7" s="1133"/>
      <c r="I7" s="1130"/>
      <c r="J7" s="1133"/>
      <c r="K7" s="1133"/>
      <c r="L7" s="1133"/>
      <c r="M7" s="1130"/>
      <c r="N7" s="1130"/>
      <c r="O7" s="1130"/>
    </row>
    <row r="8" spans="2:36" s="31" customFormat="1" ht="12.6" customHeight="1" x14ac:dyDescent="0.2">
      <c r="B8" s="361"/>
      <c r="C8" s="1229"/>
      <c r="D8" s="1232"/>
      <c r="E8" s="1133"/>
      <c r="F8" s="1130"/>
      <c r="G8" s="1133"/>
      <c r="H8" s="1133"/>
      <c r="I8" s="1130"/>
      <c r="J8" s="1133"/>
      <c r="K8" s="1133"/>
      <c r="L8" s="1133"/>
      <c r="M8" s="1130"/>
      <c r="N8" s="1130"/>
      <c r="O8" s="1130"/>
    </row>
    <row r="9" spans="2:36" s="31" customFormat="1" ht="12.6" customHeight="1" x14ac:dyDescent="0.2">
      <c r="B9" s="362"/>
      <c r="C9" s="1230"/>
      <c r="D9" s="1233"/>
      <c r="E9" s="1134"/>
      <c r="F9" s="1131"/>
      <c r="G9" s="1134"/>
      <c r="H9" s="1134"/>
      <c r="I9" s="1131"/>
      <c r="J9" s="1134"/>
      <c r="K9" s="1134"/>
      <c r="L9" s="1134"/>
      <c r="M9" s="1131"/>
      <c r="N9" s="1131"/>
      <c r="O9" s="1131"/>
    </row>
    <row r="10" spans="2:36" s="31" customFormat="1" ht="12.6" customHeight="1" x14ac:dyDescent="0.2">
      <c r="B10" s="754"/>
      <c r="C10" s="716" t="s">
        <v>29</v>
      </c>
      <c r="D10" s="755" t="s">
        <v>195</v>
      </c>
      <c r="E10" s="744">
        <v>5.4826733213212166E-2</v>
      </c>
      <c r="F10" s="743">
        <v>5.4796193933153879E-3</v>
      </c>
      <c r="G10" s="744">
        <v>0.12169030552368321</v>
      </c>
      <c r="H10" s="744">
        <v>6.7055533499408848E-3</v>
      </c>
      <c r="I10" s="743">
        <v>8.5553611706142327E-2</v>
      </c>
      <c r="J10" s="744">
        <v>0.18063111603617596</v>
      </c>
      <c r="K10" s="744">
        <v>3.7384441545636589E-2</v>
      </c>
      <c r="L10" s="744">
        <v>0.38101678351576918</v>
      </c>
      <c r="M10" s="743">
        <v>7.0227255871176592E-2</v>
      </c>
      <c r="N10" s="743">
        <v>5.6484579844947709E-2</v>
      </c>
      <c r="O10" s="760">
        <v>1</v>
      </c>
    </row>
    <row r="11" spans="2:36" s="31" customFormat="1" ht="12.6" customHeight="1" x14ac:dyDescent="0.2">
      <c r="B11" s="727"/>
      <c r="C11" s="722" t="s">
        <v>30</v>
      </c>
      <c r="D11" s="759" t="s">
        <v>31</v>
      </c>
      <c r="E11" s="744">
        <v>9.276752289279145E-3</v>
      </c>
      <c r="F11" s="743">
        <v>1.4306436899640595E-3</v>
      </c>
      <c r="G11" s="744">
        <v>2.6220159613975443E-2</v>
      </c>
      <c r="H11" s="744">
        <v>2.1310110712879282E-3</v>
      </c>
      <c r="I11" s="743">
        <v>7.7793119949753006E-2</v>
      </c>
      <c r="J11" s="744">
        <v>3.7271508257356353E-2</v>
      </c>
      <c r="K11" s="744">
        <v>8.6411875838073061E-3</v>
      </c>
      <c r="L11" s="744">
        <v>0.11026923019405908</v>
      </c>
      <c r="M11" s="743">
        <v>6.6335508376992064E-2</v>
      </c>
      <c r="N11" s="743">
        <v>0.66063087897352557</v>
      </c>
      <c r="O11" s="760">
        <v>1</v>
      </c>
    </row>
    <row r="12" spans="2:36" s="31" customFormat="1" ht="13.35" customHeight="1" x14ac:dyDescent="0.2">
      <c r="B12" s="727"/>
      <c r="C12" s="729" t="s">
        <v>32</v>
      </c>
      <c r="D12" s="759" t="s">
        <v>104</v>
      </c>
      <c r="E12" s="744">
        <v>2.2510704650644753E-2</v>
      </c>
      <c r="F12" s="743">
        <v>2.2275573596020099E-3</v>
      </c>
      <c r="G12" s="744">
        <v>0.11309803727445981</v>
      </c>
      <c r="H12" s="744">
        <v>5.940152958938693E-3</v>
      </c>
      <c r="I12" s="743">
        <v>0.10275227087097492</v>
      </c>
      <c r="J12" s="744">
        <v>0.22422839888127119</v>
      </c>
      <c r="K12" s="744">
        <v>3.779422320124743E-2</v>
      </c>
      <c r="L12" s="744">
        <v>0.40906615845358019</v>
      </c>
      <c r="M12" s="743">
        <v>8.1912234240031676E-2</v>
      </c>
      <c r="N12" s="743">
        <v>4.7026210924931315E-4</v>
      </c>
      <c r="O12" s="760">
        <v>1</v>
      </c>
    </row>
    <row r="13" spans="2:36" s="31" customFormat="1" ht="13.35" customHeight="1" x14ac:dyDescent="0.2">
      <c r="B13" s="727"/>
      <c r="C13" s="722" t="s">
        <v>33</v>
      </c>
      <c r="D13" s="759" t="s">
        <v>61</v>
      </c>
      <c r="E13" s="744">
        <v>2.7287628965384246E-2</v>
      </c>
      <c r="F13" s="743">
        <v>3.5354996303795841E-3</v>
      </c>
      <c r="G13" s="744">
        <v>0.12348535981743966</v>
      </c>
      <c r="H13" s="744">
        <v>6.0103493716452926E-3</v>
      </c>
      <c r="I13" s="743">
        <v>7.9870150740847884E-2</v>
      </c>
      <c r="J13" s="744">
        <v>0.20859447819239546</v>
      </c>
      <c r="K13" s="744">
        <v>3.9886864011827852E-2</v>
      </c>
      <c r="L13" s="744">
        <v>0.43798412239256901</v>
      </c>
      <c r="M13" s="743">
        <v>7.286343329155015E-2</v>
      </c>
      <c r="N13" s="743">
        <v>4.8211358596085237E-4</v>
      </c>
      <c r="O13" s="760">
        <v>1</v>
      </c>
    </row>
    <row r="14" spans="2:36" s="31" customFormat="1" ht="13.35" customHeight="1" x14ac:dyDescent="0.2">
      <c r="B14" s="727"/>
      <c r="C14" s="729" t="s">
        <v>34</v>
      </c>
      <c r="D14" s="759" t="s">
        <v>62</v>
      </c>
      <c r="E14" s="744">
        <v>3.6098848962415941E-2</v>
      </c>
      <c r="F14" s="743">
        <v>3.7955361194768763E-3</v>
      </c>
      <c r="G14" s="744">
        <v>0.13602046289038328</v>
      </c>
      <c r="H14" s="744">
        <v>6.4359090721564424E-3</v>
      </c>
      <c r="I14" s="743">
        <v>7.5869466562151905E-2</v>
      </c>
      <c r="J14" s="744">
        <v>0.20875448657122819</v>
      </c>
      <c r="K14" s="744">
        <v>3.6758942200585835E-2</v>
      </c>
      <c r="L14" s="744">
        <v>0.42732786006023349</v>
      </c>
      <c r="M14" s="743">
        <v>6.8525929287511861E-2</v>
      </c>
      <c r="N14" s="743">
        <v>4.1255827385618219E-4</v>
      </c>
      <c r="O14" s="760">
        <v>1</v>
      </c>
    </row>
    <row r="15" spans="2:36" s="31" customFormat="1" ht="13.35" customHeight="1" x14ac:dyDescent="0.2">
      <c r="B15" s="727"/>
      <c r="C15" s="729" t="s">
        <v>35</v>
      </c>
      <c r="D15" s="759" t="s">
        <v>58</v>
      </c>
      <c r="E15" s="744">
        <v>3.8169242592434462E-2</v>
      </c>
      <c r="F15" s="743">
        <v>4.9526086585261718E-3</v>
      </c>
      <c r="G15" s="744">
        <v>0.14465032875074715</v>
      </c>
      <c r="H15" s="744">
        <v>5.0379984629835197E-3</v>
      </c>
      <c r="I15" s="743">
        <v>7.2922893006575021E-2</v>
      </c>
      <c r="J15" s="744">
        <v>0.19699427888310136</v>
      </c>
      <c r="K15" s="744">
        <v>3.782768337460507E-2</v>
      </c>
      <c r="L15" s="744">
        <v>0.42831525915805652</v>
      </c>
      <c r="M15" s="743">
        <v>7.036119887285458E-2</v>
      </c>
      <c r="N15" s="743">
        <v>7.685082401161301E-4</v>
      </c>
      <c r="O15" s="760">
        <v>1</v>
      </c>
    </row>
    <row r="16" spans="2:36" s="31" customFormat="1" ht="13.35" customHeight="1" x14ac:dyDescent="0.2">
      <c r="B16" s="727"/>
      <c r="C16" s="729" t="s">
        <v>36</v>
      </c>
      <c r="D16" s="759" t="s">
        <v>59</v>
      </c>
      <c r="E16" s="744">
        <v>4.3065981825365467E-2</v>
      </c>
      <c r="F16" s="743">
        <v>5.0046095087580671E-3</v>
      </c>
      <c r="G16" s="744">
        <v>0.14934808376135913</v>
      </c>
      <c r="H16" s="744">
        <v>5.9265112603713943E-3</v>
      </c>
      <c r="I16" s="743">
        <v>8.033715264059002E-2</v>
      </c>
      <c r="J16" s="744">
        <v>0.18609245357566179</v>
      </c>
      <c r="K16" s="744">
        <v>3.6744369814302645E-2</v>
      </c>
      <c r="L16" s="744">
        <v>0.41999209798498616</v>
      </c>
      <c r="M16" s="743">
        <v>7.2698538127222448E-2</v>
      </c>
      <c r="N16" s="743">
        <v>7.9020150138285259E-4</v>
      </c>
      <c r="O16" s="760">
        <v>1</v>
      </c>
    </row>
    <row r="17" spans="2:15" s="31" customFormat="1" ht="13.35" customHeight="1" x14ac:dyDescent="0.2">
      <c r="B17" s="727"/>
      <c r="C17" s="729" t="s">
        <v>37</v>
      </c>
      <c r="D17" s="759" t="s">
        <v>63</v>
      </c>
      <c r="E17" s="744">
        <v>3.9482371583256307E-2</v>
      </c>
      <c r="F17" s="743">
        <v>5.6780668163211407E-3</v>
      </c>
      <c r="G17" s="744">
        <v>0.17126634094810511</v>
      </c>
      <c r="H17" s="744">
        <v>6.1402350455565828E-3</v>
      </c>
      <c r="I17" s="743">
        <v>7.1173907302258019E-2</v>
      </c>
      <c r="J17" s="744">
        <v>0.20209956424138387</v>
      </c>
      <c r="K17" s="744">
        <v>4.2123332893173118E-2</v>
      </c>
      <c r="L17" s="744">
        <v>0.39482371583256304</v>
      </c>
      <c r="M17" s="743">
        <v>6.6618249042651526E-2</v>
      </c>
      <c r="N17" s="743">
        <v>5.9421629473128219E-4</v>
      </c>
      <c r="O17" s="760">
        <v>1</v>
      </c>
    </row>
    <row r="18" spans="2:15" s="31" customFormat="1" ht="13.35" customHeight="1" x14ac:dyDescent="0.2">
      <c r="B18" s="727"/>
      <c r="C18" s="729" t="s">
        <v>38</v>
      </c>
      <c r="D18" s="759" t="s">
        <v>64</v>
      </c>
      <c r="E18" s="744">
        <v>4.6957766642806015E-2</v>
      </c>
      <c r="F18" s="743">
        <v>7.5876879026485324E-3</v>
      </c>
      <c r="G18" s="744">
        <v>0.18869005010737294</v>
      </c>
      <c r="H18" s="744">
        <v>8.0171796707229782E-3</v>
      </c>
      <c r="I18" s="743">
        <v>6.9005010737294203E-2</v>
      </c>
      <c r="J18" s="744">
        <v>0.19985683607730853</v>
      </c>
      <c r="K18" s="744">
        <v>4.9248389405869723E-2</v>
      </c>
      <c r="L18" s="744">
        <v>0.37380100214745882</v>
      </c>
      <c r="M18" s="743">
        <v>5.6836077308518251E-2</v>
      </c>
      <c r="N18" s="743">
        <v>0</v>
      </c>
      <c r="O18" s="760">
        <v>1</v>
      </c>
    </row>
    <row r="19" spans="2:15" s="31" customFormat="1" ht="13.35" customHeight="1" x14ac:dyDescent="0.2">
      <c r="B19" s="727"/>
      <c r="C19" s="729" t="s">
        <v>39</v>
      </c>
      <c r="D19" s="759" t="s">
        <v>65</v>
      </c>
      <c r="E19" s="744">
        <v>4.3065693430656936E-2</v>
      </c>
      <c r="F19" s="743">
        <v>9.4890510948905105E-3</v>
      </c>
      <c r="G19" s="744">
        <v>0.20912408759124088</v>
      </c>
      <c r="H19" s="744">
        <v>5.4744525547445258E-3</v>
      </c>
      <c r="I19" s="743">
        <v>7.262773722627737E-2</v>
      </c>
      <c r="J19" s="744">
        <v>0.20036496350364963</v>
      </c>
      <c r="K19" s="744">
        <v>5.6934306569343063E-2</v>
      </c>
      <c r="L19" s="744">
        <v>0.36021897810218978</v>
      </c>
      <c r="M19" s="743">
        <v>4.2700729927007297E-2</v>
      </c>
      <c r="N19" s="743">
        <v>0</v>
      </c>
      <c r="O19" s="760">
        <v>1</v>
      </c>
    </row>
    <row r="20" spans="2:15" s="31" customFormat="1" ht="13.35" customHeight="1" x14ac:dyDescent="0.2">
      <c r="B20" s="727"/>
      <c r="C20" s="729" t="s">
        <v>40</v>
      </c>
      <c r="D20" s="759" t="s">
        <v>66</v>
      </c>
      <c r="E20" s="744">
        <v>4.2125729099157488E-2</v>
      </c>
      <c r="F20" s="743">
        <v>1.4257939079714841E-2</v>
      </c>
      <c r="G20" s="744">
        <v>0.21062864549578741</v>
      </c>
      <c r="H20" s="744">
        <v>3.8885288399222295E-3</v>
      </c>
      <c r="I20" s="743">
        <v>6.9345430978613093E-2</v>
      </c>
      <c r="J20" s="744">
        <v>0.18016850291639663</v>
      </c>
      <c r="K20" s="744">
        <v>6.8049254698639011E-2</v>
      </c>
      <c r="L20" s="744">
        <v>0.35644847699287102</v>
      </c>
      <c r="M20" s="743">
        <v>5.508749189889825E-2</v>
      </c>
      <c r="N20" s="743">
        <v>0</v>
      </c>
      <c r="O20" s="760">
        <v>1</v>
      </c>
    </row>
    <row r="21" spans="2:15" s="31" customFormat="1" ht="13.35" customHeight="1" x14ac:dyDescent="0.2">
      <c r="B21" s="727"/>
      <c r="C21" s="729" t="s">
        <v>41</v>
      </c>
      <c r="D21" s="759" t="s">
        <v>106</v>
      </c>
      <c r="E21" s="744">
        <v>3.6177474402730378E-2</v>
      </c>
      <c r="F21" s="743">
        <v>1.5358361774744027E-2</v>
      </c>
      <c r="G21" s="744">
        <v>0.24334470989761092</v>
      </c>
      <c r="H21" s="744">
        <v>8.5324232081911266E-3</v>
      </c>
      <c r="I21" s="743">
        <v>6.1433447098976107E-2</v>
      </c>
      <c r="J21" s="744">
        <v>0.17064846416382254</v>
      </c>
      <c r="K21" s="744">
        <v>5.7337883959044371E-2</v>
      </c>
      <c r="L21" s="744">
        <v>0.3675767918088737</v>
      </c>
      <c r="M21" s="743">
        <v>3.9249146757679182E-2</v>
      </c>
      <c r="N21" s="743">
        <v>3.4129692832764505E-4</v>
      </c>
      <c r="O21" s="760">
        <v>1</v>
      </c>
    </row>
    <row r="22" spans="2:15" s="31" customFormat="1" ht="13.35" customHeight="1" x14ac:dyDescent="0.2">
      <c r="B22" s="727"/>
      <c r="C22" s="729" t="s">
        <v>42</v>
      </c>
      <c r="D22" s="759" t="s">
        <v>107</v>
      </c>
      <c r="E22" s="744">
        <v>3.3837934105075691E-2</v>
      </c>
      <c r="F22" s="743">
        <v>2.3152270703472842E-2</v>
      </c>
      <c r="G22" s="744">
        <v>0.26536064113980412</v>
      </c>
      <c r="H22" s="744">
        <v>5.3428317008014248E-3</v>
      </c>
      <c r="I22" s="743">
        <v>5.2537845057880679E-2</v>
      </c>
      <c r="J22" s="744">
        <v>0.15048975957257346</v>
      </c>
      <c r="K22" s="744">
        <v>5.6990204808548529E-2</v>
      </c>
      <c r="L22" s="744">
        <v>0.37043633125556547</v>
      </c>
      <c r="M22" s="743">
        <v>4.1852181656277826E-2</v>
      </c>
      <c r="N22" s="743">
        <v>0</v>
      </c>
      <c r="O22" s="760">
        <v>1</v>
      </c>
    </row>
    <row r="23" spans="2:15" s="31" customFormat="1" ht="13.35" customHeight="1" x14ac:dyDescent="0.2">
      <c r="B23" s="727"/>
      <c r="C23" s="729" t="s">
        <v>43</v>
      </c>
      <c r="D23" s="759" t="s">
        <v>108</v>
      </c>
      <c r="E23" s="744">
        <v>3.1746031746031744E-2</v>
      </c>
      <c r="F23" s="743">
        <v>3.968253968253968E-2</v>
      </c>
      <c r="G23" s="744">
        <v>0.25396825396825395</v>
      </c>
      <c r="H23" s="744">
        <v>5.2910052910052907E-3</v>
      </c>
      <c r="I23" s="743">
        <v>5.0264550264550262E-2</v>
      </c>
      <c r="J23" s="744">
        <v>0.14814814814814814</v>
      </c>
      <c r="K23" s="744">
        <v>7.1428571428571425E-2</v>
      </c>
      <c r="L23" s="744">
        <v>0.35714285714285715</v>
      </c>
      <c r="M23" s="743">
        <v>3.968253968253968E-2</v>
      </c>
      <c r="N23" s="743">
        <v>2.6455026455026454E-3</v>
      </c>
      <c r="O23" s="760">
        <v>1</v>
      </c>
    </row>
    <row r="24" spans="2:15" s="31" customFormat="1" ht="13.35" customHeight="1" x14ac:dyDescent="0.2">
      <c r="B24" s="727"/>
      <c r="C24" s="729" t="s">
        <v>44</v>
      </c>
      <c r="D24" s="759" t="s">
        <v>109</v>
      </c>
      <c r="E24" s="744">
        <v>3.0927835051546393E-2</v>
      </c>
      <c r="F24" s="743">
        <v>3.0927835051546393E-2</v>
      </c>
      <c r="G24" s="744">
        <v>0.25257731958762886</v>
      </c>
      <c r="H24" s="744">
        <v>1.0309278350515464E-2</v>
      </c>
      <c r="I24" s="743">
        <v>5.6701030927835051E-2</v>
      </c>
      <c r="J24" s="744">
        <v>0.12371134020618557</v>
      </c>
      <c r="K24" s="744">
        <v>7.2164948453608241E-2</v>
      </c>
      <c r="L24" s="744">
        <v>0.36082474226804123</v>
      </c>
      <c r="M24" s="743">
        <v>6.1855670103092786E-2</v>
      </c>
      <c r="N24" s="743">
        <v>0</v>
      </c>
      <c r="O24" s="760">
        <v>1</v>
      </c>
    </row>
    <row r="25" spans="2:15" s="31" customFormat="1" ht="13.35" customHeight="1" x14ac:dyDescent="0.2">
      <c r="B25" s="727"/>
      <c r="C25" s="729" t="s">
        <v>45</v>
      </c>
      <c r="D25" s="759" t="s">
        <v>110</v>
      </c>
      <c r="E25" s="744">
        <v>3.4482758620689655E-2</v>
      </c>
      <c r="F25" s="743">
        <v>5.0156739811912224E-2</v>
      </c>
      <c r="G25" s="744">
        <v>0.20062695924764889</v>
      </c>
      <c r="H25" s="744">
        <v>6.269592476489028E-3</v>
      </c>
      <c r="I25" s="743">
        <v>7.2100313479623826E-2</v>
      </c>
      <c r="J25" s="744">
        <v>0.13793103448275862</v>
      </c>
      <c r="K25" s="744">
        <v>5.9561128526645767E-2</v>
      </c>
      <c r="L25" s="744">
        <v>0.37617554858934171</v>
      </c>
      <c r="M25" s="743">
        <v>6.2695924764890276E-2</v>
      </c>
      <c r="N25" s="743">
        <v>0</v>
      </c>
      <c r="O25" s="760">
        <v>1</v>
      </c>
    </row>
    <row r="26" spans="2:15" s="31" customFormat="1" ht="13.35" customHeight="1" x14ac:dyDescent="0.2">
      <c r="B26" s="730"/>
      <c r="C26" s="731" t="s">
        <v>46</v>
      </c>
      <c r="D26" s="761" t="s">
        <v>111</v>
      </c>
      <c r="E26" s="747">
        <v>1.4450867052023121E-2</v>
      </c>
      <c r="F26" s="746">
        <v>8.6705202312138727E-2</v>
      </c>
      <c r="G26" s="747">
        <v>0.21098265895953758</v>
      </c>
      <c r="H26" s="747">
        <v>2.023121387283237E-2</v>
      </c>
      <c r="I26" s="746">
        <v>1.7341040462427744E-2</v>
      </c>
      <c r="J26" s="747">
        <v>0.17052023121387283</v>
      </c>
      <c r="K26" s="747">
        <v>5.4913294797687862E-2</v>
      </c>
      <c r="L26" s="747">
        <v>0.37861271676300579</v>
      </c>
      <c r="M26" s="746">
        <v>4.3352601156069363E-2</v>
      </c>
      <c r="N26" s="746">
        <v>2.8901734104046241E-3</v>
      </c>
      <c r="O26" s="749">
        <v>1</v>
      </c>
    </row>
    <row r="27" spans="2:15" s="31" customFormat="1" ht="13.35" customHeight="1" x14ac:dyDescent="0.2">
      <c r="B27" s="730"/>
      <c r="C27" s="736" t="s">
        <v>22</v>
      </c>
      <c r="D27" s="762"/>
      <c r="E27" s="750">
        <v>2.6777250895000836E-2</v>
      </c>
      <c r="F27" s="749">
        <v>3.2204129907521676E-3</v>
      </c>
      <c r="G27" s="750">
        <v>7.7815843257741893E-2</v>
      </c>
      <c r="H27" s="750">
        <v>4.3211998087077132E-3</v>
      </c>
      <c r="I27" s="749">
        <v>8.204164154222679E-2</v>
      </c>
      <c r="J27" s="750">
        <v>0.11727293519912622</v>
      </c>
      <c r="K27" s="750">
        <v>2.3847934862774693E-2</v>
      </c>
      <c r="L27" s="750">
        <v>0.25550240521919726</v>
      </c>
      <c r="M27" s="749">
        <v>6.906458805499531E-2</v>
      </c>
      <c r="N27" s="749">
        <v>0.34013578816947715</v>
      </c>
      <c r="O27" s="749">
        <v>1</v>
      </c>
    </row>
    <row r="28" spans="2:15" s="31" customFormat="1" ht="13.35" customHeight="1" x14ac:dyDescent="0.2">
      <c r="B28" s="754"/>
      <c r="C28" s="716" t="s">
        <v>29</v>
      </c>
      <c r="D28" s="755" t="s">
        <v>195</v>
      </c>
      <c r="E28" s="744">
        <v>0.57401909286073172</v>
      </c>
      <c r="F28" s="743">
        <v>0.47702240789973416</v>
      </c>
      <c r="G28" s="744">
        <v>0.43841752852786769</v>
      </c>
      <c r="H28" s="744">
        <v>0.43504104160769885</v>
      </c>
      <c r="I28" s="743">
        <v>0.29235058216676357</v>
      </c>
      <c r="J28" s="744">
        <v>0.43181201893994703</v>
      </c>
      <c r="K28" s="744">
        <v>0.4394809724074264</v>
      </c>
      <c r="L28" s="744">
        <v>0.41807006290151172</v>
      </c>
      <c r="M28" s="743">
        <v>0.28506915543591832</v>
      </c>
      <c r="N28" s="743">
        <v>4.6556200421440236E-2</v>
      </c>
      <c r="O28" s="760">
        <v>0.2803496098933827</v>
      </c>
    </row>
    <row r="29" spans="2:15" s="31" customFormat="1" ht="13.35" customHeight="1" x14ac:dyDescent="0.2">
      <c r="B29" s="727"/>
      <c r="C29" s="722" t="s">
        <v>30</v>
      </c>
      <c r="D29" s="759" t="s">
        <v>31</v>
      </c>
      <c r="E29" s="744">
        <v>0.17000867857305987</v>
      </c>
      <c r="F29" s="743">
        <v>0.21800227876946449</v>
      </c>
      <c r="G29" s="744">
        <v>0.16535160793436232</v>
      </c>
      <c r="H29" s="744">
        <v>0.24200396263798471</v>
      </c>
      <c r="I29" s="743">
        <v>0.46531598014222458</v>
      </c>
      <c r="J29" s="744">
        <v>0.15596253728541332</v>
      </c>
      <c r="K29" s="744">
        <v>0.17781310903682429</v>
      </c>
      <c r="L29" s="744">
        <v>0.21178757096764927</v>
      </c>
      <c r="M29" s="743">
        <v>0.47133724122053589</v>
      </c>
      <c r="N29" s="743">
        <v>0.95312016800074795</v>
      </c>
      <c r="O29" s="760">
        <v>0.49072831725165333</v>
      </c>
    </row>
    <row r="30" spans="2:15" s="31" customFormat="1" ht="13.35" customHeight="1" x14ac:dyDescent="0.2">
      <c r="B30" s="727"/>
      <c r="C30" s="729" t="s">
        <v>32</v>
      </c>
      <c r="D30" s="759" t="s">
        <v>104</v>
      </c>
      <c r="E30" s="744">
        <v>8.3085917873292836E-2</v>
      </c>
      <c r="F30" s="743">
        <v>6.8363083934675273E-2</v>
      </c>
      <c r="G30" s="744">
        <v>0.14364527993461382</v>
      </c>
      <c r="H30" s="744">
        <v>0.13586187376167563</v>
      </c>
      <c r="I30" s="743">
        <v>0.12378311492762049</v>
      </c>
      <c r="J30" s="744">
        <v>0.18897186124611501</v>
      </c>
      <c r="K30" s="744">
        <v>0.15663144937942353</v>
      </c>
      <c r="L30" s="744">
        <v>0.15823511953202041</v>
      </c>
      <c r="M30" s="743">
        <v>0.11721890661802468</v>
      </c>
      <c r="N30" s="743">
        <v>1.3664444396499026E-4</v>
      </c>
      <c r="O30" s="760">
        <v>9.883353290190644E-2</v>
      </c>
    </row>
    <row r="31" spans="2:15" s="31" customFormat="1" ht="13.35" customHeight="1" x14ac:dyDescent="0.2">
      <c r="B31" s="727"/>
      <c r="C31" s="722" t="s">
        <v>33</v>
      </c>
      <c r="D31" s="759" t="s">
        <v>61</v>
      </c>
      <c r="E31" s="744">
        <v>3.8779518567578677E-2</v>
      </c>
      <c r="F31" s="743">
        <v>4.1777440182301555E-2</v>
      </c>
      <c r="G31" s="744">
        <v>6.0387916129640687E-2</v>
      </c>
      <c r="H31" s="744">
        <v>5.2929521652986131E-2</v>
      </c>
      <c r="I31" s="743">
        <v>3.7046975863559789E-2</v>
      </c>
      <c r="J31" s="744">
        <v>6.7687365720364615E-2</v>
      </c>
      <c r="K31" s="744">
        <v>6.3647553595240533E-2</v>
      </c>
      <c r="L31" s="744">
        <v>6.5232793037750481E-2</v>
      </c>
      <c r="M31" s="743">
        <v>4.0147342695733793E-2</v>
      </c>
      <c r="N31" s="743">
        <v>5.3938596301969836E-5</v>
      </c>
      <c r="O31" s="760">
        <v>3.8054200296723205E-2</v>
      </c>
    </row>
    <row r="32" spans="2:15" s="31" customFormat="1" ht="13.35" customHeight="1" x14ac:dyDescent="0.2">
      <c r="B32" s="727"/>
      <c r="C32" s="729" t="s">
        <v>34</v>
      </c>
      <c r="D32" s="759" t="s">
        <v>62</v>
      </c>
      <c r="E32" s="744">
        <v>3.9967112775773077E-2</v>
      </c>
      <c r="F32" s="743">
        <v>3.4941131788834033E-2</v>
      </c>
      <c r="G32" s="744">
        <v>5.1821696897299679E-2</v>
      </c>
      <c r="H32" s="744">
        <v>4.4155108972544578E-2</v>
      </c>
      <c r="I32" s="743">
        <v>2.7416252963012658E-2</v>
      </c>
      <c r="J32" s="744">
        <v>5.2773200392148681E-2</v>
      </c>
      <c r="K32" s="744">
        <v>4.5696994563544979E-2</v>
      </c>
      <c r="L32" s="744">
        <v>4.9584007506055586E-2</v>
      </c>
      <c r="M32" s="743">
        <v>2.9415410770892735E-2</v>
      </c>
      <c r="N32" s="743">
        <v>3.5959064201313224E-5</v>
      </c>
      <c r="O32" s="760">
        <v>2.9646635200471626E-2</v>
      </c>
    </row>
    <row r="33" spans="2:15" s="31" customFormat="1" ht="13.35" customHeight="1" x14ac:dyDescent="0.2">
      <c r="B33" s="727"/>
      <c r="C33" s="729" t="s">
        <v>35</v>
      </c>
      <c r="D33" s="759" t="s">
        <v>58</v>
      </c>
      <c r="E33" s="744">
        <v>2.0417485040880645E-2</v>
      </c>
      <c r="F33" s="743">
        <v>2.2028104823395366E-2</v>
      </c>
      <c r="G33" s="744">
        <v>2.6626009870799407E-2</v>
      </c>
      <c r="H33" s="744">
        <v>1.6699688649872629E-2</v>
      </c>
      <c r="I33" s="743">
        <v>1.2731636775645899E-2</v>
      </c>
      <c r="J33" s="744">
        <v>2.4060824763772137E-2</v>
      </c>
      <c r="K33" s="744">
        <v>2.2720279002974665E-2</v>
      </c>
      <c r="L33" s="744">
        <v>2.4011718637804096E-2</v>
      </c>
      <c r="M33" s="743">
        <v>1.4592593904404342E-2</v>
      </c>
      <c r="N33" s="743">
        <v>3.23631577811819E-5</v>
      </c>
      <c r="O33" s="760">
        <v>1.4323682694530436E-2</v>
      </c>
    </row>
    <row r="34" spans="2:15" s="31" customFormat="1" ht="13.35" customHeight="1" x14ac:dyDescent="0.2">
      <c r="B34" s="727"/>
      <c r="C34" s="729" t="s">
        <v>36</v>
      </c>
      <c r="D34" s="759" t="s">
        <v>59</v>
      </c>
      <c r="E34" s="744">
        <v>1.4936281003060339E-2</v>
      </c>
      <c r="F34" s="743">
        <v>1.4432206608431447E-2</v>
      </c>
      <c r="G34" s="744">
        <v>1.7824023136650845E-2</v>
      </c>
      <c r="H34" s="744">
        <v>1.2737050665157091E-2</v>
      </c>
      <c r="I34" s="743">
        <v>9.0940262683184992E-3</v>
      </c>
      <c r="J34" s="744">
        <v>1.4736864062076301E-2</v>
      </c>
      <c r="K34" s="744">
        <v>1.4309159913837317E-2</v>
      </c>
      <c r="L34" s="744">
        <v>1.5265823511953202E-2</v>
      </c>
      <c r="M34" s="743">
        <v>9.7756211592611615E-3</v>
      </c>
      <c r="N34" s="743">
        <v>2.1575438520787936E-5</v>
      </c>
      <c r="O34" s="760">
        <v>9.2869714541516171E-3</v>
      </c>
    </row>
    <row r="35" spans="2:15" s="31" customFormat="1" ht="13.35" customHeight="1" x14ac:dyDescent="0.2">
      <c r="B35" s="727"/>
      <c r="C35" s="729" t="s">
        <v>37</v>
      </c>
      <c r="D35" s="759" t="s">
        <v>63</v>
      </c>
      <c r="E35" s="744">
        <v>2.7314666788471199E-2</v>
      </c>
      <c r="F35" s="743">
        <v>3.2662362324344857E-2</v>
      </c>
      <c r="G35" s="744">
        <v>4.0772059979252463E-2</v>
      </c>
      <c r="H35" s="744">
        <v>2.6323238041324654E-2</v>
      </c>
      <c r="I35" s="743">
        <v>1.6071082487290726E-2</v>
      </c>
      <c r="J35" s="744">
        <v>3.1924657391376898E-2</v>
      </c>
      <c r="K35" s="744">
        <v>3.2721304749205045E-2</v>
      </c>
      <c r="L35" s="744">
        <v>2.8626410975691487E-2</v>
      </c>
      <c r="M35" s="743">
        <v>1.786884374944658E-2</v>
      </c>
      <c r="N35" s="743">
        <v>3.23631577811819E-5</v>
      </c>
      <c r="O35" s="760">
        <v>1.8525019049727434E-2</v>
      </c>
    </row>
    <row r="36" spans="2:15" s="31" customFormat="1" ht="13.35" customHeight="1" x14ac:dyDescent="0.2">
      <c r="B36" s="727"/>
      <c r="C36" s="729" t="s">
        <v>38</v>
      </c>
      <c r="D36" s="759" t="s">
        <v>64</v>
      </c>
      <c r="E36" s="744">
        <v>1.4981957703375508E-2</v>
      </c>
      <c r="F36" s="743">
        <v>2.0129130269654388E-2</v>
      </c>
      <c r="G36" s="744">
        <v>2.07161044921568E-2</v>
      </c>
      <c r="H36" s="744">
        <v>1.5850551938862156E-2</v>
      </c>
      <c r="I36" s="743">
        <v>7.1857715759500278E-3</v>
      </c>
      <c r="J36" s="744">
        <v>1.4559562795936672E-2</v>
      </c>
      <c r="K36" s="744">
        <v>1.7642835162580778E-2</v>
      </c>
      <c r="L36" s="744">
        <v>1.2498922919319477E-2</v>
      </c>
      <c r="M36" s="743">
        <v>7.030655072874422E-3</v>
      </c>
      <c r="N36" s="743">
        <v>0</v>
      </c>
      <c r="O36" s="760">
        <v>8.5433288037994274E-3</v>
      </c>
    </row>
    <row r="37" spans="2:15" s="31" customFormat="1" ht="13.35" customHeight="1" x14ac:dyDescent="0.2">
      <c r="B37" s="727"/>
      <c r="C37" s="729" t="s">
        <v>39</v>
      </c>
      <c r="D37" s="759" t="s">
        <v>65</v>
      </c>
      <c r="E37" s="744">
        <v>5.389850637189969E-3</v>
      </c>
      <c r="F37" s="743">
        <v>9.8746676794530946E-3</v>
      </c>
      <c r="G37" s="744">
        <v>9.0063185690484431E-3</v>
      </c>
      <c r="H37" s="744">
        <v>4.2456835550523635E-3</v>
      </c>
      <c r="I37" s="743">
        <v>2.9667397170416087E-3</v>
      </c>
      <c r="J37" s="744">
        <v>5.7257879476856968E-3</v>
      </c>
      <c r="K37" s="744">
        <v>8.0008205969843062E-3</v>
      </c>
      <c r="L37" s="744">
        <v>4.7247939185631263E-3</v>
      </c>
      <c r="M37" s="743">
        <v>2.0720066587564417E-3</v>
      </c>
      <c r="N37" s="743">
        <v>0</v>
      </c>
      <c r="O37" s="760">
        <v>3.3512843124424382E-3</v>
      </c>
    </row>
    <row r="38" spans="2:15" s="31" customFormat="1" ht="13.35" customHeight="1" x14ac:dyDescent="0.2">
      <c r="B38" s="727"/>
      <c r="C38" s="729" t="s">
        <v>40</v>
      </c>
      <c r="D38" s="759" t="s">
        <v>66</v>
      </c>
      <c r="E38" s="744">
        <v>2.9689855204860002E-3</v>
      </c>
      <c r="F38" s="743">
        <v>8.3554880364603117E-3</v>
      </c>
      <c r="G38" s="744">
        <v>5.1082958724969346E-3</v>
      </c>
      <c r="H38" s="744">
        <v>1.6982734220209455E-3</v>
      </c>
      <c r="I38" s="743">
        <v>1.5951816569017695E-3</v>
      </c>
      <c r="J38" s="744">
        <v>2.8993971756951253E-3</v>
      </c>
      <c r="K38" s="744">
        <v>5.3851677095086677E-3</v>
      </c>
      <c r="L38" s="744">
        <v>2.6328638857241334E-3</v>
      </c>
      <c r="M38" s="743">
        <v>1.5053039828572441E-3</v>
      </c>
      <c r="N38" s="743">
        <v>0</v>
      </c>
      <c r="O38" s="760">
        <v>1.8872378445615628E-3</v>
      </c>
    </row>
    <row r="39" spans="2:15" s="31" customFormat="1" ht="13.35" customHeight="1" x14ac:dyDescent="0.2">
      <c r="B39" s="727"/>
      <c r="C39" s="729" t="s">
        <v>41</v>
      </c>
      <c r="D39" s="759" t="s">
        <v>106</v>
      </c>
      <c r="E39" s="744">
        <v>4.8417302334079386E-3</v>
      </c>
      <c r="F39" s="743">
        <v>1.7090770983668818E-2</v>
      </c>
      <c r="G39" s="744">
        <v>1.1206815252585583E-2</v>
      </c>
      <c r="H39" s="744">
        <v>7.0761392584206056E-3</v>
      </c>
      <c r="I39" s="743">
        <v>2.6834831611431639E-3</v>
      </c>
      <c r="J39" s="744">
        <v>5.2147431217538223E-3</v>
      </c>
      <c r="K39" s="744">
        <v>8.6162683352138687E-3</v>
      </c>
      <c r="L39" s="744">
        <v>5.1556261907725305E-3</v>
      </c>
      <c r="M39" s="743">
        <v>2.0365877415127421E-3</v>
      </c>
      <c r="N39" s="743">
        <v>3.5959064201313225E-6</v>
      </c>
      <c r="O39" s="760">
        <v>3.5836726406774976E-3</v>
      </c>
    </row>
    <row r="40" spans="2:15" s="31" customFormat="1" ht="13.35" customHeight="1" x14ac:dyDescent="0.2">
      <c r="B40" s="727"/>
      <c r="C40" s="729" t="s">
        <v>42</v>
      </c>
      <c r="D40" s="759" t="s">
        <v>107</v>
      </c>
      <c r="E40" s="744">
        <v>1.7357146119764309E-3</v>
      </c>
      <c r="F40" s="743">
        <v>9.8746676794530946E-3</v>
      </c>
      <c r="G40" s="744">
        <v>4.6839143692433433E-3</v>
      </c>
      <c r="H40" s="744">
        <v>1.6982734220209455E-3</v>
      </c>
      <c r="I40" s="743">
        <v>8.7958614726359261E-4</v>
      </c>
      <c r="J40" s="744">
        <v>1.7625831751527919E-3</v>
      </c>
      <c r="K40" s="744">
        <v>3.2823879372243306E-3</v>
      </c>
      <c r="L40" s="744">
        <v>1.9914025026567992E-3</v>
      </c>
      <c r="M40" s="743">
        <v>8.3234455522694672E-4</v>
      </c>
      <c r="N40" s="743">
        <v>0</v>
      </c>
      <c r="O40" s="760">
        <v>1.3735373295156415E-3</v>
      </c>
    </row>
    <row r="41" spans="2:15" s="31" customFormat="1" ht="13.35" customHeight="1" x14ac:dyDescent="0.2">
      <c r="B41" s="727"/>
      <c r="C41" s="729" t="s">
        <v>43</v>
      </c>
      <c r="D41" s="759" t="s">
        <v>108</v>
      </c>
      <c r="E41" s="744">
        <v>5.4812040378203074E-4</v>
      </c>
      <c r="F41" s="743">
        <v>5.6969236612229397E-3</v>
      </c>
      <c r="G41" s="744">
        <v>1.5089120115683253E-3</v>
      </c>
      <c r="H41" s="744">
        <v>5.6609114067364841E-4</v>
      </c>
      <c r="I41" s="743">
        <v>2.8325655589844507E-4</v>
      </c>
      <c r="J41" s="744">
        <v>5.8405122963642807E-4</v>
      </c>
      <c r="K41" s="744">
        <v>1.3847574110165146E-3</v>
      </c>
      <c r="L41" s="744">
        <v>6.4624840831410549E-4</v>
      </c>
      <c r="M41" s="743">
        <v>2.6564187932774896E-4</v>
      </c>
      <c r="N41" s="743">
        <v>3.5959064201313225E-6</v>
      </c>
      <c r="O41" s="760">
        <v>4.6233046354132902E-4</v>
      </c>
    </row>
    <row r="42" spans="2:15" s="31" customFormat="1" ht="13.35" customHeight="1" x14ac:dyDescent="0.2">
      <c r="B42" s="727"/>
      <c r="C42" s="729" t="s">
        <v>44</v>
      </c>
      <c r="D42" s="759" t="s">
        <v>109</v>
      </c>
      <c r="E42" s="744">
        <v>2.7406020189101537E-4</v>
      </c>
      <c r="F42" s="743">
        <v>2.2787694644891758E-3</v>
      </c>
      <c r="G42" s="744">
        <v>7.7017383923799938E-4</v>
      </c>
      <c r="H42" s="744">
        <v>5.6609114067364841E-4</v>
      </c>
      <c r="I42" s="743">
        <v>1.6399063762541555E-4</v>
      </c>
      <c r="J42" s="744">
        <v>2.503076698441835E-4</v>
      </c>
      <c r="K42" s="744">
        <v>7.1802236126782232E-4</v>
      </c>
      <c r="L42" s="744">
        <v>3.3509176727398061E-4</v>
      </c>
      <c r="M42" s="743">
        <v>2.1251350346219915E-4</v>
      </c>
      <c r="N42" s="743">
        <v>0</v>
      </c>
      <c r="O42" s="760">
        <v>2.3728071409263976E-4</v>
      </c>
    </row>
    <row r="43" spans="2:15" s="31" customFormat="1" ht="13.35" customHeight="1" x14ac:dyDescent="0.2">
      <c r="B43" s="727"/>
      <c r="C43" s="729" t="s">
        <v>45</v>
      </c>
      <c r="D43" s="759" t="s">
        <v>110</v>
      </c>
      <c r="E43" s="744">
        <v>5.0244370346686157E-4</v>
      </c>
      <c r="F43" s="743">
        <v>6.0767185719711354E-3</v>
      </c>
      <c r="G43" s="744">
        <v>1.0059413410455503E-3</v>
      </c>
      <c r="H43" s="744">
        <v>5.6609114067364841E-4</v>
      </c>
      <c r="I43" s="743">
        <v>3.4288951503495981E-4</v>
      </c>
      <c r="J43" s="744">
        <v>4.5889739471433635E-4</v>
      </c>
      <c r="K43" s="744">
        <v>9.7445891886347314E-4</v>
      </c>
      <c r="L43" s="744">
        <v>5.7444302961253823E-4</v>
      </c>
      <c r="M43" s="743">
        <v>3.5418917243699858E-4</v>
      </c>
      <c r="N43" s="743">
        <v>0</v>
      </c>
      <c r="O43" s="760">
        <v>3.9016777214202108E-4</v>
      </c>
    </row>
    <row r="44" spans="2:15" s="31" customFormat="1" ht="13.35" customHeight="1" x14ac:dyDescent="0.2">
      <c r="B44" s="730"/>
      <c r="C44" s="731" t="s">
        <v>46</v>
      </c>
      <c r="D44" s="761" t="s">
        <v>111</v>
      </c>
      <c r="E44" s="747">
        <v>2.2838350157584615E-4</v>
      </c>
      <c r="F44" s="746">
        <v>1.1393847322445879E-2</v>
      </c>
      <c r="G44" s="747">
        <v>1.1474018421300809E-3</v>
      </c>
      <c r="H44" s="747">
        <v>1.9813189923577695E-3</v>
      </c>
      <c r="I44" s="746">
        <v>8.9449438704772126E-5</v>
      </c>
      <c r="J44" s="747">
        <v>6.1533968836695102E-4</v>
      </c>
      <c r="K44" s="747">
        <v>9.7445891886347314E-4</v>
      </c>
      <c r="L44" s="747">
        <v>6.2710030732702083E-4</v>
      </c>
      <c r="M44" s="746">
        <v>2.6564187932774896E-4</v>
      </c>
      <c r="N44" s="746">
        <v>3.5959064201313225E-6</v>
      </c>
      <c r="O44" s="749">
        <v>4.2319137668068741E-4</v>
      </c>
    </row>
    <row r="45" spans="2:15" s="31" customFormat="1" ht="13.35" customHeight="1" x14ac:dyDescent="0.2">
      <c r="B45" s="730"/>
      <c r="C45" s="736" t="s">
        <v>22</v>
      </c>
      <c r="D45" s="762"/>
      <c r="E45" s="750">
        <v>1</v>
      </c>
      <c r="F45" s="749">
        <v>1</v>
      </c>
      <c r="G45" s="750">
        <v>1</v>
      </c>
      <c r="H45" s="750">
        <v>1</v>
      </c>
      <c r="I45" s="749">
        <v>1</v>
      </c>
      <c r="J45" s="750">
        <v>1</v>
      </c>
      <c r="K45" s="750">
        <v>1</v>
      </c>
      <c r="L45" s="750">
        <v>1</v>
      </c>
      <c r="M45" s="749">
        <v>1</v>
      </c>
      <c r="N45" s="749">
        <v>1</v>
      </c>
      <c r="O45" s="749">
        <v>1</v>
      </c>
    </row>
    <row r="46" spans="2:15" s="31" customFormat="1" ht="13.35" customHeight="1" x14ac:dyDescent="0.2"/>
    <row r="47" spans="2:15" s="31" customFormat="1" ht="13.35" customHeight="1" x14ac:dyDescent="0.2"/>
    <row r="48" spans="2:15" s="31" customFormat="1" ht="13.35" customHeight="1" x14ac:dyDescent="0.2">
      <c r="J48" s="433" t="s">
        <v>173</v>
      </c>
    </row>
    <row r="49" spans="2:16" s="31" customFormat="1" ht="13.35" customHeight="1" x14ac:dyDescent="0.2"/>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c r="B53" s="128"/>
      <c r="C53" s="128"/>
      <c r="D53" s="128"/>
      <c r="E53" s="128"/>
      <c r="F53" s="128"/>
      <c r="G53" s="128"/>
      <c r="H53" s="128"/>
      <c r="I53" s="128"/>
      <c r="J53" s="128"/>
      <c r="K53" s="128"/>
      <c r="L53" s="128"/>
      <c r="M53" s="128"/>
      <c r="N53" s="128"/>
      <c r="O53" s="128"/>
      <c r="P53" s="133"/>
    </row>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s="31" customFormat="1" ht="13.35" customHeight="1" x14ac:dyDescent="0.2"/>
    <row r="3170" spans="3:10" x14ac:dyDescent="0.2">
      <c r="C3170" s="31"/>
      <c r="D3170" s="31"/>
      <c r="E3170" s="31"/>
      <c r="F3170" s="31"/>
      <c r="G3170" s="31"/>
      <c r="I3170" s="31"/>
      <c r="J3170"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J3185"/>
  <sheetViews>
    <sheetView showGridLines="0" workbookViewId="0">
      <selection activeCell="I21" sqref="I21"/>
    </sheetView>
  </sheetViews>
  <sheetFormatPr defaultColWidth="9.140625" defaultRowHeight="12.75" x14ac:dyDescent="0.2"/>
  <cols>
    <col min="1" max="1" width="3.7109375" style="77" customWidth="1"/>
    <col min="2" max="2" width="0.85546875" style="31" customWidth="1"/>
    <col min="3" max="3" width="2.7109375" style="95" customWidth="1"/>
    <col min="4" max="4" width="19.7109375" style="95" customWidth="1"/>
    <col min="5" max="6" width="11.5703125" style="59" customWidth="1"/>
    <col min="7" max="7" width="11.5703125" style="355" customWidth="1"/>
    <col min="8" max="15" width="11.5703125" style="76" customWidth="1"/>
    <col min="16" max="19" width="11.28515625" style="76" customWidth="1"/>
    <col min="20" max="22" width="9.28515625" style="76" customWidth="1"/>
    <col min="23" max="23" width="9.140625" style="76"/>
    <col min="24" max="26" width="9.140625" style="358"/>
    <col min="27" max="27" width="50.7109375" style="358" bestFit="1" customWidth="1"/>
    <col min="28" max="28" width="9.140625" style="358"/>
    <col min="29" max="29" width="10" style="358" bestFit="1" customWidth="1"/>
    <col min="30" max="35" width="9.140625" style="358"/>
    <col min="36" max="16384" width="9.140625" style="77"/>
  </cols>
  <sheetData>
    <row r="1" spans="1:36" s="31" customFormat="1" ht="15" customHeight="1" x14ac:dyDescent="0.2">
      <c r="B1" s="708" t="s">
        <v>383</v>
      </c>
      <c r="C1" s="709"/>
      <c r="D1" s="709"/>
      <c r="E1" s="710"/>
      <c r="F1" s="710"/>
      <c r="G1" s="711"/>
      <c r="H1" s="712"/>
      <c r="I1" s="712"/>
      <c r="J1" s="712"/>
      <c r="K1" s="712"/>
      <c r="L1" s="712"/>
      <c r="M1" s="712"/>
      <c r="N1" s="712"/>
      <c r="O1" s="712"/>
    </row>
    <row r="2" spans="1:36" s="31" customFormat="1" ht="39.75" customHeight="1" x14ac:dyDescent="0.2">
      <c r="B2" s="360"/>
      <c r="C2" s="679" t="s">
        <v>131</v>
      </c>
      <c r="D2" s="680"/>
      <c r="E2" s="1225" t="s">
        <v>411</v>
      </c>
      <c r="F2" s="1226"/>
      <c r="G2" s="1226"/>
      <c r="H2" s="1226"/>
      <c r="I2" s="1226"/>
      <c r="J2" s="1226"/>
      <c r="K2" s="1226"/>
      <c r="L2" s="1226"/>
      <c r="M2" s="1226"/>
      <c r="N2" s="1226"/>
      <c r="O2" s="1227"/>
    </row>
    <row r="3" spans="1:36" s="98" customFormat="1" ht="15" customHeight="1" x14ac:dyDescent="0.2">
      <c r="B3" s="360"/>
      <c r="C3" s="679" t="s">
        <v>90</v>
      </c>
      <c r="D3" s="680"/>
      <c r="E3" s="688"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1:36" s="31" customFormat="1" ht="12.6" customHeight="1" x14ac:dyDescent="0.2">
      <c r="B4" s="361"/>
      <c r="C4" s="1228" t="s">
        <v>341</v>
      </c>
      <c r="D4" s="1228"/>
      <c r="E4" s="1157" t="s">
        <v>1</v>
      </c>
      <c r="F4" s="1129" t="s">
        <v>9</v>
      </c>
      <c r="G4" s="1132" t="s">
        <v>205</v>
      </c>
      <c r="H4" s="1132" t="s">
        <v>82</v>
      </c>
      <c r="I4" s="1129" t="s">
        <v>4</v>
      </c>
      <c r="J4" s="1132" t="s">
        <v>200</v>
      </c>
      <c r="K4" s="1132" t="s">
        <v>201</v>
      </c>
      <c r="L4" s="1132" t="s">
        <v>206</v>
      </c>
      <c r="M4" s="1129" t="s">
        <v>97</v>
      </c>
      <c r="N4" s="1129" t="s">
        <v>21</v>
      </c>
      <c r="O4" s="1129" t="s">
        <v>204</v>
      </c>
    </row>
    <row r="5" spans="1:36" s="31" customFormat="1" ht="12.6" customHeight="1" x14ac:dyDescent="0.2">
      <c r="B5" s="361"/>
      <c r="C5" s="1229"/>
      <c r="D5" s="1229"/>
      <c r="E5" s="1203"/>
      <c r="F5" s="1130"/>
      <c r="G5" s="1133"/>
      <c r="H5" s="1133"/>
      <c r="I5" s="1130"/>
      <c r="J5" s="1133"/>
      <c r="K5" s="1133"/>
      <c r="L5" s="1133"/>
      <c r="M5" s="1130"/>
      <c r="N5" s="1130"/>
      <c r="O5" s="1130"/>
    </row>
    <row r="6" spans="1:36" s="31" customFormat="1" ht="12.6" customHeight="1" x14ac:dyDescent="0.2">
      <c r="B6" s="361"/>
      <c r="C6" s="1229"/>
      <c r="D6" s="1229"/>
      <c r="E6" s="1203"/>
      <c r="F6" s="1130"/>
      <c r="G6" s="1133"/>
      <c r="H6" s="1133"/>
      <c r="I6" s="1130"/>
      <c r="J6" s="1133"/>
      <c r="K6" s="1133"/>
      <c r="L6" s="1133"/>
      <c r="M6" s="1130"/>
      <c r="N6" s="1130"/>
      <c r="O6" s="1130"/>
      <c r="Q6" s="765"/>
    </row>
    <row r="7" spans="1:36" s="31" customFormat="1" ht="12.6" customHeight="1" x14ac:dyDescent="0.2">
      <c r="B7" s="361"/>
      <c r="C7" s="1229"/>
      <c r="D7" s="1229"/>
      <c r="E7" s="1203"/>
      <c r="F7" s="1130"/>
      <c r="G7" s="1133"/>
      <c r="H7" s="1133"/>
      <c r="I7" s="1130"/>
      <c r="J7" s="1133"/>
      <c r="K7" s="1133"/>
      <c r="L7" s="1133"/>
      <c r="M7" s="1130"/>
      <c r="N7" s="1130"/>
      <c r="O7" s="1130"/>
      <c r="Q7" s="765"/>
    </row>
    <row r="8" spans="1:36" s="31" customFormat="1" ht="12.6" customHeight="1" x14ac:dyDescent="0.2">
      <c r="B8" s="361"/>
      <c r="C8" s="1229"/>
      <c r="D8" s="1229"/>
      <c r="E8" s="1203"/>
      <c r="F8" s="1130"/>
      <c r="G8" s="1133"/>
      <c r="H8" s="1133"/>
      <c r="I8" s="1130"/>
      <c r="J8" s="1133"/>
      <c r="K8" s="1133"/>
      <c r="L8" s="1133"/>
      <c r="M8" s="1130"/>
      <c r="N8" s="1130"/>
      <c r="O8" s="1130"/>
      <c r="Q8" s="765"/>
    </row>
    <row r="9" spans="1:36" s="31" customFormat="1" ht="12.6" customHeight="1" x14ac:dyDescent="0.2">
      <c r="B9" s="362"/>
      <c r="C9" s="1230"/>
      <c r="D9" s="1230"/>
      <c r="E9" s="1158"/>
      <c r="F9" s="1131"/>
      <c r="G9" s="1134"/>
      <c r="H9" s="1134"/>
      <c r="I9" s="1131"/>
      <c r="J9" s="1134"/>
      <c r="K9" s="1134"/>
      <c r="L9" s="1134"/>
      <c r="M9" s="1131"/>
      <c r="N9" s="1131"/>
      <c r="O9" s="1131"/>
      <c r="Q9" s="765"/>
    </row>
    <row r="10" spans="1:36" s="23" customFormat="1" ht="13.35" customHeight="1" x14ac:dyDescent="0.2">
      <c r="A10" s="713"/>
      <c r="B10" s="715"/>
      <c r="C10" s="716" t="s">
        <v>29</v>
      </c>
      <c r="D10" s="717" t="s">
        <v>195</v>
      </c>
      <c r="E10" s="718">
        <v>23.625038</v>
      </c>
      <c r="F10" s="719">
        <v>0</v>
      </c>
      <c r="G10" s="720">
        <v>2.085445</v>
      </c>
      <c r="H10" s="720">
        <v>0</v>
      </c>
      <c r="I10" s="719">
        <v>0.340924</v>
      </c>
      <c r="J10" s="720">
        <v>0.109685</v>
      </c>
      <c r="K10" s="720">
        <v>4.6420000000000003E-3</v>
      </c>
      <c r="L10" s="720">
        <v>750.172597</v>
      </c>
      <c r="M10" s="719">
        <v>8.4197999999999995E-2</v>
      </c>
      <c r="N10" s="719">
        <v>5.7422879999999994</v>
      </c>
      <c r="O10" s="721">
        <v>782.16481700000008</v>
      </c>
      <c r="Q10" s="1042"/>
    </row>
    <row r="11" spans="1:36" s="23" customFormat="1" ht="13.35" customHeight="1" x14ac:dyDescent="0.2">
      <c r="A11" s="713"/>
      <c r="B11" s="714"/>
      <c r="C11" s="722" t="s">
        <v>30</v>
      </c>
      <c r="D11" s="722" t="s">
        <v>31</v>
      </c>
      <c r="E11" s="723">
        <v>1.3145040611561853E-13</v>
      </c>
      <c r="F11" s="724">
        <v>3.3999999868683517E-4</v>
      </c>
      <c r="G11" s="725">
        <v>0.62055200000059341</v>
      </c>
      <c r="H11" s="725">
        <v>0</v>
      </c>
      <c r="I11" s="724">
        <v>5.2169999999887029E-3</v>
      </c>
      <c r="J11" s="725">
        <v>0.38344100000064318</v>
      </c>
      <c r="K11" s="725">
        <v>5.0999999972537596E-4</v>
      </c>
      <c r="L11" s="725">
        <v>8.543875999998594</v>
      </c>
      <c r="M11" s="724">
        <v>0.56415999999995914</v>
      </c>
      <c r="N11" s="724">
        <v>16.454778999999998</v>
      </c>
      <c r="O11" s="726">
        <v>26.572874999998319</v>
      </c>
      <c r="Q11" s="1042"/>
    </row>
    <row r="12" spans="1:36" s="23" customFormat="1" ht="13.35" customHeight="1" x14ac:dyDescent="0.2">
      <c r="A12" s="713"/>
      <c r="B12" s="727"/>
      <c r="C12" s="722" t="s">
        <v>32</v>
      </c>
      <c r="D12" s="728" t="s">
        <v>104</v>
      </c>
      <c r="E12" s="723">
        <v>9.3473939999999995</v>
      </c>
      <c r="F12" s="724">
        <v>1.1687689999999999</v>
      </c>
      <c r="G12" s="725">
        <v>35.305989999999994</v>
      </c>
      <c r="H12" s="725">
        <v>1.421486</v>
      </c>
      <c r="I12" s="724">
        <v>23.955012</v>
      </c>
      <c r="J12" s="725">
        <v>65.879284999999996</v>
      </c>
      <c r="K12" s="725">
        <v>11.075514</v>
      </c>
      <c r="L12" s="725">
        <v>239.35540300000002</v>
      </c>
      <c r="M12" s="724">
        <v>28.861863</v>
      </c>
      <c r="N12" s="724">
        <v>0.30922900000000003</v>
      </c>
      <c r="O12" s="726">
        <v>416.67994500000003</v>
      </c>
      <c r="Q12" s="1042"/>
    </row>
    <row r="13" spans="1:36" s="23" customFormat="1" ht="13.35" customHeight="1" x14ac:dyDescent="0.2">
      <c r="A13" s="713"/>
      <c r="B13" s="727"/>
      <c r="C13" s="722" t="s">
        <v>33</v>
      </c>
      <c r="D13" s="729" t="s">
        <v>61</v>
      </c>
      <c r="E13" s="723">
        <v>24.408771999999999</v>
      </c>
      <c r="F13" s="724">
        <v>3.8075130000000001</v>
      </c>
      <c r="G13" s="725">
        <v>97.288021999999998</v>
      </c>
      <c r="H13" s="725">
        <v>4.2548029999999999</v>
      </c>
      <c r="I13" s="724">
        <v>57.608840999999998</v>
      </c>
      <c r="J13" s="725">
        <v>170.471563</v>
      </c>
      <c r="K13" s="725">
        <v>29.463353999999999</v>
      </c>
      <c r="L13" s="725">
        <v>515.16081299999996</v>
      </c>
      <c r="M13" s="724">
        <v>57.758679999999998</v>
      </c>
      <c r="N13" s="724">
        <v>0.7670300000000001</v>
      </c>
      <c r="O13" s="726">
        <v>960.98939099999996</v>
      </c>
      <c r="Q13" s="1042"/>
    </row>
    <row r="14" spans="1:36" s="23" customFormat="1" ht="13.35" customHeight="1" x14ac:dyDescent="0.2">
      <c r="A14" s="713"/>
      <c r="B14" s="727"/>
      <c r="C14" s="729" t="s">
        <v>34</v>
      </c>
      <c r="D14" s="729" t="s">
        <v>62</v>
      </c>
      <c r="E14" s="723">
        <v>51.37379</v>
      </c>
      <c r="F14" s="724">
        <v>6.2993759999999996</v>
      </c>
      <c r="G14" s="725">
        <v>207.03472200000002</v>
      </c>
      <c r="H14" s="725">
        <v>9.7031139999999994</v>
      </c>
      <c r="I14" s="724">
        <v>107.53980199999999</v>
      </c>
      <c r="J14" s="725">
        <v>324.66381100000001</v>
      </c>
      <c r="K14" s="725">
        <v>52.329444000000002</v>
      </c>
      <c r="L14" s="725">
        <v>860.60143300000016</v>
      </c>
      <c r="M14" s="724">
        <v>101.55695999999999</v>
      </c>
      <c r="N14" s="724">
        <v>0.87079499999999987</v>
      </c>
      <c r="O14" s="726">
        <v>1721.9732470000001</v>
      </c>
      <c r="Q14" s="1042"/>
    </row>
    <row r="15" spans="1:36" s="23" customFormat="1" ht="13.35" customHeight="1" x14ac:dyDescent="0.2">
      <c r="A15" s="713"/>
      <c r="B15" s="727"/>
      <c r="C15" s="729" t="s">
        <v>35</v>
      </c>
      <c r="D15" s="729" t="s">
        <v>58</v>
      </c>
      <c r="E15" s="723">
        <v>57.329103000000003</v>
      </c>
      <c r="F15" s="724">
        <v>8.8044790000000006</v>
      </c>
      <c r="G15" s="725">
        <v>230.90030899999996</v>
      </c>
      <c r="H15" s="725">
        <v>7.5568099999999996</v>
      </c>
      <c r="I15" s="724">
        <v>111.443438</v>
      </c>
      <c r="J15" s="725">
        <v>324.55692699999997</v>
      </c>
      <c r="K15" s="725">
        <v>59.676690000000001</v>
      </c>
      <c r="L15" s="725">
        <v>773.49419</v>
      </c>
      <c r="M15" s="724">
        <v>105.74370900000001</v>
      </c>
      <c r="N15" s="724">
        <v>1.4218520000000001</v>
      </c>
      <c r="O15" s="726">
        <v>1680.9275070000001</v>
      </c>
      <c r="Q15" s="1042"/>
    </row>
    <row r="16" spans="1:36" s="23" customFormat="1" ht="13.35" customHeight="1" x14ac:dyDescent="0.2">
      <c r="A16" s="713"/>
      <c r="B16" s="727"/>
      <c r="C16" s="729" t="s">
        <v>36</v>
      </c>
      <c r="D16" s="729" t="s">
        <v>59</v>
      </c>
      <c r="E16" s="723">
        <v>70.290577999999996</v>
      </c>
      <c r="F16" s="724">
        <v>9.4188589999999994</v>
      </c>
      <c r="G16" s="725">
        <v>246.48627500000001</v>
      </c>
      <c r="H16" s="725">
        <v>8.8917380000000001</v>
      </c>
      <c r="I16" s="724">
        <v>132.762191</v>
      </c>
      <c r="J16" s="725">
        <v>313.83327500000001</v>
      </c>
      <c r="K16" s="725">
        <v>59.969912000000001</v>
      </c>
      <c r="L16" s="725">
        <v>730.44855499999994</v>
      </c>
      <c r="M16" s="724">
        <v>117.756118</v>
      </c>
      <c r="N16" s="724">
        <v>1.299752</v>
      </c>
      <c r="O16" s="726">
        <v>1691.1572529999999</v>
      </c>
      <c r="Q16" s="1042"/>
    </row>
    <row r="17" spans="1:17" s="23" customFormat="1" ht="13.35" customHeight="1" x14ac:dyDescent="0.2">
      <c r="A17" s="713"/>
      <c r="B17" s="727"/>
      <c r="C17" s="729" t="s">
        <v>37</v>
      </c>
      <c r="D17" s="729" t="s">
        <v>63</v>
      </c>
      <c r="E17" s="723">
        <v>257.65979199999998</v>
      </c>
      <c r="F17" s="724">
        <v>38.158386</v>
      </c>
      <c r="G17" s="725">
        <v>1137.5489250000001</v>
      </c>
      <c r="H17" s="725">
        <v>43.955404999999999</v>
      </c>
      <c r="I17" s="724">
        <v>493.59754800000002</v>
      </c>
      <c r="J17" s="725">
        <v>1338.0231779999999</v>
      </c>
      <c r="K17" s="725">
        <v>284.62376899999998</v>
      </c>
      <c r="L17" s="725">
        <v>2636.9923229999999</v>
      </c>
      <c r="M17" s="724">
        <v>424.58395400000001</v>
      </c>
      <c r="N17" s="724">
        <v>3.5955900000000001</v>
      </c>
      <c r="O17" s="726">
        <v>6658.7388699999992</v>
      </c>
      <c r="Q17" s="1042"/>
    </row>
    <row r="18" spans="1:17" s="23" customFormat="1" ht="13.35" customHeight="1" x14ac:dyDescent="0.2">
      <c r="A18" s="713"/>
      <c r="B18" s="727"/>
      <c r="C18" s="729" t="s">
        <v>38</v>
      </c>
      <c r="D18" s="729" t="s">
        <v>64</v>
      </c>
      <c r="E18" s="723">
        <v>327.09625799999998</v>
      </c>
      <c r="F18" s="724">
        <v>52.964297000000002</v>
      </c>
      <c r="G18" s="725">
        <v>1312.3923360000001</v>
      </c>
      <c r="H18" s="725">
        <v>56.714294000000002</v>
      </c>
      <c r="I18" s="724">
        <v>503.86849599999999</v>
      </c>
      <c r="J18" s="725">
        <v>1382.894675</v>
      </c>
      <c r="K18" s="725">
        <v>345.35985599999998</v>
      </c>
      <c r="L18" s="725">
        <v>2584.7040590000001</v>
      </c>
      <c r="M18" s="724">
        <v>389.36882400000002</v>
      </c>
      <c r="N18" s="724">
        <v>0</v>
      </c>
      <c r="O18" s="726">
        <v>6955.3630950000006</v>
      </c>
      <c r="Q18" s="1042"/>
    </row>
    <row r="19" spans="1:17" s="23" customFormat="1" ht="13.35" customHeight="1" x14ac:dyDescent="0.2">
      <c r="A19" s="713"/>
      <c r="B19" s="727"/>
      <c r="C19" s="729" t="s">
        <v>39</v>
      </c>
      <c r="D19" s="729" t="s">
        <v>65</v>
      </c>
      <c r="E19" s="723">
        <v>201.74530100000001</v>
      </c>
      <c r="F19" s="724">
        <v>44.883474999999997</v>
      </c>
      <c r="G19" s="725">
        <v>994.79971100000012</v>
      </c>
      <c r="H19" s="725">
        <v>25.788658999999999</v>
      </c>
      <c r="I19" s="724">
        <v>358.25137699999999</v>
      </c>
      <c r="J19" s="725">
        <v>931.70799799999998</v>
      </c>
      <c r="K19" s="725">
        <v>272.57372299999997</v>
      </c>
      <c r="L19" s="725">
        <v>1716.3748700000001</v>
      </c>
      <c r="M19" s="724">
        <v>202.0968</v>
      </c>
      <c r="N19" s="724">
        <v>0</v>
      </c>
      <c r="O19" s="726">
        <v>4748.2219140000007</v>
      </c>
      <c r="Q19" s="1042"/>
    </row>
    <row r="20" spans="1:17" s="23" customFormat="1" ht="13.35" customHeight="1" x14ac:dyDescent="0.2">
      <c r="A20" s="713"/>
      <c r="B20" s="727"/>
      <c r="C20" s="729" t="s">
        <v>40</v>
      </c>
      <c r="D20" s="729" t="s">
        <v>66</v>
      </c>
      <c r="E20" s="723">
        <v>155.40376699999999</v>
      </c>
      <c r="F20" s="724">
        <v>55.098412000000003</v>
      </c>
      <c r="G20" s="725">
        <v>795.13327700000002</v>
      </c>
      <c r="H20" s="725">
        <v>16.013935</v>
      </c>
      <c r="I20" s="724">
        <v>267.82657799999998</v>
      </c>
      <c r="J20" s="725">
        <v>682.92032499999993</v>
      </c>
      <c r="K20" s="725">
        <v>261.99758100000003</v>
      </c>
      <c r="L20" s="725">
        <v>1342.295552</v>
      </c>
      <c r="M20" s="724">
        <v>205.23110499999999</v>
      </c>
      <c r="N20" s="724">
        <v>0</v>
      </c>
      <c r="O20" s="726">
        <v>3781.9205319999996</v>
      </c>
      <c r="Q20" s="1042"/>
    </row>
    <row r="21" spans="1:17" s="23" customFormat="1" ht="13.35" customHeight="1" x14ac:dyDescent="0.2">
      <c r="A21" s="713"/>
      <c r="B21" s="727"/>
      <c r="C21" s="729" t="s">
        <v>41</v>
      </c>
      <c r="D21" s="729" t="s">
        <v>106</v>
      </c>
      <c r="E21" s="723">
        <v>479.60979700000001</v>
      </c>
      <c r="F21" s="724">
        <v>199.25988000000001</v>
      </c>
      <c r="G21" s="725">
        <v>3131.6985539999996</v>
      </c>
      <c r="H21" s="725">
        <v>107.322604</v>
      </c>
      <c r="I21" s="724">
        <v>780.78067199999998</v>
      </c>
      <c r="J21" s="725">
        <v>2168.6211250000001</v>
      </c>
      <c r="K21" s="725">
        <v>740.90971999999999</v>
      </c>
      <c r="L21" s="725">
        <v>4697.2965919999997</v>
      </c>
      <c r="M21" s="724">
        <v>503.71513500000003</v>
      </c>
      <c r="N21" s="724">
        <v>2.8959220000000001</v>
      </c>
      <c r="O21" s="726">
        <v>12812.110000999999</v>
      </c>
      <c r="Q21" s="1042"/>
    </row>
    <row r="22" spans="1:17" s="23" customFormat="1" ht="13.35" customHeight="1" x14ac:dyDescent="0.2">
      <c r="A22" s="713"/>
      <c r="B22" s="727"/>
      <c r="C22" s="729" t="s">
        <v>42</v>
      </c>
      <c r="D22" s="729" t="s">
        <v>107</v>
      </c>
      <c r="E22" s="723">
        <v>372.80714899999998</v>
      </c>
      <c r="F22" s="724">
        <v>247.23523700000001</v>
      </c>
      <c r="G22" s="725">
        <v>2945.7928200000001</v>
      </c>
      <c r="H22" s="725">
        <v>63.884591</v>
      </c>
      <c r="I22" s="724">
        <v>568.33064400000001</v>
      </c>
      <c r="J22" s="725">
        <v>1615.289166</v>
      </c>
      <c r="K22" s="725">
        <v>632.20690100000002</v>
      </c>
      <c r="L22" s="725">
        <v>4078.7643090000001</v>
      </c>
      <c r="M22" s="724">
        <v>463.134973</v>
      </c>
      <c r="N22" s="724">
        <v>0</v>
      </c>
      <c r="O22" s="726">
        <v>10987.44579</v>
      </c>
      <c r="Q22" s="1042"/>
    </row>
    <row r="23" spans="1:17" s="23" customFormat="1" ht="13.35" customHeight="1" x14ac:dyDescent="0.2">
      <c r="A23" s="713"/>
      <c r="B23" s="727"/>
      <c r="C23" s="729" t="s">
        <v>43</v>
      </c>
      <c r="D23" s="729" t="s">
        <v>108</v>
      </c>
      <c r="E23" s="723">
        <v>200.10574099999999</v>
      </c>
      <c r="F23" s="724">
        <v>241.24251799999999</v>
      </c>
      <c r="G23" s="725">
        <v>1653.8004369999999</v>
      </c>
      <c r="H23" s="725">
        <v>28.984031999999999</v>
      </c>
      <c r="I23" s="724">
        <v>328.358923</v>
      </c>
      <c r="J23" s="725">
        <v>981.69138099999998</v>
      </c>
      <c r="K23" s="725">
        <v>468.49456400000003</v>
      </c>
      <c r="L23" s="725">
        <v>2435.508906</v>
      </c>
      <c r="M23" s="724">
        <v>270.83959700000003</v>
      </c>
      <c r="N23" s="724">
        <v>14.005685</v>
      </c>
      <c r="O23" s="726">
        <v>6623.0317839999998</v>
      </c>
      <c r="Q23" s="1042"/>
    </row>
    <row r="24" spans="1:17" s="23" customFormat="1" ht="13.35" customHeight="1" x14ac:dyDescent="0.2">
      <c r="A24" s="713"/>
      <c r="B24" s="727"/>
      <c r="C24" s="729" t="s">
        <v>44</v>
      </c>
      <c r="D24" s="729" t="s">
        <v>109</v>
      </c>
      <c r="E24" s="723">
        <v>143.51697200000001</v>
      </c>
      <c r="F24" s="724">
        <v>120.63324299999999</v>
      </c>
      <c r="G24" s="725">
        <v>1179.099127</v>
      </c>
      <c r="H24" s="725">
        <v>48.060597000000001</v>
      </c>
      <c r="I24" s="724">
        <v>262.20236499999999</v>
      </c>
      <c r="J24" s="725">
        <v>565.05523999999991</v>
      </c>
      <c r="K24" s="725">
        <v>347.58529600000003</v>
      </c>
      <c r="L24" s="725">
        <v>1672.3472940000001</v>
      </c>
      <c r="M24" s="724">
        <v>280.18468200000001</v>
      </c>
      <c r="N24" s="724">
        <v>0</v>
      </c>
      <c r="O24" s="726">
        <v>4618.684816</v>
      </c>
      <c r="Q24" s="1042"/>
    </row>
    <row r="25" spans="1:17" s="23" customFormat="1" ht="13.35" customHeight="1" x14ac:dyDescent="0.2">
      <c r="A25" s="713"/>
      <c r="B25" s="727"/>
      <c r="C25" s="729" t="s">
        <v>45</v>
      </c>
      <c r="D25" s="729" t="s">
        <v>110</v>
      </c>
      <c r="E25" s="723">
        <v>432.54521399999999</v>
      </c>
      <c r="F25" s="724">
        <v>638.174755</v>
      </c>
      <c r="G25" s="725">
        <v>2541.9861800000008</v>
      </c>
      <c r="H25" s="725">
        <v>58.650100999999999</v>
      </c>
      <c r="I25" s="724">
        <v>911.99061300000005</v>
      </c>
      <c r="J25" s="725">
        <v>1806.2981799999998</v>
      </c>
      <c r="K25" s="725">
        <v>728.74178900000004</v>
      </c>
      <c r="L25" s="725">
        <v>4759.448856</v>
      </c>
      <c r="M25" s="724">
        <v>808.57093899999995</v>
      </c>
      <c r="N25" s="724">
        <v>0</v>
      </c>
      <c r="O25" s="726">
        <v>12686.406626999998</v>
      </c>
      <c r="Q25" s="1042"/>
    </row>
    <row r="26" spans="1:17" s="23" customFormat="1" ht="13.35" customHeight="1" x14ac:dyDescent="0.2">
      <c r="A26" s="713"/>
      <c r="B26" s="730"/>
      <c r="C26" s="731" t="s">
        <v>46</v>
      </c>
      <c r="D26" s="731" t="s">
        <v>111</v>
      </c>
      <c r="E26" s="732">
        <v>779.85008000000005</v>
      </c>
      <c r="F26" s="733">
        <v>12154.006385999999</v>
      </c>
      <c r="G26" s="734">
        <v>26662.892297000002</v>
      </c>
      <c r="H26" s="734">
        <v>1316.488083</v>
      </c>
      <c r="I26" s="733">
        <v>620.80319899999995</v>
      </c>
      <c r="J26" s="734">
        <v>15346.053247999998</v>
      </c>
      <c r="K26" s="734">
        <v>10735.599566000001</v>
      </c>
      <c r="L26" s="734">
        <v>37502.195186999998</v>
      </c>
      <c r="M26" s="733">
        <v>2797.6853249999999</v>
      </c>
      <c r="N26" s="733">
        <v>79.914430999999993</v>
      </c>
      <c r="O26" s="735">
        <v>107995.487802</v>
      </c>
      <c r="Q26" s="1042"/>
    </row>
    <row r="27" spans="1:17" s="31" customFormat="1" ht="13.35" customHeight="1" x14ac:dyDescent="0.2">
      <c r="A27" s="713"/>
      <c r="B27" s="772"/>
      <c r="C27" s="751" t="s">
        <v>22</v>
      </c>
      <c r="D27" s="767"/>
      <c r="E27" s="773">
        <v>3586.7147460000006</v>
      </c>
      <c r="F27" s="753">
        <v>13821.155924999997</v>
      </c>
      <c r="G27" s="752">
        <v>43174.864979000005</v>
      </c>
      <c r="H27" s="752">
        <v>1797.6902519999999</v>
      </c>
      <c r="I27" s="753">
        <v>5529.6658400000006</v>
      </c>
      <c r="J27" s="752">
        <v>28018.452503</v>
      </c>
      <c r="K27" s="752">
        <v>15030.612831</v>
      </c>
      <c r="L27" s="752">
        <v>67303.70481499999</v>
      </c>
      <c r="M27" s="753">
        <v>6757.7370220000012</v>
      </c>
      <c r="N27" s="753">
        <v>127.27735300000001</v>
      </c>
      <c r="O27" s="753">
        <v>185147.87626600004</v>
      </c>
      <c r="Q27" s="765"/>
    </row>
    <row r="28" spans="1:17" s="31" customFormat="1" ht="13.35" customHeight="1" x14ac:dyDescent="0.2">
      <c r="A28" s="765"/>
      <c r="B28" s="765"/>
      <c r="C28" s="740"/>
      <c r="D28" s="740"/>
      <c r="E28" s="725"/>
      <c r="F28" s="725"/>
      <c r="G28" s="725"/>
      <c r="H28" s="725"/>
      <c r="I28" s="725"/>
      <c r="J28" s="725"/>
      <c r="K28" s="725"/>
      <c r="L28" s="725"/>
      <c r="M28" s="725"/>
      <c r="N28" s="725"/>
      <c r="O28" s="725"/>
      <c r="P28" s="46"/>
      <c r="Q28" s="765"/>
    </row>
    <row r="29" spans="1:17" s="31" customFormat="1" ht="13.35" customHeight="1" x14ac:dyDescent="0.2">
      <c r="A29" s="765"/>
      <c r="B29" s="765"/>
      <c r="C29" s="729"/>
      <c r="D29" s="729"/>
      <c r="E29" s="725"/>
      <c r="F29" s="725"/>
      <c r="G29" s="725"/>
      <c r="H29" s="725"/>
      <c r="I29" s="725"/>
      <c r="J29" s="725"/>
      <c r="K29" s="725"/>
      <c r="L29" s="725"/>
      <c r="M29" s="725"/>
      <c r="N29" s="725"/>
      <c r="O29" s="725"/>
      <c r="P29" s="46"/>
      <c r="Q29" s="765"/>
    </row>
    <row r="30" spans="1:17" s="31" customFormat="1" ht="13.35" customHeight="1" x14ac:dyDescent="0.2">
      <c r="A30" s="765"/>
      <c r="B30" s="765"/>
      <c r="C30" s="729"/>
      <c r="D30" s="729"/>
      <c r="E30" s="725"/>
      <c r="F30" s="725"/>
      <c r="G30" s="725"/>
      <c r="H30" s="725"/>
      <c r="I30" s="725"/>
      <c r="J30" s="725"/>
      <c r="K30" s="725"/>
      <c r="L30" s="725"/>
      <c r="M30" s="725"/>
      <c r="N30" s="725"/>
      <c r="O30" s="725"/>
      <c r="P30" s="46"/>
      <c r="Q30" s="765"/>
    </row>
    <row r="31" spans="1:17" s="31" customFormat="1" ht="13.35" customHeight="1" x14ac:dyDescent="0.2">
      <c r="A31" s="765"/>
      <c r="B31" s="765"/>
      <c r="C31" s="741"/>
      <c r="D31" s="765"/>
      <c r="E31" s="766"/>
      <c r="F31" s="766"/>
      <c r="G31" s="766"/>
      <c r="H31" s="766"/>
      <c r="I31" s="766"/>
      <c r="J31" s="766"/>
      <c r="K31" s="766"/>
      <c r="L31" s="766"/>
      <c r="M31" s="766"/>
      <c r="N31" s="766"/>
      <c r="O31" s="766"/>
      <c r="P31" s="46"/>
      <c r="Q31" s="46"/>
    </row>
    <row r="32" spans="1:17" s="31" customFormat="1" ht="13.35" customHeight="1" x14ac:dyDescent="0.2">
      <c r="A32" s="765"/>
      <c r="B32" s="765"/>
      <c r="C32" s="741"/>
      <c r="D32" s="729"/>
      <c r="E32" s="725"/>
      <c r="F32" s="725"/>
      <c r="G32" s="725"/>
      <c r="H32" s="725"/>
      <c r="I32" s="725"/>
      <c r="J32" s="725"/>
      <c r="K32" s="725"/>
      <c r="L32" s="725"/>
      <c r="M32" s="725"/>
      <c r="N32" s="725"/>
      <c r="O32" s="725"/>
      <c r="P32" s="46"/>
      <c r="Q32" s="46"/>
    </row>
    <row r="33" spans="1:28" s="31" customFormat="1" ht="13.35" customHeight="1" x14ac:dyDescent="0.2">
      <c r="A33" s="765"/>
      <c r="B33" s="765"/>
      <c r="C33" s="740"/>
      <c r="D33" s="740"/>
      <c r="E33" s="744"/>
      <c r="F33" s="744"/>
      <c r="G33" s="744"/>
      <c r="H33" s="744"/>
      <c r="I33" s="744"/>
      <c r="J33" s="744"/>
      <c r="K33" s="744"/>
      <c r="L33" s="744"/>
      <c r="M33" s="744"/>
      <c r="N33" s="744"/>
      <c r="O33" s="744"/>
      <c r="P33" s="46"/>
      <c r="Q33" s="46"/>
    </row>
    <row r="34" spans="1:28" s="31" customFormat="1" ht="13.35" customHeight="1" x14ac:dyDescent="0.2">
      <c r="A34" s="765"/>
      <c r="B34" s="765"/>
      <c r="C34" s="729"/>
      <c r="D34" s="729"/>
      <c r="E34" s="744"/>
      <c r="F34" s="744"/>
      <c r="G34" s="744"/>
      <c r="H34" s="744"/>
      <c r="I34" s="744"/>
      <c r="J34" s="744"/>
      <c r="K34" s="744"/>
      <c r="L34" s="744"/>
      <c r="M34" s="744"/>
      <c r="N34" s="744"/>
      <c r="O34" s="744"/>
      <c r="P34" s="46"/>
      <c r="Q34" s="46"/>
    </row>
    <row r="35" spans="1:28" s="31" customFormat="1" ht="13.35" customHeight="1" x14ac:dyDescent="0.2">
      <c r="A35" s="765"/>
      <c r="B35" s="765"/>
      <c r="C35" s="729"/>
      <c r="D35" s="729"/>
      <c r="E35" s="744"/>
      <c r="F35" s="744"/>
      <c r="G35" s="744"/>
      <c r="H35" s="744"/>
      <c r="I35" s="744"/>
      <c r="J35" s="744"/>
      <c r="K35" s="744"/>
      <c r="L35" s="744"/>
      <c r="M35" s="744"/>
      <c r="N35" s="744"/>
      <c r="O35" s="744"/>
      <c r="P35" s="46"/>
      <c r="Q35" s="46"/>
    </row>
    <row r="36" spans="1:28" s="31" customFormat="1" ht="13.35" customHeight="1" x14ac:dyDescent="0.2">
      <c r="A36" s="765"/>
      <c r="B36" s="765"/>
      <c r="C36" s="741"/>
      <c r="D36" s="765"/>
      <c r="E36" s="764"/>
      <c r="F36" s="764"/>
      <c r="G36" s="764"/>
      <c r="H36" s="764"/>
      <c r="I36" s="764"/>
      <c r="J36" s="764"/>
      <c r="K36" s="764"/>
      <c r="L36" s="764"/>
      <c r="M36" s="764"/>
      <c r="N36" s="764"/>
      <c r="O36" s="764"/>
      <c r="P36" s="46"/>
      <c r="Q36" s="46"/>
    </row>
    <row r="37" spans="1:28" s="23" customFormat="1" ht="13.35" customHeight="1" x14ac:dyDescent="0.2">
      <c r="A37" s="106"/>
      <c r="B37" s="46"/>
      <c r="C37" s="46"/>
      <c r="D37" s="46"/>
      <c r="E37" s="106"/>
      <c r="F37" s="106"/>
      <c r="G37" s="106"/>
      <c r="H37" s="106"/>
      <c r="I37" s="106"/>
      <c r="J37" s="106"/>
      <c r="K37" s="106"/>
      <c r="L37" s="106"/>
      <c r="M37" s="106"/>
      <c r="N37" s="106"/>
      <c r="O37" s="46"/>
      <c r="P37" s="106"/>
      <c r="Q37" s="106"/>
    </row>
    <row r="38" spans="1:28" s="23" customFormat="1" ht="13.35" customHeight="1" x14ac:dyDescent="0.2">
      <c r="B38" s="31"/>
      <c r="C38" s="31"/>
      <c r="D38" s="31"/>
      <c r="I38" s="433" t="s">
        <v>173</v>
      </c>
      <c r="O38" s="31"/>
    </row>
    <row r="39" spans="1:28" s="23" customFormat="1" ht="13.35" customHeight="1" x14ac:dyDescent="0.2">
      <c r="B39" s="31"/>
      <c r="C39" s="31"/>
      <c r="D39" s="31"/>
      <c r="O39" s="31"/>
    </row>
    <row r="40" spans="1:28" s="23" customFormat="1" ht="13.35" customHeight="1" x14ac:dyDescent="0.2">
      <c r="A40" s="765"/>
      <c r="B40" s="765"/>
      <c r="C40" s="765"/>
      <c r="D40" s="765"/>
      <c r="E40" s="765"/>
      <c r="F40" s="765"/>
      <c r="G40" s="765"/>
      <c r="H40" s="765"/>
      <c r="I40" s="765"/>
      <c r="J40" s="765"/>
      <c r="K40" s="765"/>
      <c r="L40" s="765"/>
      <c r="M40" s="765"/>
      <c r="N40" s="765"/>
      <c r="O40" s="765"/>
      <c r="P40" s="765"/>
      <c r="Q40" s="765"/>
      <c r="R40" s="765"/>
      <c r="S40" s="765"/>
      <c r="T40" s="765"/>
      <c r="U40" s="765"/>
      <c r="V40" s="765"/>
      <c r="W40" s="765"/>
      <c r="X40" s="765"/>
      <c r="Y40" s="765"/>
      <c r="Z40" s="765"/>
      <c r="AA40" s="765"/>
      <c r="AB40" s="765"/>
    </row>
    <row r="41" spans="1:28" s="23" customFormat="1" ht="13.35" customHeight="1" x14ac:dyDescent="0.2">
      <c r="A41" s="765"/>
      <c r="B41" s="992"/>
      <c r="C41" s="992"/>
      <c r="D41" s="992"/>
      <c r="E41" s="992"/>
      <c r="F41" s="992"/>
      <c r="G41" s="992"/>
      <c r="H41" s="992"/>
      <c r="I41" s="992"/>
      <c r="J41" s="992"/>
      <c r="K41" s="992"/>
      <c r="L41" s="992"/>
      <c r="M41" s="992"/>
      <c r="N41" s="992"/>
      <c r="O41" s="992"/>
      <c r="P41" s="992"/>
      <c r="Q41" s="765"/>
      <c r="R41" s="765"/>
      <c r="S41" s="765"/>
      <c r="T41" s="765"/>
      <c r="U41" s="765"/>
      <c r="V41" s="765"/>
      <c r="W41" s="765"/>
      <c r="X41" s="765"/>
      <c r="Y41" s="765"/>
      <c r="Z41" s="765"/>
      <c r="AA41" s="765"/>
      <c r="AB41" s="765"/>
    </row>
    <row r="42" spans="1:28" s="23" customFormat="1" ht="13.35" customHeight="1" x14ac:dyDescent="0.2">
      <c r="A42" s="765"/>
      <c r="B42" s="765"/>
      <c r="C42" s="765"/>
      <c r="D42" s="765"/>
      <c r="E42" s="765"/>
      <c r="F42" s="765"/>
      <c r="G42" s="765"/>
      <c r="H42" s="765"/>
      <c r="I42" s="765"/>
      <c r="J42" s="765"/>
      <c r="K42" s="765"/>
      <c r="L42" s="765"/>
      <c r="M42" s="765"/>
      <c r="N42" s="765"/>
      <c r="O42" s="765"/>
      <c r="P42" s="765"/>
      <c r="Q42" s="765"/>
      <c r="R42" s="765"/>
      <c r="S42" s="765"/>
      <c r="T42" s="765"/>
      <c r="U42" s="765"/>
      <c r="V42" s="765"/>
      <c r="W42" s="765"/>
      <c r="X42" s="765"/>
      <c r="Y42" s="765"/>
      <c r="Z42" s="765"/>
      <c r="AA42" s="765"/>
      <c r="AB42" s="765"/>
    </row>
    <row r="43" spans="1:28" s="23" customFormat="1" ht="13.35" customHeight="1" x14ac:dyDescent="0.2">
      <c r="A43" s="765"/>
      <c r="B43" s="765"/>
      <c r="C43" s="765"/>
      <c r="D43" s="765"/>
      <c r="E43" s="765"/>
      <c r="F43" s="765"/>
      <c r="G43" s="765"/>
      <c r="H43" s="765"/>
      <c r="I43" s="765"/>
      <c r="J43" s="765"/>
      <c r="K43" s="765"/>
      <c r="L43" s="765"/>
      <c r="M43" s="765"/>
      <c r="N43" s="765"/>
      <c r="O43" s="765"/>
      <c r="P43" s="765"/>
      <c r="Q43" s="765"/>
      <c r="R43" s="765"/>
      <c r="S43" s="765"/>
      <c r="T43" s="765"/>
      <c r="U43" s="765"/>
      <c r="V43" s="765"/>
      <c r="W43" s="765"/>
      <c r="X43" s="765"/>
      <c r="Y43" s="765"/>
      <c r="Z43" s="765"/>
      <c r="AA43" s="765"/>
      <c r="AB43" s="765"/>
    </row>
    <row r="44" spans="1:28" s="23" customFormat="1" ht="13.35" customHeight="1" x14ac:dyDescent="0.2">
      <c r="A44" s="765"/>
      <c r="B44" s="765"/>
      <c r="C44" s="765"/>
      <c r="D44" s="765"/>
      <c r="E44" s="765"/>
      <c r="F44" s="765"/>
      <c r="G44" s="765"/>
      <c r="H44" s="765"/>
      <c r="I44" s="765"/>
      <c r="J44" s="765"/>
      <c r="K44" s="765"/>
      <c r="L44" s="765"/>
      <c r="M44" s="765"/>
      <c r="N44" s="765"/>
      <c r="O44" s="765"/>
      <c r="P44" s="765"/>
      <c r="Q44" s="765"/>
      <c r="R44" s="765"/>
      <c r="S44" s="765"/>
      <c r="T44" s="765"/>
      <c r="U44" s="765"/>
      <c r="V44" s="765"/>
      <c r="W44" s="765"/>
      <c r="X44" s="765"/>
      <c r="Y44" s="765"/>
      <c r="Z44" s="765"/>
      <c r="AA44" s="765"/>
      <c r="AB44" s="765"/>
    </row>
    <row r="45" spans="1:28" s="23" customFormat="1" x14ac:dyDescent="0.2">
      <c r="A45" s="765"/>
      <c r="B45" s="765"/>
      <c r="C45" s="729"/>
      <c r="D45" s="1102"/>
      <c r="E45" s="1031"/>
      <c r="F45" s="1031"/>
      <c r="G45" s="1031"/>
      <c r="H45" s="1031"/>
      <c r="I45" s="1031"/>
      <c r="J45" s="1031"/>
      <c r="K45" s="1031"/>
      <c r="L45" s="1031"/>
      <c r="M45" s="1031"/>
      <c r="N45" s="1031"/>
      <c r="O45" s="1031"/>
      <c r="P45" s="1031"/>
      <c r="Q45" s="1031"/>
      <c r="R45" s="1031"/>
      <c r="S45" s="1031"/>
      <c r="T45" s="741"/>
      <c r="U45" s="765"/>
      <c r="V45" s="765"/>
      <c r="W45" s="765"/>
      <c r="X45" s="765"/>
      <c r="Y45" s="765"/>
      <c r="Z45" s="765"/>
      <c r="AA45" s="765"/>
      <c r="AB45" s="765"/>
    </row>
    <row r="46" spans="1:28" s="23" customFormat="1" ht="13.35" customHeight="1" x14ac:dyDescent="0.2">
      <c r="A46" s="765"/>
      <c r="B46" s="765"/>
      <c r="C46" s="722"/>
      <c r="D46" s="728"/>
      <c r="E46" s="725"/>
      <c r="F46" s="725"/>
      <c r="G46" s="725"/>
      <c r="H46" s="725"/>
      <c r="I46" s="725"/>
      <c r="J46" s="725"/>
      <c r="K46" s="725"/>
      <c r="L46" s="725"/>
      <c r="M46" s="725"/>
      <c r="N46" s="725"/>
      <c r="O46" s="725"/>
      <c r="P46" s="725"/>
      <c r="Q46" s="725"/>
      <c r="R46" s="725"/>
      <c r="S46" s="725"/>
      <c r="T46" s="766"/>
      <c r="U46" s="765"/>
      <c r="V46" s="765"/>
      <c r="W46" s="765"/>
      <c r="X46" s="765"/>
      <c r="Y46" s="765"/>
      <c r="Z46" s="765"/>
      <c r="AA46" s="765"/>
      <c r="AB46" s="765"/>
    </row>
    <row r="47" spans="1:28" s="23" customFormat="1" ht="13.35" customHeight="1" x14ac:dyDescent="0.2">
      <c r="A47" s="765"/>
      <c r="B47" s="765"/>
      <c r="C47" s="722"/>
      <c r="D47" s="722"/>
      <c r="E47" s="725"/>
      <c r="F47" s="725"/>
      <c r="G47" s="725"/>
      <c r="H47" s="725"/>
      <c r="I47" s="725"/>
      <c r="J47" s="725"/>
      <c r="K47" s="725"/>
      <c r="L47" s="725"/>
      <c r="M47" s="725"/>
      <c r="N47" s="725"/>
      <c r="O47" s="725"/>
      <c r="P47" s="725"/>
      <c r="Q47" s="725"/>
      <c r="R47" s="725"/>
      <c r="S47" s="725"/>
      <c r="T47" s="766"/>
      <c r="U47" s="765"/>
      <c r="V47" s="765"/>
      <c r="W47" s="765"/>
      <c r="X47" s="765"/>
      <c r="Y47" s="765"/>
      <c r="Z47" s="765"/>
      <c r="AA47" s="765"/>
      <c r="AB47" s="765"/>
    </row>
    <row r="48" spans="1:28" s="23" customFormat="1" ht="13.35" customHeight="1" x14ac:dyDescent="0.2">
      <c r="A48" s="765"/>
      <c r="B48" s="765"/>
      <c r="C48" s="722"/>
      <c r="D48" s="728"/>
      <c r="E48" s="725"/>
      <c r="F48" s="725"/>
      <c r="G48" s="725"/>
      <c r="H48" s="725"/>
      <c r="I48" s="725"/>
      <c r="J48" s="725"/>
      <c r="K48" s="725"/>
      <c r="L48" s="725"/>
      <c r="M48" s="725"/>
      <c r="N48" s="725"/>
      <c r="O48" s="725"/>
      <c r="P48" s="725"/>
      <c r="Q48" s="725"/>
      <c r="R48" s="725"/>
      <c r="S48" s="725"/>
      <c r="T48" s="766"/>
      <c r="U48" s="765"/>
      <c r="V48" s="765"/>
      <c r="W48" s="765"/>
      <c r="X48" s="765"/>
      <c r="Y48" s="765"/>
      <c r="Z48" s="765"/>
      <c r="AA48" s="765"/>
      <c r="AB48" s="765"/>
    </row>
    <row r="49" spans="1:28" s="23" customFormat="1" ht="13.35" customHeight="1" x14ac:dyDescent="0.2">
      <c r="A49" s="765"/>
      <c r="B49" s="765"/>
      <c r="C49" s="722"/>
      <c r="D49" s="729"/>
      <c r="E49" s="725"/>
      <c r="F49" s="725"/>
      <c r="G49" s="725"/>
      <c r="H49" s="725"/>
      <c r="I49" s="725"/>
      <c r="J49" s="725"/>
      <c r="K49" s="725"/>
      <c r="L49" s="725"/>
      <c r="M49" s="725"/>
      <c r="N49" s="725"/>
      <c r="O49" s="725"/>
      <c r="P49" s="725"/>
      <c r="Q49" s="725"/>
      <c r="R49" s="725"/>
      <c r="S49" s="725"/>
      <c r="T49" s="766"/>
      <c r="U49" s="765"/>
      <c r="V49" s="765"/>
      <c r="W49" s="765"/>
      <c r="X49" s="765"/>
      <c r="Y49" s="765"/>
      <c r="Z49" s="765"/>
      <c r="AA49" s="765"/>
      <c r="AB49" s="765"/>
    </row>
    <row r="50" spans="1:28" s="23" customFormat="1" ht="13.35" customHeight="1" x14ac:dyDescent="0.2">
      <c r="A50" s="765"/>
      <c r="B50" s="765"/>
      <c r="C50" s="729"/>
      <c r="D50" s="729"/>
      <c r="E50" s="725"/>
      <c r="F50" s="725"/>
      <c r="G50" s="725"/>
      <c r="H50" s="725"/>
      <c r="I50" s="725"/>
      <c r="J50" s="725"/>
      <c r="K50" s="725"/>
      <c r="L50" s="725"/>
      <c r="M50" s="725"/>
      <c r="N50" s="725"/>
      <c r="O50" s="725"/>
      <c r="P50" s="725"/>
      <c r="Q50" s="725"/>
      <c r="R50" s="725"/>
      <c r="S50" s="725"/>
      <c r="T50" s="766"/>
      <c r="U50" s="765"/>
      <c r="V50" s="765"/>
      <c r="W50" s="765"/>
      <c r="X50" s="765"/>
      <c r="Y50" s="765"/>
      <c r="Z50" s="765"/>
      <c r="AA50" s="765"/>
      <c r="AB50" s="765"/>
    </row>
    <row r="51" spans="1:28" s="23" customFormat="1" ht="13.35" customHeight="1" x14ac:dyDescent="0.2">
      <c r="A51" s="765"/>
      <c r="B51" s="765"/>
      <c r="C51" s="729"/>
      <c r="D51" s="729"/>
      <c r="E51" s="725"/>
      <c r="F51" s="725"/>
      <c r="G51" s="725"/>
      <c r="H51" s="725"/>
      <c r="I51" s="725"/>
      <c r="J51" s="725"/>
      <c r="K51" s="725"/>
      <c r="L51" s="725"/>
      <c r="M51" s="725"/>
      <c r="N51" s="725"/>
      <c r="O51" s="725"/>
      <c r="P51" s="725"/>
      <c r="Q51" s="725"/>
      <c r="R51" s="725"/>
      <c r="S51" s="725"/>
      <c r="T51" s="766"/>
      <c r="U51" s="765"/>
      <c r="V51" s="765"/>
      <c r="W51" s="765"/>
      <c r="X51" s="765"/>
      <c r="Y51" s="765"/>
      <c r="Z51" s="765"/>
      <c r="AA51" s="765"/>
      <c r="AB51" s="765"/>
    </row>
    <row r="52" spans="1:28" s="23" customFormat="1" ht="13.35" customHeight="1" x14ac:dyDescent="0.2">
      <c r="A52" s="765"/>
      <c r="B52" s="765"/>
      <c r="C52" s="729"/>
      <c r="D52" s="729"/>
      <c r="E52" s="725"/>
      <c r="F52" s="725"/>
      <c r="G52" s="725"/>
      <c r="H52" s="725"/>
      <c r="I52" s="725"/>
      <c r="J52" s="725"/>
      <c r="K52" s="725"/>
      <c r="L52" s="725"/>
      <c r="M52" s="725"/>
      <c r="N52" s="725"/>
      <c r="O52" s="725"/>
      <c r="P52" s="725"/>
      <c r="Q52" s="725"/>
      <c r="R52" s="725"/>
      <c r="S52" s="725"/>
      <c r="T52" s="766"/>
      <c r="U52" s="765"/>
      <c r="V52" s="765"/>
      <c r="W52" s="765"/>
      <c r="X52" s="765"/>
      <c r="Y52" s="765"/>
      <c r="Z52" s="765"/>
      <c r="AA52" s="765"/>
      <c r="AB52" s="765"/>
    </row>
    <row r="53" spans="1:28" s="23" customFormat="1" ht="13.35" customHeight="1" x14ac:dyDescent="0.2">
      <c r="A53" s="765"/>
      <c r="B53" s="765"/>
      <c r="C53" s="729"/>
      <c r="D53" s="729"/>
      <c r="E53" s="725"/>
      <c r="F53" s="725"/>
      <c r="G53" s="725"/>
      <c r="H53" s="725"/>
      <c r="I53" s="725"/>
      <c r="J53" s="725"/>
      <c r="K53" s="725"/>
      <c r="L53" s="725"/>
      <c r="M53" s="725"/>
      <c r="N53" s="725"/>
      <c r="O53" s="725"/>
      <c r="P53" s="725"/>
      <c r="Q53" s="725"/>
      <c r="R53" s="725"/>
      <c r="S53" s="725"/>
      <c r="T53" s="766"/>
      <c r="U53" s="765"/>
      <c r="V53" s="765"/>
      <c r="W53" s="765"/>
      <c r="X53" s="765"/>
      <c r="Y53" s="765"/>
      <c r="Z53" s="765"/>
      <c r="AA53" s="765"/>
      <c r="AB53" s="765"/>
    </row>
    <row r="54" spans="1:28" s="23" customFormat="1" ht="13.35" customHeight="1" x14ac:dyDescent="0.2">
      <c r="A54" s="765"/>
      <c r="B54" s="765"/>
      <c r="C54" s="729"/>
      <c r="D54" s="729"/>
      <c r="E54" s="725"/>
      <c r="F54" s="725"/>
      <c r="G54" s="725"/>
      <c r="H54" s="725"/>
      <c r="I54" s="725"/>
      <c r="J54" s="725"/>
      <c r="K54" s="725"/>
      <c r="L54" s="725"/>
      <c r="M54" s="725"/>
      <c r="N54" s="725"/>
      <c r="O54" s="725"/>
      <c r="P54" s="725"/>
      <c r="Q54" s="725"/>
      <c r="R54" s="725"/>
      <c r="S54" s="725"/>
      <c r="T54" s="766"/>
      <c r="U54" s="765"/>
      <c r="V54" s="765"/>
      <c r="W54" s="765"/>
      <c r="X54" s="765"/>
      <c r="Y54" s="765"/>
      <c r="Z54" s="765"/>
      <c r="AA54" s="765"/>
      <c r="AB54" s="765"/>
    </row>
    <row r="55" spans="1:28" s="23" customFormat="1" ht="13.35" customHeight="1" x14ac:dyDescent="0.2">
      <c r="A55" s="765"/>
      <c r="B55" s="765"/>
      <c r="C55" s="729"/>
      <c r="D55" s="729"/>
      <c r="E55" s="725"/>
      <c r="F55" s="725"/>
      <c r="G55" s="725"/>
      <c r="H55" s="725"/>
      <c r="I55" s="725"/>
      <c r="J55" s="725"/>
      <c r="K55" s="725"/>
      <c r="L55" s="725"/>
      <c r="M55" s="725"/>
      <c r="N55" s="725"/>
      <c r="O55" s="725"/>
      <c r="P55" s="725"/>
      <c r="Q55" s="725"/>
      <c r="R55" s="725"/>
      <c r="S55" s="725"/>
      <c r="T55" s="766"/>
      <c r="U55" s="765"/>
      <c r="V55" s="765"/>
      <c r="W55" s="765"/>
      <c r="X55" s="765"/>
      <c r="Y55" s="765"/>
      <c r="Z55" s="765"/>
      <c r="AA55" s="765"/>
      <c r="AB55" s="765"/>
    </row>
    <row r="56" spans="1:28" s="23" customFormat="1" ht="13.35" customHeight="1" x14ac:dyDescent="0.2">
      <c r="A56" s="765"/>
      <c r="B56" s="765"/>
      <c r="C56" s="729"/>
      <c r="D56" s="729"/>
      <c r="E56" s="725"/>
      <c r="F56" s="725"/>
      <c r="G56" s="725"/>
      <c r="H56" s="725"/>
      <c r="I56" s="725"/>
      <c r="J56" s="725"/>
      <c r="K56" s="725"/>
      <c r="L56" s="725"/>
      <c r="M56" s="725"/>
      <c r="N56" s="725"/>
      <c r="O56" s="725"/>
      <c r="P56" s="725"/>
      <c r="Q56" s="725"/>
      <c r="R56" s="725"/>
      <c r="S56" s="725"/>
      <c r="T56" s="766"/>
      <c r="U56" s="765"/>
      <c r="V56" s="765"/>
      <c r="W56" s="765"/>
      <c r="X56" s="765"/>
      <c r="Y56" s="765"/>
      <c r="Z56" s="765"/>
      <c r="AA56" s="765"/>
      <c r="AB56" s="765"/>
    </row>
    <row r="57" spans="1:28" s="23" customFormat="1" ht="13.35" customHeight="1" x14ac:dyDescent="0.2">
      <c r="A57" s="765"/>
      <c r="B57" s="765"/>
      <c r="C57" s="729"/>
      <c r="D57" s="729"/>
      <c r="E57" s="725"/>
      <c r="F57" s="725"/>
      <c r="G57" s="725"/>
      <c r="H57" s="725"/>
      <c r="I57" s="725"/>
      <c r="J57" s="725"/>
      <c r="K57" s="725"/>
      <c r="L57" s="725"/>
      <c r="M57" s="725"/>
      <c r="N57" s="725"/>
      <c r="O57" s="725"/>
      <c r="P57" s="725"/>
      <c r="Q57" s="725"/>
      <c r="R57" s="725"/>
      <c r="S57" s="725"/>
      <c r="T57" s="766"/>
      <c r="U57" s="765"/>
      <c r="V57" s="765"/>
      <c r="W57" s="765"/>
      <c r="X57" s="765"/>
      <c r="Y57" s="765"/>
      <c r="Z57" s="765"/>
      <c r="AA57" s="765"/>
      <c r="AB57" s="765"/>
    </row>
    <row r="58" spans="1:28" s="23" customFormat="1" ht="13.35" customHeight="1" x14ac:dyDescent="0.2">
      <c r="A58" s="765"/>
      <c r="B58" s="765"/>
      <c r="C58" s="729"/>
      <c r="D58" s="729"/>
      <c r="E58" s="725"/>
      <c r="F58" s="725"/>
      <c r="G58" s="725"/>
      <c r="H58" s="725"/>
      <c r="I58" s="725"/>
      <c r="J58" s="725"/>
      <c r="K58" s="725"/>
      <c r="L58" s="725"/>
      <c r="M58" s="725"/>
      <c r="N58" s="725"/>
      <c r="O58" s="725"/>
      <c r="P58" s="725"/>
      <c r="Q58" s="725"/>
      <c r="R58" s="725"/>
      <c r="S58" s="725"/>
      <c r="T58" s="766"/>
      <c r="U58" s="765"/>
      <c r="V58" s="765"/>
      <c r="W58" s="765"/>
      <c r="X58" s="765"/>
      <c r="Y58" s="765"/>
      <c r="Z58" s="765"/>
      <c r="AA58" s="765"/>
      <c r="AB58" s="765"/>
    </row>
    <row r="59" spans="1:28" s="23" customFormat="1" ht="13.35" customHeight="1" x14ac:dyDescent="0.2">
      <c r="A59" s="765"/>
      <c r="B59" s="765"/>
      <c r="C59" s="729"/>
      <c r="D59" s="729"/>
      <c r="E59" s="725"/>
      <c r="F59" s="725"/>
      <c r="G59" s="725"/>
      <c r="H59" s="725"/>
      <c r="I59" s="725"/>
      <c r="J59" s="725"/>
      <c r="K59" s="725"/>
      <c r="L59" s="725"/>
      <c r="M59" s="725"/>
      <c r="N59" s="725"/>
      <c r="O59" s="725"/>
      <c r="P59" s="725"/>
      <c r="Q59" s="725"/>
      <c r="R59" s="725"/>
      <c r="S59" s="725"/>
      <c r="T59" s="766"/>
      <c r="U59" s="765"/>
      <c r="V59" s="765"/>
      <c r="W59" s="765"/>
      <c r="X59" s="765"/>
      <c r="Y59" s="765"/>
      <c r="Z59" s="765"/>
      <c r="AA59" s="765"/>
      <c r="AB59" s="765"/>
    </row>
    <row r="60" spans="1:28" s="23" customFormat="1" ht="13.35" customHeight="1" x14ac:dyDescent="0.2">
      <c r="A60" s="765"/>
      <c r="B60" s="765"/>
      <c r="C60" s="729"/>
      <c r="D60" s="729"/>
      <c r="E60" s="725"/>
      <c r="F60" s="725"/>
      <c r="G60" s="725"/>
      <c r="H60" s="725"/>
      <c r="I60" s="725"/>
      <c r="J60" s="725"/>
      <c r="K60" s="725"/>
      <c r="L60" s="725"/>
      <c r="M60" s="725"/>
      <c r="N60" s="725"/>
      <c r="O60" s="725"/>
      <c r="P60" s="725"/>
      <c r="Q60" s="725"/>
      <c r="R60" s="725"/>
      <c r="S60" s="725"/>
      <c r="T60" s="766"/>
      <c r="U60" s="765"/>
      <c r="V60" s="765"/>
      <c r="W60" s="765"/>
      <c r="X60" s="765"/>
      <c r="Y60" s="765"/>
      <c r="Z60" s="765"/>
      <c r="AA60" s="765"/>
      <c r="AB60" s="765"/>
    </row>
    <row r="61" spans="1:28" s="23" customFormat="1" ht="13.35" customHeight="1" x14ac:dyDescent="0.2">
      <c r="A61" s="765"/>
      <c r="B61" s="765"/>
      <c r="C61" s="729"/>
      <c r="D61" s="729"/>
      <c r="E61" s="725"/>
      <c r="F61" s="725"/>
      <c r="G61" s="725"/>
      <c r="H61" s="725"/>
      <c r="I61" s="725"/>
      <c r="J61" s="725"/>
      <c r="K61" s="725"/>
      <c r="L61" s="725"/>
      <c r="M61" s="725"/>
      <c r="N61" s="725"/>
      <c r="O61" s="725"/>
      <c r="P61" s="725"/>
      <c r="Q61" s="725"/>
      <c r="R61" s="725"/>
      <c r="S61" s="725"/>
      <c r="T61" s="766"/>
      <c r="U61" s="765"/>
      <c r="V61" s="765"/>
      <c r="W61" s="765"/>
      <c r="X61" s="765"/>
      <c r="Y61" s="765"/>
      <c r="Z61" s="765"/>
      <c r="AA61" s="765"/>
      <c r="AB61" s="765"/>
    </row>
    <row r="62" spans="1:28" s="23" customFormat="1" ht="13.35" customHeight="1" x14ac:dyDescent="0.2">
      <c r="A62" s="765"/>
      <c r="B62" s="765"/>
      <c r="C62" s="729"/>
      <c r="D62" s="729"/>
      <c r="E62" s="725"/>
      <c r="F62" s="725"/>
      <c r="G62" s="725"/>
      <c r="H62" s="725"/>
      <c r="I62" s="725"/>
      <c r="J62" s="725"/>
      <c r="K62" s="725"/>
      <c r="L62" s="725"/>
      <c r="M62" s="725"/>
      <c r="N62" s="725"/>
      <c r="O62" s="725"/>
      <c r="P62" s="725"/>
      <c r="Q62" s="725"/>
      <c r="R62" s="725"/>
      <c r="S62" s="725"/>
      <c r="T62" s="766"/>
      <c r="U62" s="765"/>
      <c r="V62" s="765"/>
      <c r="W62" s="765"/>
      <c r="X62" s="765"/>
      <c r="Y62" s="765"/>
      <c r="Z62" s="765"/>
      <c r="AA62" s="765"/>
      <c r="AB62" s="765"/>
    </row>
    <row r="63" spans="1:28" s="23" customFormat="1" ht="13.35" customHeight="1" x14ac:dyDescent="0.2">
      <c r="A63" s="765"/>
      <c r="B63" s="765"/>
      <c r="C63" s="729"/>
      <c r="D63" s="729"/>
      <c r="E63" s="766"/>
      <c r="F63" s="766"/>
      <c r="G63" s="766"/>
      <c r="H63" s="766"/>
      <c r="I63" s="766"/>
      <c r="J63" s="766"/>
      <c r="K63" s="766"/>
      <c r="L63" s="766"/>
      <c r="M63" s="766"/>
      <c r="N63" s="766"/>
      <c r="O63" s="766"/>
      <c r="P63" s="766"/>
      <c r="Q63" s="766"/>
      <c r="R63" s="766"/>
      <c r="S63" s="766"/>
      <c r="T63" s="766"/>
      <c r="U63" s="765"/>
      <c r="V63" s="765"/>
      <c r="W63" s="765"/>
      <c r="X63" s="765"/>
      <c r="Y63" s="765"/>
      <c r="Z63" s="765"/>
      <c r="AA63" s="765"/>
      <c r="AB63" s="765"/>
    </row>
    <row r="64" spans="1:28" s="23" customFormat="1" ht="13.35" customHeight="1" x14ac:dyDescent="0.2">
      <c r="A64" s="765"/>
      <c r="B64" s="765"/>
      <c r="C64" s="729"/>
      <c r="D64" s="729"/>
      <c r="E64" s="1103"/>
      <c r="F64" s="1039"/>
      <c r="G64" s="1039"/>
      <c r="H64" s="1039"/>
      <c r="I64" s="1039"/>
      <c r="J64" s="1039"/>
      <c r="K64" s="1039"/>
      <c r="L64" s="1039"/>
      <c r="M64" s="1039"/>
      <c r="N64" s="1039"/>
      <c r="O64" s="1039"/>
      <c r="P64" s="1039"/>
      <c r="Q64" s="1039"/>
      <c r="R64" s="1039"/>
      <c r="S64" s="1039"/>
      <c r="T64" s="765"/>
      <c r="U64" s="765"/>
      <c r="V64" s="765"/>
      <c r="W64" s="765"/>
      <c r="X64" s="765"/>
      <c r="Y64" s="765"/>
      <c r="Z64" s="765"/>
      <c r="AA64" s="765"/>
      <c r="AB64" s="765"/>
    </row>
    <row r="65" spans="1:28" s="23" customFormat="1" ht="13.35" customHeight="1" x14ac:dyDescent="0.2">
      <c r="A65" s="765"/>
      <c r="B65" s="765"/>
      <c r="C65" s="729"/>
      <c r="D65" s="729"/>
      <c r="E65" s="1104"/>
      <c r="F65" s="1104"/>
      <c r="G65" s="1104"/>
      <c r="H65" s="1104"/>
      <c r="I65" s="1104"/>
      <c r="J65" s="1104"/>
      <c r="K65" s="1104"/>
      <c r="L65" s="1104"/>
      <c r="M65" s="1104"/>
      <c r="N65" s="1104"/>
      <c r="O65" s="1104"/>
      <c r="P65" s="1104"/>
      <c r="Q65" s="1104"/>
      <c r="R65" s="1104"/>
      <c r="S65" s="1104"/>
      <c r="T65" s="765"/>
      <c r="U65" s="765"/>
      <c r="V65" s="765"/>
      <c r="W65" s="765"/>
      <c r="X65" s="765"/>
      <c r="Y65" s="765"/>
      <c r="Z65" s="765"/>
      <c r="AA65" s="765"/>
      <c r="AB65" s="765"/>
    </row>
    <row r="66" spans="1:28" s="23" customFormat="1" ht="33.75" customHeight="1" x14ac:dyDescent="0.2">
      <c r="A66" s="765"/>
      <c r="B66" s="765"/>
      <c r="C66" s="729"/>
      <c r="D66" s="1102"/>
      <c r="E66" s="1031"/>
      <c r="F66" s="1031"/>
      <c r="G66" s="1031"/>
      <c r="H66" s="1031"/>
      <c r="I66" s="741"/>
      <c r="J66" s="729"/>
      <c r="K66" s="1031"/>
      <c r="L66" s="1031"/>
      <c r="M66" s="1031"/>
      <c r="N66" s="1031"/>
      <c r="O66" s="1031"/>
      <c r="P66" s="729"/>
      <c r="Q66" s="729"/>
      <c r="R66" s="729"/>
      <c r="S66" s="765"/>
      <c r="T66" s="765"/>
      <c r="U66" s="765"/>
      <c r="V66" s="765"/>
      <c r="W66" s="765"/>
      <c r="X66" s="765"/>
      <c r="Y66" s="765"/>
      <c r="Z66" s="765"/>
      <c r="AA66" s="765"/>
      <c r="AB66" s="765"/>
    </row>
    <row r="67" spans="1:28" s="23" customFormat="1" ht="13.35" customHeight="1" x14ac:dyDescent="0.2">
      <c r="A67" s="765"/>
      <c r="B67" s="765"/>
      <c r="C67" s="722"/>
      <c r="D67" s="728"/>
      <c r="E67" s="725"/>
      <c r="F67" s="725"/>
      <c r="G67" s="725"/>
      <c r="H67" s="725"/>
      <c r="I67" s="766"/>
      <c r="J67" s="729"/>
      <c r="K67" s="725"/>
      <c r="L67" s="725"/>
      <c r="M67" s="725"/>
      <c r="N67" s="725"/>
      <c r="O67" s="725"/>
      <c r="P67" s="729"/>
      <c r="Q67" s="729"/>
      <c r="R67" s="729"/>
      <c r="S67" s="765"/>
      <c r="T67" s="765"/>
      <c r="U67" s="765"/>
      <c r="V67" s="765"/>
      <c r="W67" s="765"/>
      <c r="X67" s="765"/>
      <c r="Y67" s="765"/>
      <c r="Z67" s="765"/>
      <c r="AA67" s="765"/>
      <c r="AB67" s="765"/>
    </row>
    <row r="68" spans="1:28" s="23" customFormat="1" ht="13.35" customHeight="1" x14ac:dyDescent="0.2">
      <c r="A68" s="765"/>
      <c r="B68" s="765"/>
      <c r="C68" s="722"/>
      <c r="D68" s="722"/>
      <c r="E68" s="725"/>
      <c r="F68" s="725"/>
      <c r="G68" s="725"/>
      <c r="H68" s="725"/>
      <c r="I68" s="766"/>
      <c r="J68" s="729"/>
      <c r="K68" s="725"/>
      <c r="L68" s="725"/>
      <c r="M68" s="725"/>
      <c r="N68" s="725"/>
      <c r="O68" s="725"/>
      <c r="P68" s="729"/>
      <c r="Q68" s="729"/>
      <c r="R68" s="729"/>
      <c r="S68" s="765"/>
      <c r="T68" s="765"/>
      <c r="U68" s="765"/>
      <c r="V68" s="765"/>
      <c r="W68" s="765"/>
      <c r="X68" s="765"/>
      <c r="Y68" s="765"/>
      <c r="Z68" s="765"/>
      <c r="AA68" s="765"/>
      <c r="AB68" s="765"/>
    </row>
    <row r="69" spans="1:28" s="23" customFormat="1" ht="13.35" customHeight="1" x14ac:dyDescent="0.2">
      <c r="A69" s="765"/>
      <c r="B69" s="765"/>
      <c r="C69" s="722"/>
      <c r="D69" s="728"/>
      <c r="E69" s="725"/>
      <c r="F69" s="725"/>
      <c r="G69" s="725"/>
      <c r="H69" s="725"/>
      <c r="I69" s="766"/>
      <c r="J69" s="729"/>
      <c r="K69" s="725"/>
      <c r="L69" s="725"/>
      <c r="M69" s="725"/>
      <c r="N69" s="725"/>
      <c r="O69" s="725"/>
      <c r="P69" s="729"/>
      <c r="Q69" s="729"/>
      <c r="R69" s="729"/>
      <c r="S69" s="765"/>
      <c r="T69" s="765"/>
      <c r="U69" s="765"/>
      <c r="V69" s="765"/>
      <c r="W69" s="765"/>
      <c r="X69" s="765"/>
      <c r="Y69" s="765"/>
      <c r="Z69" s="765"/>
      <c r="AA69" s="765"/>
      <c r="AB69" s="765"/>
    </row>
    <row r="70" spans="1:28" s="23" customFormat="1" ht="13.35" customHeight="1" x14ac:dyDescent="0.2">
      <c r="A70" s="765"/>
      <c r="B70" s="765"/>
      <c r="C70" s="722"/>
      <c r="D70" s="729"/>
      <c r="E70" s="725"/>
      <c r="F70" s="725"/>
      <c r="G70" s="725"/>
      <c r="H70" s="725"/>
      <c r="I70" s="766"/>
      <c r="J70" s="729"/>
      <c r="K70" s="725"/>
      <c r="L70" s="725"/>
      <c r="M70" s="725"/>
      <c r="N70" s="725"/>
      <c r="O70" s="725"/>
      <c r="P70" s="729"/>
      <c r="Q70" s="729"/>
      <c r="R70" s="729"/>
      <c r="S70" s="765"/>
      <c r="T70" s="765"/>
      <c r="U70" s="765"/>
      <c r="V70" s="765"/>
      <c r="W70" s="765"/>
      <c r="X70" s="765"/>
      <c r="Y70" s="765"/>
      <c r="Z70" s="765"/>
      <c r="AA70" s="765"/>
      <c r="AB70" s="765"/>
    </row>
    <row r="71" spans="1:28" s="23" customFormat="1" ht="13.35" customHeight="1" x14ac:dyDescent="0.2">
      <c r="A71" s="765"/>
      <c r="B71" s="765"/>
      <c r="C71" s="729"/>
      <c r="D71" s="729"/>
      <c r="E71" s="725"/>
      <c r="F71" s="725"/>
      <c r="G71" s="725"/>
      <c r="H71" s="725"/>
      <c r="I71" s="766"/>
      <c r="J71" s="729"/>
      <c r="K71" s="725"/>
      <c r="L71" s="725"/>
      <c r="M71" s="725"/>
      <c r="N71" s="725"/>
      <c r="O71" s="725"/>
      <c r="P71" s="729"/>
      <c r="Q71" s="729"/>
      <c r="R71" s="729"/>
      <c r="S71" s="765"/>
      <c r="T71" s="765"/>
      <c r="U71" s="765"/>
      <c r="V71" s="765"/>
      <c r="W71" s="765"/>
      <c r="X71" s="765"/>
      <c r="Y71" s="765"/>
      <c r="Z71" s="765"/>
      <c r="AA71" s="765"/>
      <c r="AB71" s="765"/>
    </row>
    <row r="72" spans="1:28" s="23" customFormat="1" ht="13.35" customHeight="1" x14ac:dyDescent="0.2">
      <c r="A72" s="765"/>
      <c r="B72" s="765"/>
      <c r="C72" s="729"/>
      <c r="D72" s="729"/>
      <c r="E72" s="725"/>
      <c r="F72" s="725"/>
      <c r="G72" s="725"/>
      <c r="H72" s="725"/>
      <c r="I72" s="766"/>
      <c r="J72" s="729"/>
      <c r="K72" s="725"/>
      <c r="L72" s="725"/>
      <c r="M72" s="725"/>
      <c r="N72" s="725"/>
      <c r="O72" s="725"/>
      <c r="P72" s="729"/>
      <c r="Q72" s="729"/>
      <c r="R72" s="729"/>
      <c r="S72" s="765"/>
      <c r="T72" s="765"/>
      <c r="U72" s="765"/>
      <c r="V72" s="765"/>
      <c r="W72" s="765"/>
      <c r="X72" s="765"/>
      <c r="Y72" s="765"/>
      <c r="Z72" s="765"/>
      <c r="AA72" s="765"/>
      <c r="AB72" s="765"/>
    </row>
    <row r="73" spans="1:28" s="23" customFormat="1" ht="13.35" customHeight="1" x14ac:dyDescent="0.2">
      <c r="A73" s="765"/>
      <c r="B73" s="765"/>
      <c r="C73" s="729"/>
      <c r="D73" s="729"/>
      <c r="E73" s="725"/>
      <c r="F73" s="725"/>
      <c r="G73" s="725"/>
      <c r="H73" s="725"/>
      <c r="I73" s="766"/>
      <c r="J73" s="729"/>
      <c r="K73" s="725"/>
      <c r="L73" s="725"/>
      <c r="M73" s="725"/>
      <c r="N73" s="725"/>
      <c r="O73" s="725"/>
      <c r="P73" s="729"/>
      <c r="Q73" s="729"/>
      <c r="R73" s="729"/>
      <c r="S73" s="765"/>
      <c r="T73" s="765"/>
      <c r="U73" s="765"/>
      <c r="V73" s="765"/>
      <c r="W73" s="765"/>
      <c r="X73" s="765"/>
      <c r="Y73" s="765"/>
      <c r="Z73" s="765"/>
      <c r="AA73" s="765"/>
      <c r="AB73" s="765"/>
    </row>
    <row r="74" spans="1:28" s="23" customFormat="1" ht="13.35" customHeight="1" x14ac:dyDescent="0.2">
      <c r="A74" s="765"/>
      <c r="B74" s="765"/>
      <c r="C74" s="729"/>
      <c r="D74" s="729"/>
      <c r="E74" s="725"/>
      <c r="F74" s="725"/>
      <c r="G74" s="725"/>
      <c r="H74" s="725"/>
      <c r="I74" s="766"/>
      <c r="J74" s="729"/>
      <c r="K74" s="725"/>
      <c r="L74" s="725"/>
      <c r="M74" s="725"/>
      <c r="N74" s="725"/>
      <c r="O74" s="725"/>
      <c r="P74" s="729"/>
      <c r="Q74" s="729"/>
      <c r="R74" s="729"/>
      <c r="S74" s="765"/>
      <c r="T74" s="765"/>
      <c r="U74" s="765"/>
      <c r="V74" s="765"/>
      <c r="W74" s="765"/>
      <c r="X74" s="765"/>
      <c r="Y74" s="765"/>
      <c r="Z74" s="765"/>
      <c r="AA74" s="765"/>
      <c r="AB74" s="765"/>
    </row>
    <row r="75" spans="1:28" s="23" customFormat="1" ht="13.35" customHeight="1" x14ac:dyDescent="0.2">
      <c r="A75" s="765"/>
      <c r="B75" s="765"/>
      <c r="C75" s="729"/>
      <c r="D75" s="729"/>
      <c r="E75" s="725"/>
      <c r="F75" s="725"/>
      <c r="G75" s="725"/>
      <c r="H75" s="725"/>
      <c r="I75" s="766"/>
      <c r="J75" s="729"/>
      <c r="K75" s="725"/>
      <c r="L75" s="725"/>
      <c r="M75" s="725"/>
      <c r="N75" s="725"/>
      <c r="O75" s="725"/>
      <c r="P75" s="729"/>
      <c r="Q75" s="729"/>
      <c r="R75" s="729"/>
      <c r="S75" s="765"/>
      <c r="T75" s="765"/>
      <c r="U75" s="765"/>
      <c r="V75" s="765"/>
      <c r="W75" s="765"/>
      <c r="X75" s="765"/>
      <c r="Y75" s="765"/>
      <c r="Z75" s="765"/>
      <c r="AA75" s="765"/>
      <c r="AB75" s="765"/>
    </row>
    <row r="76" spans="1:28" s="23" customFormat="1" ht="13.35" customHeight="1" x14ac:dyDescent="0.2">
      <c r="A76" s="765"/>
      <c r="B76" s="765"/>
      <c r="C76" s="729"/>
      <c r="D76" s="729"/>
      <c r="E76" s="725"/>
      <c r="F76" s="725"/>
      <c r="G76" s="725"/>
      <c r="H76" s="725"/>
      <c r="I76" s="766"/>
      <c r="J76" s="729"/>
      <c r="K76" s="725"/>
      <c r="L76" s="725"/>
      <c r="M76" s="725"/>
      <c r="N76" s="725"/>
      <c r="O76" s="725"/>
      <c r="P76" s="729"/>
      <c r="Q76" s="729"/>
      <c r="R76" s="729"/>
      <c r="S76" s="765"/>
      <c r="T76" s="765"/>
      <c r="U76" s="765"/>
      <c r="V76" s="765"/>
      <c r="W76" s="765"/>
      <c r="X76" s="765"/>
      <c r="Y76" s="765"/>
      <c r="Z76" s="765"/>
      <c r="AA76" s="765"/>
      <c r="AB76" s="765"/>
    </row>
    <row r="77" spans="1:28" s="23" customFormat="1" ht="13.35" customHeight="1" x14ac:dyDescent="0.2">
      <c r="A77" s="765"/>
      <c r="B77" s="765"/>
      <c r="C77" s="729"/>
      <c r="D77" s="729"/>
      <c r="E77" s="725"/>
      <c r="F77" s="725"/>
      <c r="G77" s="725"/>
      <c r="H77" s="725"/>
      <c r="I77" s="766"/>
      <c r="J77" s="729"/>
      <c r="K77" s="725"/>
      <c r="L77" s="725"/>
      <c r="M77" s="725"/>
      <c r="N77" s="725"/>
      <c r="O77" s="725"/>
      <c r="P77" s="729"/>
      <c r="Q77" s="729"/>
      <c r="R77" s="729"/>
      <c r="S77" s="765"/>
      <c r="T77" s="765"/>
      <c r="U77" s="765"/>
      <c r="V77" s="765"/>
      <c r="W77" s="765"/>
      <c r="X77" s="765"/>
      <c r="Y77" s="765"/>
      <c r="Z77" s="765"/>
      <c r="AA77" s="765"/>
      <c r="AB77" s="765"/>
    </row>
    <row r="78" spans="1:28" s="23" customFormat="1" ht="13.35" customHeight="1" x14ac:dyDescent="0.2">
      <c r="A78" s="765"/>
      <c r="B78" s="765"/>
      <c r="C78" s="729"/>
      <c r="D78" s="729"/>
      <c r="E78" s="725"/>
      <c r="F78" s="725"/>
      <c r="G78" s="725"/>
      <c r="H78" s="725"/>
      <c r="I78" s="766"/>
      <c r="J78" s="729"/>
      <c r="K78" s="725"/>
      <c r="L78" s="725"/>
      <c r="M78" s="725"/>
      <c r="N78" s="725"/>
      <c r="O78" s="725"/>
      <c r="P78" s="729"/>
      <c r="Q78" s="729"/>
      <c r="R78" s="729"/>
      <c r="S78" s="765"/>
      <c r="T78" s="765"/>
      <c r="U78" s="765"/>
      <c r="V78" s="765"/>
      <c r="W78" s="765"/>
      <c r="X78" s="765"/>
      <c r="Y78" s="765"/>
      <c r="Z78" s="765"/>
      <c r="AA78" s="765"/>
      <c r="AB78" s="765"/>
    </row>
    <row r="79" spans="1:28" s="23" customFormat="1" ht="13.35" customHeight="1" x14ac:dyDescent="0.2">
      <c r="A79" s="765"/>
      <c r="B79" s="765"/>
      <c r="C79" s="729"/>
      <c r="D79" s="729"/>
      <c r="E79" s="725"/>
      <c r="F79" s="725"/>
      <c r="G79" s="725"/>
      <c r="H79" s="725"/>
      <c r="I79" s="766"/>
      <c r="J79" s="729"/>
      <c r="K79" s="725"/>
      <c r="L79" s="725"/>
      <c r="M79" s="725"/>
      <c r="N79" s="725"/>
      <c r="O79" s="725"/>
      <c r="P79" s="729"/>
      <c r="Q79" s="729"/>
      <c r="R79" s="729"/>
      <c r="S79" s="765"/>
      <c r="T79" s="765"/>
      <c r="U79" s="765"/>
      <c r="V79" s="765"/>
      <c r="W79" s="765"/>
      <c r="X79" s="765"/>
      <c r="Y79" s="765"/>
      <c r="Z79" s="765"/>
      <c r="AA79" s="765"/>
      <c r="AB79" s="765"/>
    </row>
    <row r="80" spans="1:28" s="23" customFormat="1" ht="13.35" customHeight="1" x14ac:dyDescent="0.2">
      <c r="A80" s="765"/>
      <c r="B80" s="765"/>
      <c r="C80" s="729"/>
      <c r="D80" s="729"/>
      <c r="E80" s="725"/>
      <c r="F80" s="725"/>
      <c r="G80" s="725"/>
      <c r="H80" s="725"/>
      <c r="I80" s="766"/>
      <c r="J80" s="729"/>
      <c r="K80" s="725"/>
      <c r="L80" s="725"/>
      <c r="M80" s="725"/>
      <c r="N80" s="725"/>
      <c r="O80" s="725"/>
      <c r="P80" s="729"/>
      <c r="Q80" s="729"/>
      <c r="R80" s="729"/>
      <c r="S80" s="765"/>
      <c r="T80" s="765"/>
      <c r="U80" s="765"/>
      <c r="V80" s="765"/>
      <c r="W80" s="765"/>
      <c r="X80" s="765"/>
      <c r="Y80" s="765"/>
      <c r="Z80" s="765"/>
      <c r="AA80" s="765"/>
      <c r="AB80" s="765"/>
    </row>
    <row r="81" spans="1:28" s="23" customFormat="1" ht="13.35" customHeight="1" x14ac:dyDescent="0.2">
      <c r="A81" s="765"/>
      <c r="B81" s="765"/>
      <c r="C81" s="729"/>
      <c r="D81" s="729"/>
      <c r="E81" s="725"/>
      <c r="F81" s="725"/>
      <c r="G81" s="725"/>
      <c r="H81" s="725"/>
      <c r="I81" s="766"/>
      <c r="J81" s="729"/>
      <c r="K81" s="725"/>
      <c r="L81" s="725"/>
      <c r="M81" s="725"/>
      <c r="N81" s="725"/>
      <c r="O81" s="725"/>
      <c r="P81" s="729"/>
      <c r="Q81" s="729"/>
      <c r="R81" s="729"/>
      <c r="S81" s="765"/>
      <c r="T81" s="765"/>
      <c r="U81" s="765"/>
      <c r="V81" s="765"/>
      <c r="W81" s="765"/>
      <c r="X81" s="765"/>
      <c r="Y81" s="765"/>
      <c r="Z81" s="765"/>
      <c r="AA81" s="765"/>
      <c r="AB81" s="765"/>
    </row>
    <row r="82" spans="1:28" s="23" customFormat="1" ht="13.35" customHeight="1" x14ac:dyDescent="0.2">
      <c r="A82" s="765"/>
      <c r="B82" s="765"/>
      <c r="C82" s="729"/>
      <c r="D82" s="729"/>
      <c r="E82" s="725"/>
      <c r="F82" s="725"/>
      <c r="G82" s="725"/>
      <c r="H82" s="725"/>
      <c r="I82" s="766"/>
      <c r="J82" s="729"/>
      <c r="K82" s="725"/>
      <c r="L82" s="725"/>
      <c r="M82" s="725"/>
      <c r="N82" s="725"/>
      <c r="O82" s="725"/>
      <c r="P82" s="729"/>
      <c r="Q82" s="729"/>
      <c r="R82" s="729"/>
      <c r="S82" s="765"/>
      <c r="T82" s="765"/>
      <c r="U82" s="765"/>
      <c r="V82" s="765"/>
      <c r="W82" s="765"/>
      <c r="X82" s="765"/>
      <c r="Y82" s="765"/>
      <c r="Z82" s="765"/>
      <c r="AA82" s="765"/>
      <c r="AB82" s="765"/>
    </row>
    <row r="83" spans="1:28" s="23" customFormat="1" ht="13.35" customHeight="1" x14ac:dyDescent="0.2">
      <c r="A83" s="765"/>
      <c r="B83" s="765"/>
      <c r="C83" s="729"/>
      <c r="D83" s="729"/>
      <c r="E83" s="725"/>
      <c r="F83" s="725"/>
      <c r="G83" s="725"/>
      <c r="H83" s="725"/>
      <c r="I83" s="766"/>
      <c r="J83" s="729"/>
      <c r="K83" s="725"/>
      <c r="L83" s="725"/>
      <c r="M83" s="725"/>
      <c r="N83" s="725"/>
      <c r="O83" s="725"/>
      <c r="P83" s="729"/>
      <c r="Q83" s="729"/>
      <c r="R83" s="729"/>
      <c r="S83" s="765"/>
      <c r="T83" s="765"/>
      <c r="U83" s="765"/>
      <c r="V83" s="765"/>
      <c r="W83" s="765"/>
      <c r="X83" s="765"/>
      <c r="Y83" s="765"/>
      <c r="Z83" s="765"/>
      <c r="AA83" s="765"/>
      <c r="AB83" s="765"/>
    </row>
    <row r="84" spans="1:28" s="23" customFormat="1" ht="13.35" customHeight="1" x14ac:dyDescent="0.2">
      <c r="A84" s="765"/>
      <c r="B84" s="765"/>
      <c r="C84" s="729"/>
      <c r="D84" s="729"/>
      <c r="E84" s="766"/>
      <c r="F84" s="766"/>
      <c r="G84" s="766"/>
      <c r="H84" s="766"/>
      <c r="I84" s="766"/>
      <c r="J84" s="729"/>
      <c r="K84" s="766"/>
      <c r="L84" s="766"/>
      <c r="M84" s="766"/>
      <c r="N84" s="766"/>
      <c r="O84" s="766"/>
      <c r="P84" s="729"/>
      <c r="Q84" s="729"/>
      <c r="R84" s="729"/>
      <c r="S84" s="765"/>
      <c r="T84" s="765"/>
      <c r="U84" s="765"/>
      <c r="V84" s="765"/>
      <c r="W84" s="765"/>
      <c r="X84" s="765"/>
      <c r="Y84" s="765"/>
      <c r="Z84" s="765"/>
      <c r="AA84" s="765"/>
      <c r="AB84" s="765"/>
    </row>
    <row r="85" spans="1:28" s="23" customFormat="1" ht="13.35" customHeight="1" x14ac:dyDescent="0.2">
      <c r="A85" s="765"/>
      <c r="B85" s="765"/>
      <c r="C85" s="729"/>
      <c r="D85" s="729"/>
      <c r="E85" s="1039"/>
      <c r="F85" s="1039"/>
      <c r="G85" s="1039"/>
      <c r="H85" s="1039"/>
      <c r="I85" s="729"/>
      <c r="J85" s="729"/>
      <c r="K85" s="1039"/>
      <c r="L85" s="1039"/>
      <c r="M85" s="1039"/>
      <c r="N85" s="1039"/>
      <c r="O85" s="1039"/>
      <c r="P85" s="729"/>
      <c r="Q85" s="729"/>
      <c r="R85" s="729"/>
      <c r="S85" s="765"/>
      <c r="T85" s="765"/>
      <c r="U85" s="765"/>
      <c r="V85" s="765"/>
      <c r="W85" s="765"/>
      <c r="X85" s="765"/>
      <c r="Y85" s="765"/>
      <c r="Z85" s="765"/>
      <c r="AA85" s="765"/>
      <c r="AB85" s="765"/>
    </row>
    <row r="86" spans="1:28" s="23" customFormat="1" ht="13.35" customHeight="1" x14ac:dyDescent="0.2">
      <c r="A86" s="765"/>
      <c r="B86" s="765"/>
      <c r="C86" s="729"/>
      <c r="D86" s="729"/>
      <c r="E86" s="1104"/>
      <c r="F86" s="1104"/>
      <c r="G86" s="1104"/>
      <c r="H86" s="1104"/>
      <c r="I86" s="729"/>
      <c r="J86" s="729"/>
      <c r="K86" s="1104"/>
      <c r="L86" s="1104"/>
      <c r="M86" s="1104"/>
      <c r="N86" s="1104"/>
      <c r="O86" s="1104"/>
      <c r="P86" s="729"/>
      <c r="Q86" s="729"/>
      <c r="R86" s="729"/>
      <c r="S86" s="765"/>
      <c r="T86" s="765"/>
      <c r="U86" s="765"/>
      <c r="V86" s="765"/>
      <c r="W86" s="765"/>
      <c r="X86" s="765"/>
      <c r="Y86" s="765"/>
      <c r="Z86" s="765"/>
      <c r="AA86" s="765"/>
      <c r="AB86" s="765"/>
    </row>
    <row r="87" spans="1:28" s="23" customFormat="1" ht="55.5" customHeight="1" x14ac:dyDescent="0.2">
      <c r="A87" s="765"/>
      <c r="B87" s="765"/>
      <c r="C87" s="729"/>
      <c r="D87" s="1102"/>
      <c r="E87" s="1031"/>
      <c r="F87" s="1031"/>
      <c r="G87" s="1031"/>
      <c r="H87" s="1031"/>
      <c r="I87" s="1031"/>
      <c r="J87" s="741"/>
      <c r="K87" s="729"/>
      <c r="L87" s="729"/>
      <c r="M87" s="729"/>
      <c r="N87" s="729"/>
      <c r="O87" s="729"/>
      <c r="P87" s="729"/>
      <c r="Q87" s="729"/>
      <c r="R87" s="729"/>
      <c r="S87" s="765"/>
      <c r="T87" s="765"/>
      <c r="U87" s="765"/>
      <c r="V87" s="765"/>
      <c r="W87" s="765"/>
      <c r="X87" s="765"/>
      <c r="Y87" s="765"/>
      <c r="Z87" s="765"/>
      <c r="AA87" s="765"/>
      <c r="AB87" s="765"/>
    </row>
    <row r="88" spans="1:28" s="23" customFormat="1" ht="13.35" customHeight="1" x14ac:dyDescent="0.2">
      <c r="A88" s="765"/>
      <c r="B88" s="765"/>
      <c r="C88" s="722"/>
      <c r="D88" s="728"/>
      <c r="E88" s="725"/>
      <c r="F88" s="725"/>
      <c r="G88" s="725"/>
      <c r="H88" s="725"/>
      <c r="I88" s="725"/>
      <c r="J88" s="766"/>
      <c r="K88" s="729"/>
      <c r="L88" s="729"/>
      <c r="M88" s="729"/>
      <c r="N88" s="729"/>
      <c r="O88" s="729"/>
      <c r="P88" s="729"/>
      <c r="Q88" s="729"/>
      <c r="R88" s="729"/>
      <c r="S88" s="765"/>
      <c r="T88" s="765"/>
      <c r="U88" s="765"/>
      <c r="V88" s="765"/>
      <c r="W88" s="765"/>
      <c r="X88" s="765"/>
      <c r="Y88" s="765"/>
      <c r="Z88" s="765"/>
      <c r="AA88" s="765"/>
      <c r="AB88" s="765"/>
    </row>
    <row r="89" spans="1:28" s="23" customFormat="1" ht="13.35" customHeight="1" x14ac:dyDescent="0.2">
      <c r="A89" s="765"/>
      <c r="B89" s="765"/>
      <c r="C89" s="722"/>
      <c r="D89" s="722"/>
      <c r="E89" s="725"/>
      <c r="F89" s="725"/>
      <c r="G89" s="725"/>
      <c r="H89" s="725"/>
      <c r="I89" s="725"/>
      <c r="J89" s="766"/>
      <c r="K89" s="729"/>
      <c r="L89" s="729"/>
      <c r="M89" s="729"/>
      <c r="N89" s="729"/>
      <c r="O89" s="729"/>
      <c r="P89" s="729"/>
      <c r="Q89" s="729"/>
      <c r="R89" s="729"/>
      <c r="S89" s="765"/>
      <c r="T89" s="765"/>
      <c r="U89" s="765"/>
      <c r="V89" s="765"/>
      <c r="W89" s="765"/>
      <c r="X89" s="765"/>
      <c r="Y89" s="765"/>
      <c r="Z89" s="765"/>
      <c r="AA89" s="765"/>
      <c r="AB89" s="765"/>
    </row>
    <row r="90" spans="1:28" s="23" customFormat="1" ht="13.35" customHeight="1" x14ac:dyDescent="0.2">
      <c r="A90" s="765"/>
      <c r="B90" s="765"/>
      <c r="C90" s="722"/>
      <c r="D90" s="728"/>
      <c r="E90" s="725"/>
      <c r="F90" s="725"/>
      <c r="G90" s="725"/>
      <c r="H90" s="725"/>
      <c r="I90" s="725"/>
      <c r="J90" s="766"/>
      <c r="K90" s="729"/>
      <c r="L90" s="729"/>
      <c r="M90" s="729"/>
      <c r="N90" s="729"/>
      <c r="O90" s="729"/>
      <c r="P90" s="729"/>
      <c r="Q90" s="729"/>
      <c r="R90" s="729"/>
      <c r="S90" s="765"/>
      <c r="T90" s="765"/>
      <c r="U90" s="765"/>
      <c r="V90" s="765"/>
      <c r="W90" s="765"/>
      <c r="X90" s="765"/>
      <c r="Y90" s="765"/>
      <c r="Z90" s="765"/>
      <c r="AA90" s="765"/>
      <c r="AB90" s="765"/>
    </row>
    <row r="91" spans="1:28" s="23" customFormat="1" ht="13.35" customHeight="1" x14ac:dyDescent="0.2">
      <c r="A91" s="765"/>
      <c r="B91" s="765"/>
      <c r="C91" s="722"/>
      <c r="D91" s="729"/>
      <c r="E91" s="725"/>
      <c r="F91" s="725"/>
      <c r="G91" s="725"/>
      <c r="H91" s="725"/>
      <c r="I91" s="725"/>
      <c r="J91" s="766"/>
      <c r="K91" s="729"/>
      <c r="L91" s="729"/>
      <c r="M91" s="729"/>
      <c r="N91" s="729"/>
      <c r="O91" s="729"/>
      <c r="P91" s="729"/>
      <c r="Q91" s="729"/>
      <c r="R91" s="729"/>
      <c r="S91" s="765"/>
      <c r="T91" s="765"/>
      <c r="U91" s="765"/>
      <c r="V91" s="765"/>
      <c r="W91" s="765"/>
      <c r="X91" s="765"/>
      <c r="Y91" s="765"/>
      <c r="Z91" s="765"/>
      <c r="AA91" s="765"/>
      <c r="AB91" s="765"/>
    </row>
    <row r="92" spans="1:28" s="23" customFormat="1" ht="13.35" customHeight="1" x14ac:dyDescent="0.2">
      <c r="A92" s="765"/>
      <c r="B92" s="765"/>
      <c r="C92" s="729"/>
      <c r="D92" s="729"/>
      <c r="E92" s="725"/>
      <c r="F92" s="725"/>
      <c r="G92" s="725"/>
      <c r="H92" s="725"/>
      <c r="I92" s="725"/>
      <c r="J92" s="766"/>
      <c r="K92" s="729"/>
      <c r="L92" s="729"/>
      <c r="M92" s="729"/>
      <c r="N92" s="729"/>
      <c r="O92" s="729"/>
      <c r="P92" s="729"/>
      <c r="Q92" s="729"/>
      <c r="R92" s="729"/>
      <c r="S92" s="765"/>
      <c r="T92" s="765"/>
      <c r="U92" s="765"/>
      <c r="V92" s="765"/>
      <c r="W92" s="765"/>
      <c r="X92" s="765"/>
      <c r="Y92" s="765"/>
      <c r="Z92" s="765"/>
      <c r="AA92" s="765"/>
      <c r="AB92" s="765"/>
    </row>
    <row r="93" spans="1:28" s="23" customFormat="1" ht="13.35" customHeight="1" x14ac:dyDescent="0.2">
      <c r="A93" s="765"/>
      <c r="B93" s="765"/>
      <c r="C93" s="729"/>
      <c r="D93" s="729"/>
      <c r="E93" s="725"/>
      <c r="F93" s="725"/>
      <c r="G93" s="725"/>
      <c r="H93" s="725"/>
      <c r="I93" s="725"/>
      <c r="J93" s="766"/>
      <c r="K93" s="729"/>
      <c r="L93" s="729"/>
      <c r="M93" s="729"/>
      <c r="N93" s="729"/>
      <c r="O93" s="729"/>
      <c r="P93" s="729"/>
      <c r="Q93" s="729"/>
      <c r="R93" s="729"/>
      <c r="S93" s="765"/>
      <c r="T93" s="765"/>
      <c r="U93" s="765"/>
      <c r="V93" s="765"/>
      <c r="W93" s="765"/>
      <c r="X93" s="765"/>
      <c r="Y93" s="765"/>
      <c r="Z93" s="765"/>
      <c r="AA93" s="765"/>
      <c r="AB93" s="765"/>
    </row>
    <row r="94" spans="1:28" s="23" customFormat="1" ht="13.35" customHeight="1" x14ac:dyDescent="0.2">
      <c r="A94" s="765"/>
      <c r="B94" s="765"/>
      <c r="C94" s="729"/>
      <c r="D94" s="729"/>
      <c r="E94" s="725"/>
      <c r="F94" s="725"/>
      <c r="G94" s="725"/>
      <c r="H94" s="725"/>
      <c r="I94" s="725"/>
      <c r="J94" s="766"/>
      <c r="K94" s="729"/>
      <c r="L94" s="729"/>
      <c r="M94" s="729"/>
      <c r="N94" s="729"/>
      <c r="O94" s="729"/>
      <c r="P94" s="729"/>
      <c r="Q94" s="729"/>
      <c r="R94" s="729"/>
      <c r="S94" s="765"/>
      <c r="T94" s="765"/>
      <c r="U94" s="765"/>
      <c r="V94" s="765"/>
      <c r="W94" s="765"/>
      <c r="X94" s="765"/>
      <c r="Y94" s="765"/>
      <c r="Z94" s="765"/>
      <c r="AA94" s="765"/>
      <c r="AB94" s="765"/>
    </row>
    <row r="95" spans="1:28" s="23" customFormat="1" ht="13.35" customHeight="1" x14ac:dyDescent="0.2">
      <c r="A95" s="765"/>
      <c r="B95" s="765"/>
      <c r="C95" s="729"/>
      <c r="D95" s="729"/>
      <c r="E95" s="725"/>
      <c r="F95" s="725"/>
      <c r="G95" s="725"/>
      <c r="H95" s="725"/>
      <c r="I95" s="725"/>
      <c r="J95" s="766"/>
      <c r="K95" s="729"/>
      <c r="L95" s="729"/>
      <c r="M95" s="729"/>
      <c r="N95" s="729"/>
      <c r="O95" s="729"/>
      <c r="P95" s="729"/>
      <c r="Q95" s="729"/>
      <c r="R95" s="729"/>
      <c r="S95" s="765"/>
      <c r="T95" s="765"/>
      <c r="U95" s="765"/>
      <c r="V95" s="765"/>
      <c r="W95" s="765"/>
      <c r="X95" s="765"/>
      <c r="Y95" s="765"/>
      <c r="Z95" s="765"/>
      <c r="AA95" s="765"/>
      <c r="AB95" s="765"/>
    </row>
    <row r="96" spans="1:28" s="23" customFormat="1" ht="13.35" customHeight="1" x14ac:dyDescent="0.2">
      <c r="A96" s="765"/>
      <c r="B96" s="765"/>
      <c r="C96" s="729"/>
      <c r="D96" s="729"/>
      <c r="E96" s="725"/>
      <c r="F96" s="725"/>
      <c r="G96" s="725"/>
      <c r="H96" s="725"/>
      <c r="I96" s="725"/>
      <c r="J96" s="766"/>
      <c r="K96" s="729"/>
      <c r="L96" s="729"/>
      <c r="M96" s="729"/>
      <c r="N96" s="729"/>
      <c r="O96" s="729"/>
      <c r="P96" s="729"/>
      <c r="Q96" s="729"/>
      <c r="R96" s="729"/>
      <c r="S96" s="765"/>
      <c r="T96" s="765"/>
      <c r="U96" s="765"/>
      <c r="V96" s="765"/>
      <c r="W96" s="765"/>
      <c r="X96" s="765"/>
      <c r="Y96" s="765"/>
      <c r="Z96" s="765"/>
      <c r="AA96" s="765"/>
      <c r="AB96" s="765"/>
    </row>
    <row r="97" spans="1:28" s="23" customFormat="1" ht="13.35" customHeight="1" x14ac:dyDescent="0.2">
      <c r="A97" s="765"/>
      <c r="B97" s="765"/>
      <c r="C97" s="729"/>
      <c r="D97" s="729"/>
      <c r="E97" s="725"/>
      <c r="F97" s="725"/>
      <c r="G97" s="725"/>
      <c r="H97" s="725"/>
      <c r="I97" s="725"/>
      <c r="J97" s="766"/>
      <c r="K97" s="729"/>
      <c r="L97" s="729"/>
      <c r="M97" s="729"/>
      <c r="N97" s="729"/>
      <c r="O97" s="729"/>
      <c r="P97" s="729"/>
      <c r="Q97" s="729"/>
      <c r="R97" s="729"/>
      <c r="S97" s="765"/>
      <c r="T97" s="765"/>
      <c r="U97" s="765"/>
      <c r="V97" s="765"/>
      <c r="W97" s="765"/>
      <c r="X97" s="765"/>
      <c r="Y97" s="765"/>
      <c r="Z97" s="765"/>
      <c r="AA97" s="765"/>
      <c r="AB97" s="765"/>
    </row>
    <row r="98" spans="1:28" s="23" customFormat="1" ht="13.35" customHeight="1" x14ac:dyDescent="0.2">
      <c r="A98" s="765"/>
      <c r="B98" s="765"/>
      <c r="C98" s="729"/>
      <c r="D98" s="729"/>
      <c r="E98" s="725"/>
      <c r="F98" s="725"/>
      <c r="G98" s="725"/>
      <c r="H98" s="725"/>
      <c r="I98" s="725"/>
      <c r="J98" s="766"/>
      <c r="K98" s="729"/>
      <c r="L98" s="729"/>
      <c r="M98" s="729"/>
      <c r="N98" s="729"/>
      <c r="O98" s="729"/>
      <c r="P98" s="729"/>
      <c r="Q98" s="729"/>
      <c r="R98" s="729"/>
      <c r="S98" s="765"/>
      <c r="T98" s="765"/>
      <c r="U98" s="765"/>
      <c r="V98" s="765"/>
      <c r="W98" s="765"/>
      <c r="X98" s="765"/>
      <c r="Y98" s="765"/>
      <c r="Z98" s="765"/>
      <c r="AA98" s="765"/>
      <c r="AB98" s="765"/>
    </row>
    <row r="99" spans="1:28" s="23" customFormat="1" ht="13.35" customHeight="1" x14ac:dyDescent="0.2">
      <c r="A99" s="765"/>
      <c r="B99" s="765"/>
      <c r="C99" s="729"/>
      <c r="D99" s="729"/>
      <c r="E99" s="725"/>
      <c r="F99" s="725"/>
      <c r="G99" s="725"/>
      <c r="H99" s="725"/>
      <c r="I99" s="725"/>
      <c r="J99" s="766"/>
      <c r="K99" s="729"/>
      <c r="L99" s="729"/>
      <c r="M99" s="729"/>
      <c r="N99" s="729"/>
      <c r="O99" s="729"/>
      <c r="P99" s="729"/>
      <c r="Q99" s="729"/>
      <c r="R99" s="729"/>
      <c r="S99" s="765"/>
      <c r="T99" s="765"/>
      <c r="U99" s="765"/>
      <c r="V99" s="765"/>
      <c r="W99" s="765"/>
      <c r="X99" s="765"/>
      <c r="Y99" s="765"/>
      <c r="Z99" s="765"/>
      <c r="AA99" s="765"/>
      <c r="AB99" s="765"/>
    </row>
    <row r="100" spans="1:28" s="23" customFormat="1" ht="13.35" customHeight="1" x14ac:dyDescent="0.2">
      <c r="A100" s="765"/>
      <c r="B100" s="765"/>
      <c r="C100" s="729"/>
      <c r="D100" s="729"/>
      <c r="E100" s="725"/>
      <c r="F100" s="725"/>
      <c r="G100" s="725"/>
      <c r="H100" s="725"/>
      <c r="I100" s="725"/>
      <c r="J100" s="766"/>
      <c r="K100" s="729"/>
      <c r="L100" s="729"/>
      <c r="M100" s="729"/>
      <c r="N100" s="729"/>
      <c r="O100" s="729"/>
      <c r="P100" s="729"/>
      <c r="Q100" s="729"/>
      <c r="R100" s="729"/>
      <c r="S100" s="765"/>
      <c r="T100" s="765"/>
      <c r="U100" s="765"/>
      <c r="V100" s="765"/>
      <c r="W100" s="765"/>
      <c r="X100" s="765"/>
      <c r="Y100" s="765"/>
      <c r="Z100" s="765"/>
      <c r="AA100" s="765"/>
      <c r="AB100" s="765"/>
    </row>
    <row r="101" spans="1:28" s="23" customFormat="1" ht="13.35" customHeight="1" x14ac:dyDescent="0.2">
      <c r="A101" s="765"/>
      <c r="B101" s="765"/>
      <c r="C101" s="729"/>
      <c r="D101" s="729"/>
      <c r="E101" s="725"/>
      <c r="F101" s="725"/>
      <c r="G101" s="725"/>
      <c r="H101" s="725"/>
      <c r="I101" s="725"/>
      <c r="J101" s="766"/>
      <c r="K101" s="729"/>
      <c r="L101" s="729"/>
      <c r="M101" s="729"/>
      <c r="N101" s="729"/>
      <c r="O101" s="729"/>
      <c r="P101" s="729"/>
      <c r="Q101" s="729"/>
      <c r="R101" s="729"/>
      <c r="S101" s="765"/>
      <c r="T101" s="765"/>
      <c r="U101" s="765"/>
      <c r="V101" s="765"/>
      <c r="W101" s="765"/>
      <c r="X101" s="765"/>
      <c r="Y101" s="765"/>
      <c r="Z101" s="765"/>
      <c r="AA101" s="765"/>
      <c r="AB101" s="765"/>
    </row>
    <row r="102" spans="1:28" s="23" customFormat="1" ht="13.35" customHeight="1" x14ac:dyDescent="0.2">
      <c r="A102" s="765"/>
      <c r="B102" s="765"/>
      <c r="C102" s="729"/>
      <c r="D102" s="729"/>
      <c r="E102" s="725"/>
      <c r="F102" s="725"/>
      <c r="G102" s="725"/>
      <c r="H102" s="725"/>
      <c r="I102" s="725"/>
      <c r="J102" s="766"/>
      <c r="K102" s="729"/>
      <c r="L102" s="729"/>
      <c r="M102" s="729"/>
      <c r="N102" s="729"/>
      <c r="O102" s="729"/>
      <c r="P102" s="729"/>
      <c r="Q102" s="729"/>
      <c r="R102" s="729"/>
      <c r="S102" s="765"/>
      <c r="T102" s="765"/>
      <c r="U102" s="765"/>
      <c r="V102" s="765"/>
      <c r="W102" s="765"/>
      <c r="X102" s="765"/>
      <c r="Y102" s="765"/>
      <c r="Z102" s="765"/>
      <c r="AA102" s="765"/>
      <c r="AB102" s="765"/>
    </row>
    <row r="103" spans="1:28" s="23" customFormat="1" ht="13.35" customHeight="1" x14ac:dyDescent="0.2">
      <c r="A103" s="765"/>
      <c r="B103" s="765"/>
      <c r="C103" s="729"/>
      <c r="D103" s="729"/>
      <c r="E103" s="725"/>
      <c r="F103" s="725"/>
      <c r="G103" s="725"/>
      <c r="H103" s="725"/>
      <c r="I103" s="725"/>
      <c r="J103" s="766"/>
      <c r="K103" s="729"/>
      <c r="L103" s="729"/>
      <c r="M103" s="729"/>
      <c r="N103" s="729"/>
      <c r="O103" s="729"/>
      <c r="P103" s="729"/>
      <c r="Q103" s="729"/>
      <c r="R103" s="729"/>
      <c r="S103" s="765"/>
      <c r="T103" s="765"/>
      <c r="U103" s="765"/>
      <c r="V103" s="765"/>
      <c r="W103" s="765"/>
      <c r="X103" s="765"/>
      <c r="Y103" s="765"/>
      <c r="Z103" s="765"/>
      <c r="AA103" s="765"/>
      <c r="AB103" s="765"/>
    </row>
    <row r="104" spans="1:28" s="23" customFormat="1" ht="13.35" customHeight="1" x14ac:dyDescent="0.2">
      <c r="A104" s="765"/>
      <c r="B104" s="765"/>
      <c r="C104" s="729"/>
      <c r="D104" s="729"/>
      <c r="E104" s="725"/>
      <c r="F104" s="725"/>
      <c r="G104" s="725"/>
      <c r="H104" s="725"/>
      <c r="I104" s="725"/>
      <c r="J104" s="766"/>
      <c r="K104" s="729"/>
      <c r="L104" s="729"/>
      <c r="M104" s="729"/>
      <c r="N104" s="729"/>
      <c r="O104" s="729"/>
      <c r="P104" s="729"/>
      <c r="Q104" s="729"/>
      <c r="R104" s="729"/>
      <c r="S104" s="765"/>
      <c r="T104" s="765"/>
      <c r="U104" s="765"/>
      <c r="V104" s="765"/>
      <c r="W104" s="765"/>
      <c r="X104" s="765"/>
      <c r="Y104" s="765"/>
      <c r="Z104" s="765"/>
      <c r="AA104" s="765"/>
      <c r="AB104" s="765"/>
    </row>
    <row r="105" spans="1:28" s="23" customFormat="1" ht="13.35" customHeight="1" x14ac:dyDescent="0.2">
      <c r="A105" s="765"/>
      <c r="B105" s="765"/>
      <c r="C105" s="729"/>
      <c r="D105" s="729"/>
      <c r="E105" s="766"/>
      <c r="F105" s="766"/>
      <c r="G105" s="766"/>
      <c r="H105" s="766"/>
      <c r="I105" s="766"/>
      <c r="J105" s="766"/>
      <c r="K105" s="729"/>
      <c r="L105" s="729"/>
      <c r="M105" s="729"/>
      <c r="N105" s="729"/>
      <c r="O105" s="729"/>
      <c r="P105" s="729"/>
      <c r="Q105" s="729"/>
      <c r="R105" s="729"/>
      <c r="S105" s="765"/>
      <c r="T105" s="765"/>
      <c r="U105" s="765"/>
      <c r="V105" s="765"/>
      <c r="W105" s="765"/>
      <c r="X105" s="765"/>
      <c r="Y105" s="765"/>
      <c r="Z105" s="765"/>
      <c r="AA105" s="765"/>
      <c r="AB105" s="765"/>
    </row>
    <row r="106" spans="1:28" s="23" customFormat="1" ht="13.35" customHeight="1" x14ac:dyDescent="0.2">
      <c r="A106" s="765"/>
      <c r="B106" s="765"/>
      <c r="C106" s="729"/>
      <c r="D106" s="729"/>
      <c r="E106" s="1039"/>
      <c r="F106" s="1039"/>
      <c r="G106" s="1039"/>
      <c r="H106" s="1039"/>
      <c r="I106" s="1039"/>
      <c r="J106" s="1039"/>
      <c r="K106" s="729"/>
      <c r="L106" s="729"/>
      <c r="M106" s="729"/>
      <c r="N106" s="729"/>
      <c r="O106" s="729"/>
      <c r="P106" s="729"/>
      <c r="Q106" s="729"/>
      <c r="R106" s="729"/>
      <c r="S106" s="765"/>
      <c r="T106" s="765"/>
      <c r="U106" s="765"/>
      <c r="V106" s="765"/>
      <c r="W106" s="765"/>
      <c r="X106" s="765"/>
      <c r="Y106" s="765"/>
      <c r="Z106" s="765"/>
      <c r="AA106" s="765"/>
      <c r="AB106" s="765"/>
    </row>
    <row r="107" spans="1:28" s="23" customFormat="1" ht="13.35" customHeight="1" x14ac:dyDescent="0.2">
      <c r="A107" s="765"/>
      <c r="B107" s="765"/>
      <c r="C107" s="729"/>
      <c r="D107" s="729"/>
      <c r="E107" s="1104"/>
      <c r="F107" s="1104"/>
      <c r="G107" s="1104"/>
      <c r="H107" s="1104"/>
      <c r="I107" s="1104"/>
      <c r="J107" s="729"/>
      <c r="K107" s="729"/>
      <c r="L107" s="729"/>
      <c r="M107" s="729"/>
      <c r="N107" s="729"/>
      <c r="O107" s="729"/>
      <c r="P107" s="729"/>
      <c r="Q107" s="729"/>
      <c r="R107" s="729"/>
      <c r="S107" s="765"/>
      <c r="T107" s="765"/>
      <c r="U107" s="765"/>
      <c r="V107" s="765"/>
      <c r="W107" s="765"/>
      <c r="X107" s="765"/>
      <c r="Y107" s="765"/>
      <c r="Z107" s="765"/>
      <c r="AA107" s="765"/>
      <c r="AB107" s="765"/>
    </row>
    <row r="108" spans="1:28" s="23" customFormat="1" ht="36.75" customHeight="1" x14ac:dyDescent="0.2">
      <c r="A108" s="765"/>
      <c r="B108" s="765"/>
      <c r="C108" s="729"/>
      <c r="D108" s="1102"/>
      <c r="E108" s="1031"/>
      <c r="F108" s="1031"/>
      <c r="G108" s="1031"/>
      <c r="H108" s="1031"/>
      <c r="I108" s="1031"/>
      <c r="J108" s="741"/>
      <c r="K108" s="729"/>
      <c r="L108" s="729"/>
      <c r="M108" s="729"/>
      <c r="N108" s="729"/>
      <c r="O108" s="729"/>
      <c r="P108" s="729"/>
      <c r="Q108" s="729"/>
      <c r="R108" s="729"/>
      <c r="S108" s="765"/>
      <c r="T108" s="765"/>
      <c r="U108" s="765"/>
      <c r="V108" s="765"/>
      <c r="W108" s="765"/>
      <c r="X108" s="765"/>
      <c r="Y108" s="765"/>
      <c r="Z108" s="765"/>
      <c r="AA108" s="765"/>
      <c r="AB108" s="765"/>
    </row>
    <row r="109" spans="1:28" s="23" customFormat="1" ht="13.35" customHeight="1" x14ac:dyDescent="0.2">
      <c r="A109" s="765"/>
      <c r="B109" s="765"/>
      <c r="C109" s="722"/>
      <c r="D109" s="728"/>
      <c r="E109" s="725"/>
      <c r="F109" s="725"/>
      <c r="G109" s="725"/>
      <c r="H109" s="725"/>
      <c r="I109" s="725"/>
      <c r="J109" s="766"/>
      <c r="K109" s="729"/>
      <c r="L109" s="729"/>
      <c r="M109" s="729"/>
      <c r="N109" s="729"/>
      <c r="O109" s="729"/>
      <c r="P109" s="729"/>
      <c r="Q109" s="729"/>
      <c r="R109" s="729"/>
      <c r="S109" s="765"/>
      <c r="T109" s="765"/>
      <c r="U109" s="765"/>
      <c r="V109" s="765"/>
      <c r="W109" s="765"/>
      <c r="X109" s="765"/>
      <c r="Y109" s="765"/>
      <c r="Z109" s="765"/>
      <c r="AA109" s="765"/>
      <c r="AB109" s="765"/>
    </row>
    <row r="110" spans="1:28" s="23" customFormat="1" ht="13.35" customHeight="1" x14ac:dyDescent="0.2">
      <c r="A110" s="765"/>
      <c r="B110" s="765"/>
      <c r="C110" s="722"/>
      <c r="D110" s="722"/>
      <c r="E110" s="725"/>
      <c r="F110" s="725"/>
      <c r="G110" s="725"/>
      <c r="H110" s="725"/>
      <c r="I110" s="725"/>
      <c r="J110" s="766"/>
      <c r="K110" s="729"/>
      <c r="L110" s="729"/>
      <c r="M110" s="729"/>
      <c r="N110" s="729"/>
      <c r="O110" s="729"/>
      <c r="P110" s="729"/>
      <c r="Q110" s="729"/>
      <c r="R110" s="729"/>
      <c r="S110" s="765"/>
      <c r="T110" s="765"/>
      <c r="U110" s="765"/>
      <c r="V110" s="765"/>
      <c r="W110" s="765"/>
      <c r="X110" s="765"/>
      <c r="Y110" s="765"/>
      <c r="Z110" s="765"/>
      <c r="AA110" s="765"/>
      <c r="AB110" s="765"/>
    </row>
    <row r="111" spans="1:28" s="23" customFormat="1" ht="13.35" customHeight="1" x14ac:dyDescent="0.2">
      <c r="A111" s="765"/>
      <c r="B111" s="765"/>
      <c r="C111" s="722"/>
      <c r="D111" s="728"/>
      <c r="E111" s="725"/>
      <c r="F111" s="725"/>
      <c r="G111" s="725"/>
      <c r="H111" s="725"/>
      <c r="I111" s="725"/>
      <c r="J111" s="766"/>
      <c r="K111" s="729"/>
      <c r="L111" s="729"/>
      <c r="M111" s="729"/>
      <c r="N111" s="729"/>
      <c r="O111" s="729"/>
      <c r="P111" s="729"/>
      <c r="Q111" s="729"/>
      <c r="R111" s="729"/>
      <c r="S111" s="765"/>
      <c r="T111" s="765"/>
      <c r="U111" s="765"/>
      <c r="V111" s="765"/>
      <c r="W111" s="765"/>
      <c r="X111" s="765"/>
      <c r="Y111" s="765"/>
      <c r="Z111" s="765"/>
      <c r="AA111" s="765"/>
      <c r="AB111" s="765"/>
    </row>
    <row r="112" spans="1:28" s="23" customFormat="1" ht="13.35" customHeight="1" x14ac:dyDescent="0.2">
      <c r="A112" s="765"/>
      <c r="B112" s="765"/>
      <c r="C112" s="722"/>
      <c r="D112" s="729"/>
      <c r="E112" s="725"/>
      <c r="F112" s="725"/>
      <c r="G112" s="725"/>
      <c r="H112" s="725"/>
      <c r="I112" s="725"/>
      <c r="J112" s="766"/>
      <c r="K112" s="729"/>
      <c r="L112" s="729"/>
      <c r="M112" s="729"/>
      <c r="N112" s="729"/>
      <c r="O112" s="729"/>
      <c r="P112" s="729"/>
      <c r="Q112" s="729"/>
      <c r="R112" s="729"/>
      <c r="S112" s="765"/>
      <c r="T112" s="765"/>
      <c r="U112" s="765"/>
      <c r="V112" s="765"/>
      <c r="W112" s="765"/>
      <c r="X112" s="765"/>
      <c r="Y112" s="765"/>
      <c r="Z112" s="765"/>
      <c r="AA112" s="765"/>
      <c r="AB112" s="765"/>
    </row>
    <row r="113" spans="1:28" s="23" customFormat="1" ht="13.35" customHeight="1" x14ac:dyDescent="0.2">
      <c r="A113" s="765"/>
      <c r="B113" s="765"/>
      <c r="C113" s="729"/>
      <c r="D113" s="729"/>
      <c r="E113" s="725"/>
      <c r="F113" s="725"/>
      <c r="G113" s="725"/>
      <c r="H113" s="725"/>
      <c r="I113" s="725"/>
      <c r="J113" s="766"/>
      <c r="K113" s="729"/>
      <c r="L113" s="729"/>
      <c r="M113" s="729"/>
      <c r="N113" s="729"/>
      <c r="O113" s="729"/>
      <c r="P113" s="729"/>
      <c r="Q113" s="729"/>
      <c r="R113" s="729"/>
      <c r="S113" s="765"/>
      <c r="T113" s="765"/>
      <c r="U113" s="765"/>
      <c r="V113" s="765"/>
      <c r="W113" s="765"/>
      <c r="X113" s="765"/>
      <c r="Y113" s="765"/>
      <c r="Z113" s="765"/>
      <c r="AA113" s="765"/>
      <c r="AB113" s="765"/>
    </row>
    <row r="114" spans="1:28" s="23" customFormat="1" ht="13.35" customHeight="1" x14ac:dyDescent="0.2">
      <c r="A114" s="765"/>
      <c r="B114" s="765"/>
      <c r="C114" s="729"/>
      <c r="D114" s="729"/>
      <c r="E114" s="725"/>
      <c r="F114" s="725"/>
      <c r="G114" s="725"/>
      <c r="H114" s="725"/>
      <c r="I114" s="725"/>
      <c r="J114" s="766"/>
      <c r="K114" s="729"/>
      <c r="L114" s="729"/>
      <c r="M114" s="729"/>
      <c r="N114" s="729"/>
      <c r="O114" s="729"/>
      <c r="P114" s="729"/>
      <c r="Q114" s="729"/>
      <c r="R114" s="729"/>
      <c r="S114" s="765"/>
      <c r="T114" s="765"/>
      <c r="U114" s="765"/>
      <c r="V114" s="765"/>
      <c r="W114" s="765"/>
      <c r="X114" s="765"/>
      <c r="Y114" s="765"/>
      <c r="Z114" s="765"/>
      <c r="AA114" s="765"/>
      <c r="AB114" s="765"/>
    </row>
    <row r="115" spans="1:28" s="23" customFormat="1" ht="13.35" customHeight="1" x14ac:dyDescent="0.2">
      <c r="A115" s="765"/>
      <c r="B115" s="765"/>
      <c r="C115" s="729"/>
      <c r="D115" s="729"/>
      <c r="E115" s="725"/>
      <c r="F115" s="725"/>
      <c r="G115" s="725"/>
      <c r="H115" s="725"/>
      <c r="I115" s="725"/>
      <c r="J115" s="766"/>
      <c r="K115" s="729"/>
      <c r="L115" s="729"/>
      <c r="M115" s="729"/>
      <c r="N115" s="729"/>
      <c r="O115" s="729"/>
      <c r="P115" s="729"/>
      <c r="Q115" s="729"/>
      <c r="R115" s="729"/>
      <c r="S115" s="765"/>
      <c r="T115" s="765"/>
      <c r="U115" s="765"/>
      <c r="V115" s="765"/>
      <c r="W115" s="765"/>
      <c r="X115" s="765"/>
      <c r="Y115" s="765"/>
      <c r="Z115" s="765"/>
      <c r="AA115" s="765"/>
      <c r="AB115" s="765"/>
    </row>
    <row r="116" spans="1:28" s="23" customFormat="1" ht="13.35" customHeight="1" x14ac:dyDescent="0.2">
      <c r="A116" s="765"/>
      <c r="B116" s="765"/>
      <c r="C116" s="729"/>
      <c r="D116" s="729"/>
      <c r="E116" s="725"/>
      <c r="F116" s="725"/>
      <c r="G116" s="725"/>
      <c r="H116" s="725"/>
      <c r="I116" s="725"/>
      <c r="J116" s="766"/>
      <c r="K116" s="729"/>
      <c r="L116" s="729"/>
      <c r="M116" s="729"/>
      <c r="N116" s="729"/>
      <c r="O116" s="729"/>
      <c r="P116" s="729"/>
      <c r="Q116" s="729"/>
      <c r="R116" s="729"/>
      <c r="S116" s="765"/>
      <c r="T116" s="765"/>
      <c r="U116" s="765"/>
      <c r="V116" s="765"/>
      <c r="W116" s="765"/>
      <c r="X116" s="765"/>
      <c r="Y116" s="765"/>
      <c r="Z116" s="765"/>
      <c r="AA116" s="765"/>
      <c r="AB116" s="765"/>
    </row>
    <row r="117" spans="1:28" s="23" customFormat="1" ht="13.35" customHeight="1" x14ac:dyDescent="0.2">
      <c r="A117" s="765"/>
      <c r="B117" s="765"/>
      <c r="C117" s="729"/>
      <c r="D117" s="729"/>
      <c r="E117" s="725"/>
      <c r="F117" s="725"/>
      <c r="G117" s="725"/>
      <c r="H117" s="725"/>
      <c r="I117" s="725"/>
      <c r="J117" s="766"/>
      <c r="K117" s="729"/>
      <c r="L117" s="729"/>
      <c r="M117" s="729"/>
      <c r="N117" s="729"/>
      <c r="O117" s="729"/>
      <c r="P117" s="729"/>
      <c r="Q117" s="729"/>
      <c r="R117" s="729"/>
      <c r="S117" s="765"/>
      <c r="T117" s="765"/>
      <c r="U117" s="765"/>
      <c r="V117" s="765"/>
      <c r="W117" s="765"/>
      <c r="X117" s="765"/>
      <c r="Y117" s="765"/>
      <c r="Z117" s="765"/>
      <c r="AA117" s="765"/>
      <c r="AB117" s="765"/>
    </row>
    <row r="118" spans="1:28" s="23" customFormat="1" ht="13.35" customHeight="1" x14ac:dyDescent="0.2">
      <c r="A118" s="765"/>
      <c r="B118" s="765"/>
      <c r="C118" s="729"/>
      <c r="D118" s="729"/>
      <c r="E118" s="725"/>
      <c r="F118" s="725"/>
      <c r="G118" s="725"/>
      <c r="H118" s="725"/>
      <c r="I118" s="725"/>
      <c r="J118" s="766"/>
      <c r="K118" s="729"/>
      <c r="L118" s="729"/>
      <c r="M118" s="729"/>
      <c r="N118" s="729"/>
      <c r="O118" s="729"/>
      <c r="P118" s="729"/>
      <c r="Q118" s="729"/>
      <c r="R118" s="729"/>
      <c r="S118" s="765"/>
      <c r="T118" s="765"/>
      <c r="U118" s="765"/>
      <c r="V118" s="765"/>
      <c r="W118" s="765"/>
      <c r="X118" s="765"/>
      <c r="Y118" s="765"/>
      <c r="Z118" s="765"/>
      <c r="AA118" s="765"/>
      <c r="AB118" s="765"/>
    </row>
    <row r="119" spans="1:28" s="23" customFormat="1" ht="13.35" customHeight="1" x14ac:dyDescent="0.2">
      <c r="A119" s="765"/>
      <c r="B119" s="765"/>
      <c r="C119" s="729"/>
      <c r="D119" s="729"/>
      <c r="E119" s="725"/>
      <c r="F119" s="725"/>
      <c r="G119" s="725"/>
      <c r="H119" s="725"/>
      <c r="I119" s="725"/>
      <c r="J119" s="766"/>
      <c r="K119" s="729"/>
      <c r="L119" s="729"/>
      <c r="M119" s="729"/>
      <c r="N119" s="729"/>
      <c r="O119" s="729"/>
      <c r="P119" s="729"/>
      <c r="Q119" s="729"/>
      <c r="R119" s="729"/>
      <c r="S119" s="765"/>
      <c r="T119" s="765"/>
      <c r="U119" s="765"/>
      <c r="V119" s="765"/>
      <c r="W119" s="765"/>
      <c r="X119" s="765"/>
      <c r="Y119" s="765"/>
      <c r="Z119" s="765"/>
      <c r="AA119" s="765"/>
      <c r="AB119" s="765"/>
    </row>
    <row r="120" spans="1:28" s="23" customFormat="1" ht="13.35" customHeight="1" x14ac:dyDescent="0.2">
      <c r="A120" s="765"/>
      <c r="B120" s="765"/>
      <c r="C120" s="729"/>
      <c r="D120" s="729"/>
      <c r="E120" s="725"/>
      <c r="F120" s="725"/>
      <c r="G120" s="725"/>
      <c r="H120" s="725"/>
      <c r="I120" s="725"/>
      <c r="J120" s="766"/>
      <c r="K120" s="729"/>
      <c r="L120" s="729"/>
      <c r="M120" s="729"/>
      <c r="N120" s="729"/>
      <c r="O120" s="729"/>
      <c r="P120" s="729"/>
      <c r="Q120" s="729"/>
      <c r="R120" s="729"/>
      <c r="S120" s="765"/>
      <c r="T120" s="765"/>
      <c r="U120" s="765"/>
      <c r="V120" s="765"/>
      <c r="W120" s="765"/>
      <c r="X120" s="765"/>
      <c r="Y120" s="765"/>
      <c r="Z120" s="765"/>
      <c r="AA120" s="765"/>
      <c r="AB120" s="765"/>
    </row>
    <row r="121" spans="1:28" s="23" customFormat="1" ht="13.35" customHeight="1" x14ac:dyDescent="0.2">
      <c r="A121" s="765"/>
      <c r="B121" s="765"/>
      <c r="C121" s="729"/>
      <c r="D121" s="729"/>
      <c r="E121" s="725"/>
      <c r="F121" s="725"/>
      <c r="G121" s="725"/>
      <c r="H121" s="725"/>
      <c r="I121" s="725"/>
      <c r="J121" s="766"/>
      <c r="K121" s="729"/>
      <c r="L121" s="729"/>
      <c r="M121" s="729"/>
      <c r="N121" s="729"/>
      <c r="O121" s="729"/>
      <c r="P121" s="729"/>
      <c r="Q121" s="729"/>
      <c r="R121" s="729"/>
      <c r="S121" s="765"/>
      <c r="T121" s="765"/>
      <c r="U121" s="765"/>
      <c r="V121" s="765"/>
      <c r="W121" s="765"/>
      <c r="X121" s="765"/>
      <c r="Y121" s="765"/>
      <c r="Z121" s="765"/>
      <c r="AA121" s="765"/>
      <c r="AB121" s="765"/>
    </row>
    <row r="122" spans="1:28" s="23" customFormat="1" ht="13.35" customHeight="1" x14ac:dyDescent="0.2">
      <c r="A122" s="765"/>
      <c r="B122" s="765"/>
      <c r="C122" s="729"/>
      <c r="D122" s="729"/>
      <c r="E122" s="725"/>
      <c r="F122" s="725"/>
      <c r="G122" s="725"/>
      <c r="H122" s="725"/>
      <c r="I122" s="725"/>
      <c r="J122" s="766"/>
      <c r="K122" s="729"/>
      <c r="L122" s="729"/>
      <c r="M122" s="729"/>
      <c r="N122" s="729"/>
      <c r="O122" s="729"/>
      <c r="P122" s="729"/>
      <c r="Q122" s="729"/>
      <c r="R122" s="729"/>
      <c r="S122" s="765"/>
      <c r="T122" s="765"/>
      <c r="U122" s="765"/>
      <c r="V122" s="765"/>
      <c r="W122" s="765"/>
      <c r="X122" s="765"/>
      <c r="Y122" s="765"/>
      <c r="Z122" s="765"/>
      <c r="AA122" s="765"/>
      <c r="AB122" s="765"/>
    </row>
    <row r="123" spans="1:28" s="23" customFormat="1" ht="13.35" customHeight="1" x14ac:dyDescent="0.2">
      <c r="A123" s="765"/>
      <c r="B123" s="765"/>
      <c r="C123" s="729"/>
      <c r="D123" s="729"/>
      <c r="E123" s="725"/>
      <c r="F123" s="725"/>
      <c r="G123" s="725"/>
      <c r="H123" s="725"/>
      <c r="I123" s="725"/>
      <c r="J123" s="766"/>
      <c r="K123" s="729"/>
      <c r="L123" s="729"/>
      <c r="M123" s="729"/>
      <c r="N123" s="729"/>
      <c r="O123" s="729"/>
      <c r="P123" s="729"/>
      <c r="Q123" s="729"/>
      <c r="R123" s="729"/>
      <c r="S123" s="765"/>
      <c r="T123" s="765"/>
      <c r="U123" s="765"/>
      <c r="V123" s="765"/>
      <c r="W123" s="765"/>
      <c r="X123" s="765"/>
      <c r="Y123" s="765"/>
      <c r="Z123" s="765"/>
      <c r="AA123" s="765"/>
      <c r="AB123" s="765"/>
    </row>
    <row r="124" spans="1:28" s="23" customFormat="1" ht="13.35" customHeight="1" x14ac:dyDescent="0.2">
      <c r="A124" s="765"/>
      <c r="B124" s="765"/>
      <c r="C124" s="729"/>
      <c r="D124" s="729"/>
      <c r="E124" s="725"/>
      <c r="F124" s="725"/>
      <c r="G124" s="725"/>
      <c r="H124" s="725"/>
      <c r="I124" s="725"/>
      <c r="J124" s="766"/>
      <c r="K124" s="729"/>
      <c r="L124" s="729"/>
      <c r="M124" s="729"/>
      <c r="N124" s="729"/>
      <c r="O124" s="729"/>
      <c r="P124" s="729"/>
      <c r="Q124" s="729"/>
      <c r="R124" s="729"/>
      <c r="S124" s="765"/>
      <c r="T124" s="765"/>
      <c r="U124" s="765"/>
      <c r="V124" s="765"/>
      <c r="W124" s="765"/>
      <c r="X124" s="765"/>
      <c r="Y124" s="765"/>
      <c r="Z124" s="765"/>
      <c r="AA124" s="765"/>
      <c r="AB124" s="765"/>
    </row>
    <row r="125" spans="1:28" s="23" customFormat="1" ht="13.35" customHeight="1" x14ac:dyDescent="0.2">
      <c r="A125" s="765"/>
      <c r="B125" s="765"/>
      <c r="C125" s="729"/>
      <c r="D125" s="729"/>
      <c r="E125" s="725"/>
      <c r="F125" s="725"/>
      <c r="G125" s="725"/>
      <c r="H125" s="725"/>
      <c r="I125" s="725"/>
      <c r="J125" s="766"/>
      <c r="K125" s="729"/>
      <c r="L125" s="729"/>
      <c r="M125" s="729"/>
      <c r="N125" s="729"/>
      <c r="O125" s="729"/>
      <c r="P125" s="729"/>
      <c r="Q125" s="729"/>
      <c r="R125" s="729"/>
      <c r="S125" s="765"/>
      <c r="T125" s="765"/>
      <c r="U125" s="765"/>
      <c r="V125" s="765"/>
      <c r="W125" s="765"/>
      <c r="X125" s="765"/>
      <c r="Y125" s="765"/>
      <c r="Z125" s="765"/>
      <c r="AA125" s="765"/>
      <c r="AB125" s="765"/>
    </row>
    <row r="126" spans="1:28" s="23" customFormat="1" ht="13.35" customHeight="1" x14ac:dyDescent="0.2">
      <c r="A126" s="765"/>
      <c r="B126" s="765"/>
      <c r="C126" s="729"/>
      <c r="D126" s="729"/>
      <c r="E126" s="766"/>
      <c r="F126" s="766"/>
      <c r="G126" s="766"/>
      <c r="H126" s="766"/>
      <c r="I126" s="766"/>
      <c r="J126" s="766"/>
      <c r="K126" s="729"/>
      <c r="L126" s="729"/>
      <c r="M126" s="729"/>
      <c r="N126" s="729"/>
      <c r="O126" s="729"/>
      <c r="P126" s="729"/>
      <c r="Q126" s="729"/>
      <c r="R126" s="729"/>
      <c r="S126" s="765"/>
      <c r="T126" s="765"/>
      <c r="U126" s="765"/>
      <c r="V126" s="765"/>
      <c r="W126" s="765"/>
      <c r="X126" s="765"/>
      <c r="Y126" s="765"/>
      <c r="Z126" s="765"/>
      <c r="AA126" s="765"/>
      <c r="AB126" s="765"/>
    </row>
    <row r="127" spans="1:28" s="23" customFormat="1" ht="13.35" customHeight="1" x14ac:dyDescent="0.2">
      <c r="A127" s="765"/>
      <c r="B127" s="765"/>
      <c r="C127" s="729"/>
      <c r="D127" s="729"/>
      <c r="E127" s="1039"/>
      <c r="F127" s="1039"/>
      <c r="G127" s="1039"/>
      <c r="H127" s="1039"/>
      <c r="I127" s="1039"/>
      <c r="J127" s="729"/>
      <c r="K127" s="729"/>
      <c r="L127" s="729"/>
      <c r="M127" s="729"/>
      <c r="N127" s="729"/>
      <c r="O127" s="729"/>
      <c r="P127" s="729"/>
      <c r="Q127" s="729"/>
      <c r="R127" s="729"/>
      <c r="S127" s="765"/>
      <c r="T127" s="765"/>
      <c r="U127" s="765"/>
      <c r="V127" s="765"/>
      <c r="W127" s="765"/>
      <c r="X127" s="765"/>
      <c r="Y127" s="765"/>
      <c r="Z127" s="765"/>
      <c r="AA127" s="765"/>
      <c r="AB127" s="765"/>
    </row>
    <row r="128" spans="1:28" s="23" customFormat="1" ht="13.35" customHeight="1" x14ac:dyDescent="0.2">
      <c r="A128" s="765"/>
      <c r="B128" s="765"/>
      <c r="C128" s="729"/>
      <c r="D128" s="729"/>
      <c r="E128" s="1083"/>
      <c r="F128" s="1083"/>
      <c r="G128" s="1083"/>
      <c r="H128" s="1083"/>
      <c r="I128" s="1083"/>
      <c r="J128" s="729"/>
      <c r="K128" s="729"/>
      <c r="L128" s="729"/>
      <c r="M128" s="729"/>
      <c r="N128" s="729"/>
      <c r="O128" s="729"/>
      <c r="P128" s="729"/>
      <c r="Q128" s="729"/>
      <c r="R128" s="729"/>
      <c r="S128" s="765"/>
      <c r="T128" s="765"/>
      <c r="U128" s="765"/>
      <c r="V128" s="765"/>
      <c r="W128" s="765"/>
      <c r="X128" s="765"/>
      <c r="Y128" s="765"/>
      <c r="Z128" s="765"/>
      <c r="AA128" s="765"/>
      <c r="AB128" s="765"/>
    </row>
    <row r="129" spans="1:28" s="23" customFormat="1" ht="13.35" customHeight="1" x14ac:dyDescent="0.2">
      <c r="A129" s="765"/>
      <c r="B129" s="765"/>
      <c r="C129" s="729"/>
      <c r="D129" s="1102"/>
      <c r="E129" s="741"/>
      <c r="F129" s="741"/>
      <c r="G129" s="741"/>
      <c r="H129" s="741"/>
      <c r="I129" s="741"/>
      <c r="J129" s="741"/>
      <c r="K129" s="729"/>
      <c r="L129" s="729"/>
      <c r="M129" s="729"/>
      <c r="N129" s="729"/>
      <c r="O129" s="729"/>
      <c r="P129" s="729"/>
      <c r="Q129" s="729"/>
      <c r="R129" s="729"/>
      <c r="S129" s="765"/>
      <c r="T129" s="765"/>
      <c r="U129" s="765"/>
      <c r="V129" s="765"/>
      <c r="W129" s="765"/>
      <c r="X129" s="765"/>
      <c r="Y129" s="765"/>
      <c r="Z129" s="765"/>
      <c r="AA129" s="765"/>
      <c r="AB129" s="765"/>
    </row>
    <row r="130" spans="1:28" s="23" customFormat="1" ht="13.35" customHeight="1" x14ac:dyDescent="0.2">
      <c r="A130" s="765"/>
      <c r="B130" s="765"/>
      <c r="C130" s="722"/>
      <c r="D130" s="728"/>
      <c r="E130" s="725"/>
      <c r="F130" s="725"/>
      <c r="G130" s="725"/>
      <c r="H130" s="725"/>
      <c r="I130" s="725"/>
      <c r="J130" s="766"/>
      <c r="K130" s="1083"/>
      <c r="L130" s="729"/>
      <c r="M130" s="729"/>
      <c r="N130" s="729"/>
      <c r="O130" s="729"/>
      <c r="P130" s="729"/>
      <c r="Q130" s="729"/>
      <c r="R130" s="729"/>
      <c r="S130" s="765"/>
      <c r="T130" s="765"/>
      <c r="U130" s="765"/>
      <c r="V130" s="765"/>
      <c r="W130" s="765"/>
      <c r="X130" s="765"/>
      <c r="Y130" s="765"/>
      <c r="Z130" s="765"/>
      <c r="AA130" s="765"/>
      <c r="AB130" s="765"/>
    </row>
    <row r="131" spans="1:28" s="23" customFormat="1" ht="13.35" customHeight="1" x14ac:dyDescent="0.2">
      <c r="A131" s="765"/>
      <c r="B131" s="765"/>
      <c r="C131" s="722"/>
      <c r="D131" s="722"/>
      <c r="E131" s="725"/>
      <c r="F131" s="725"/>
      <c r="G131" s="725"/>
      <c r="H131" s="725"/>
      <c r="I131" s="725"/>
      <c r="J131" s="766"/>
      <c r="K131" s="1083"/>
      <c r="L131" s="729"/>
      <c r="M131" s="729"/>
      <c r="N131" s="729"/>
      <c r="O131" s="729"/>
      <c r="P131" s="729"/>
      <c r="Q131" s="729"/>
      <c r="R131" s="729"/>
      <c r="S131" s="765"/>
      <c r="T131" s="765"/>
      <c r="U131" s="765"/>
      <c r="V131" s="765"/>
      <c r="W131" s="765"/>
      <c r="X131" s="765"/>
      <c r="Y131" s="765"/>
      <c r="Z131" s="765"/>
      <c r="AA131" s="765"/>
      <c r="AB131" s="765"/>
    </row>
    <row r="132" spans="1:28" s="23" customFormat="1" ht="13.35" customHeight="1" x14ac:dyDescent="0.2">
      <c r="A132" s="765"/>
      <c r="B132" s="765"/>
      <c r="C132" s="722"/>
      <c r="D132" s="728"/>
      <c r="E132" s="725"/>
      <c r="F132" s="725"/>
      <c r="G132" s="725"/>
      <c r="H132" s="725"/>
      <c r="I132" s="725"/>
      <c r="J132" s="766"/>
      <c r="K132" s="1083"/>
      <c r="L132" s="729"/>
      <c r="M132" s="729"/>
      <c r="N132" s="729"/>
      <c r="O132" s="729"/>
      <c r="P132" s="729"/>
      <c r="Q132" s="729"/>
      <c r="R132" s="729"/>
      <c r="S132" s="765"/>
      <c r="T132" s="765"/>
      <c r="U132" s="765"/>
      <c r="V132" s="765"/>
      <c r="W132" s="765"/>
      <c r="X132" s="765"/>
      <c r="Y132" s="765"/>
      <c r="Z132" s="765"/>
      <c r="AA132" s="765"/>
      <c r="AB132" s="765"/>
    </row>
    <row r="133" spans="1:28" s="23" customFormat="1" ht="13.35" customHeight="1" x14ac:dyDescent="0.2">
      <c r="A133" s="765"/>
      <c r="B133" s="765"/>
      <c r="C133" s="722"/>
      <c r="D133" s="729"/>
      <c r="E133" s="725"/>
      <c r="F133" s="725"/>
      <c r="G133" s="725"/>
      <c r="H133" s="725"/>
      <c r="I133" s="725"/>
      <c r="J133" s="766"/>
      <c r="K133" s="1083"/>
      <c r="L133" s="729"/>
      <c r="M133" s="729"/>
      <c r="N133" s="729"/>
      <c r="O133" s="729"/>
      <c r="P133" s="729"/>
      <c r="Q133" s="729"/>
      <c r="R133" s="729"/>
      <c r="S133" s="765"/>
      <c r="T133" s="765"/>
      <c r="U133" s="765"/>
      <c r="V133" s="765"/>
      <c r="W133" s="765"/>
      <c r="X133" s="765"/>
      <c r="Y133" s="765"/>
      <c r="Z133" s="765"/>
      <c r="AA133" s="765"/>
      <c r="AB133" s="765"/>
    </row>
    <row r="134" spans="1:28" s="23" customFormat="1" ht="13.35" customHeight="1" x14ac:dyDescent="0.2">
      <c r="A134" s="765"/>
      <c r="B134" s="765"/>
      <c r="C134" s="729"/>
      <c r="D134" s="729"/>
      <c r="E134" s="725"/>
      <c r="F134" s="725"/>
      <c r="G134" s="725"/>
      <c r="H134" s="725"/>
      <c r="I134" s="725"/>
      <c r="J134" s="766"/>
      <c r="K134" s="1083"/>
      <c r="L134" s="729"/>
      <c r="M134" s="729"/>
      <c r="N134" s="729"/>
      <c r="O134" s="729"/>
      <c r="P134" s="729"/>
      <c r="Q134" s="729"/>
      <c r="R134" s="729"/>
      <c r="S134" s="765"/>
      <c r="T134" s="765"/>
      <c r="U134" s="765"/>
      <c r="V134" s="765"/>
      <c r="W134" s="765"/>
      <c r="X134" s="765"/>
      <c r="Y134" s="765"/>
      <c r="Z134" s="765"/>
      <c r="AA134" s="765"/>
      <c r="AB134" s="765"/>
    </row>
    <row r="135" spans="1:28" s="23" customFormat="1" ht="13.35" customHeight="1" x14ac:dyDescent="0.2">
      <c r="A135" s="765"/>
      <c r="B135" s="765"/>
      <c r="C135" s="729"/>
      <c r="D135" s="729"/>
      <c r="E135" s="725"/>
      <c r="F135" s="725"/>
      <c r="G135" s="725"/>
      <c r="H135" s="725"/>
      <c r="I135" s="725"/>
      <c r="J135" s="766"/>
      <c r="K135" s="1083"/>
      <c r="L135" s="729"/>
      <c r="M135" s="729"/>
      <c r="N135" s="729"/>
      <c r="O135" s="729"/>
      <c r="P135" s="729"/>
      <c r="Q135" s="729"/>
      <c r="R135" s="729"/>
      <c r="S135" s="765"/>
      <c r="T135" s="765"/>
      <c r="U135" s="765"/>
      <c r="V135" s="765"/>
      <c r="W135" s="765"/>
      <c r="X135" s="765"/>
      <c r="Y135" s="765"/>
      <c r="Z135" s="765"/>
      <c r="AA135" s="765"/>
      <c r="AB135" s="765"/>
    </row>
    <row r="136" spans="1:28" s="23" customFormat="1" ht="13.35" customHeight="1" x14ac:dyDescent="0.2">
      <c r="A136" s="765"/>
      <c r="B136" s="765"/>
      <c r="C136" s="729"/>
      <c r="D136" s="729"/>
      <c r="E136" s="725"/>
      <c r="F136" s="725"/>
      <c r="G136" s="725"/>
      <c r="H136" s="725"/>
      <c r="I136" s="725"/>
      <c r="J136" s="766"/>
      <c r="K136" s="1083"/>
      <c r="L136" s="729"/>
      <c r="M136" s="729"/>
      <c r="N136" s="729"/>
      <c r="O136" s="729"/>
      <c r="P136" s="729"/>
      <c r="Q136" s="729"/>
      <c r="R136" s="729"/>
      <c r="S136" s="765"/>
      <c r="T136" s="765"/>
      <c r="U136" s="765"/>
      <c r="V136" s="765"/>
      <c r="W136" s="765"/>
      <c r="X136" s="765"/>
      <c r="Y136" s="765"/>
      <c r="Z136" s="765"/>
      <c r="AA136" s="765"/>
      <c r="AB136" s="765"/>
    </row>
    <row r="137" spans="1:28" s="23" customFormat="1" ht="13.35" customHeight="1" x14ac:dyDescent="0.2">
      <c r="A137" s="765"/>
      <c r="B137" s="765"/>
      <c r="C137" s="729"/>
      <c r="D137" s="729"/>
      <c r="E137" s="725"/>
      <c r="F137" s="725"/>
      <c r="G137" s="725"/>
      <c r="H137" s="725"/>
      <c r="I137" s="725"/>
      <c r="J137" s="766"/>
      <c r="K137" s="1083"/>
      <c r="L137" s="729"/>
      <c r="M137" s="729"/>
      <c r="N137" s="729"/>
      <c r="O137" s="729"/>
      <c r="P137" s="729"/>
      <c r="Q137" s="729"/>
      <c r="R137" s="729"/>
      <c r="S137" s="765"/>
      <c r="T137" s="765"/>
      <c r="U137" s="765"/>
      <c r="V137" s="765"/>
      <c r="W137" s="765"/>
      <c r="X137" s="765"/>
      <c r="Y137" s="765"/>
      <c r="Z137" s="765"/>
      <c r="AA137" s="765"/>
      <c r="AB137" s="765"/>
    </row>
    <row r="138" spans="1:28" s="23" customFormat="1" ht="13.35" customHeight="1" x14ac:dyDescent="0.2">
      <c r="A138" s="765"/>
      <c r="B138" s="765"/>
      <c r="C138" s="729"/>
      <c r="D138" s="729"/>
      <c r="E138" s="725"/>
      <c r="F138" s="725"/>
      <c r="G138" s="725"/>
      <c r="H138" s="725"/>
      <c r="I138" s="725"/>
      <c r="J138" s="766"/>
      <c r="K138" s="1083"/>
      <c r="L138" s="729"/>
      <c r="M138" s="729"/>
      <c r="N138" s="729"/>
      <c r="O138" s="729"/>
      <c r="P138" s="729"/>
      <c r="Q138" s="729"/>
      <c r="R138" s="729"/>
      <c r="S138" s="765"/>
      <c r="T138" s="765"/>
      <c r="U138" s="765"/>
      <c r="V138" s="765"/>
      <c r="W138" s="765"/>
      <c r="X138" s="765"/>
      <c r="Y138" s="765"/>
      <c r="Z138" s="765"/>
      <c r="AA138" s="765"/>
      <c r="AB138" s="765"/>
    </row>
    <row r="139" spans="1:28" s="23" customFormat="1" ht="13.35" customHeight="1" x14ac:dyDescent="0.2">
      <c r="A139" s="765"/>
      <c r="B139" s="765"/>
      <c r="C139" s="729"/>
      <c r="D139" s="729"/>
      <c r="E139" s="725"/>
      <c r="F139" s="725"/>
      <c r="G139" s="725"/>
      <c r="H139" s="725"/>
      <c r="I139" s="725"/>
      <c r="J139" s="766"/>
      <c r="K139" s="1083"/>
      <c r="L139" s="729"/>
      <c r="M139" s="729"/>
      <c r="N139" s="729"/>
      <c r="O139" s="729"/>
      <c r="P139" s="729"/>
      <c r="Q139" s="729"/>
      <c r="R139" s="729"/>
      <c r="S139" s="765"/>
      <c r="T139" s="765"/>
      <c r="U139" s="765"/>
      <c r="V139" s="765"/>
      <c r="W139" s="765"/>
      <c r="X139" s="765"/>
      <c r="Y139" s="765"/>
      <c r="Z139" s="765"/>
      <c r="AA139" s="765"/>
      <c r="AB139" s="765"/>
    </row>
    <row r="140" spans="1:28" s="23" customFormat="1" ht="13.35" customHeight="1" x14ac:dyDescent="0.2">
      <c r="A140" s="765"/>
      <c r="B140" s="765"/>
      <c r="C140" s="729"/>
      <c r="D140" s="729"/>
      <c r="E140" s="725"/>
      <c r="F140" s="725"/>
      <c r="G140" s="725"/>
      <c r="H140" s="725"/>
      <c r="I140" s="725"/>
      <c r="J140" s="766"/>
      <c r="K140" s="1083"/>
      <c r="L140" s="729"/>
      <c r="M140" s="729"/>
      <c r="N140" s="729"/>
      <c r="O140" s="729"/>
      <c r="P140" s="729"/>
      <c r="Q140" s="729"/>
      <c r="R140" s="729"/>
      <c r="S140" s="765"/>
      <c r="T140" s="765"/>
      <c r="U140" s="765"/>
      <c r="V140" s="765"/>
      <c r="W140" s="765"/>
      <c r="X140" s="765"/>
      <c r="Y140" s="765"/>
      <c r="Z140" s="765"/>
      <c r="AA140" s="765"/>
      <c r="AB140" s="765"/>
    </row>
    <row r="141" spans="1:28" s="23" customFormat="1" ht="13.35" customHeight="1" x14ac:dyDescent="0.2">
      <c r="A141" s="765"/>
      <c r="B141" s="765"/>
      <c r="C141" s="729"/>
      <c r="D141" s="729"/>
      <c r="E141" s="725"/>
      <c r="F141" s="725"/>
      <c r="G141" s="725"/>
      <c r="H141" s="725"/>
      <c r="I141" s="725"/>
      <c r="J141" s="766"/>
      <c r="K141" s="1083"/>
      <c r="L141" s="729"/>
      <c r="M141" s="729"/>
      <c r="N141" s="729"/>
      <c r="O141" s="729"/>
      <c r="P141" s="729"/>
      <c r="Q141" s="729"/>
      <c r="R141" s="729"/>
      <c r="S141" s="765"/>
      <c r="T141" s="765"/>
      <c r="U141" s="765"/>
      <c r="V141" s="765"/>
      <c r="W141" s="765"/>
      <c r="X141" s="765"/>
      <c r="Y141" s="765"/>
      <c r="Z141" s="765"/>
      <c r="AA141" s="765"/>
      <c r="AB141" s="765"/>
    </row>
    <row r="142" spans="1:28" s="23" customFormat="1" ht="13.35" customHeight="1" x14ac:dyDescent="0.2">
      <c r="A142" s="765"/>
      <c r="B142" s="765"/>
      <c r="C142" s="729"/>
      <c r="D142" s="729"/>
      <c r="E142" s="725"/>
      <c r="F142" s="725"/>
      <c r="G142" s="725"/>
      <c r="H142" s="725"/>
      <c r="I142" s="725"/>
      <c r="J142" s="766"/>
      <c r="K142" s="1083"/>
      <c r="L142" s="729"/>
      <c r="M142" s="729"/>
      <c r="N142" s="729"/>
      <c r="O142" s="729"/>
      <c r="P142" s="729"/>
      <c r="Q142" s="729"/>
      <c r="R142" s="729"/>
      <c r="S142" s="765"/>
      <c r="T142" s="765"/>
      <c r="U142" s="765"/>
      <c r="V142" s="765"/>
      <c r="W142" s="765"/>
      <c r="X142" s="765"/>
      <c r="Y142" s="765"/>
      <c r="Z142" s="765"/>
      <c r="AA142" s="765"/>
      <c r="AB142" s="765"/>
    </row>
    <row r="143" spans="1:28" s="23" customFormat="1" ht="13.35" customHeight="1" x14ac:dyDescent="0.2">
      <c r="A143" s="765"/>
      <c r="B143" s="765"/>
      <c r="C143" s="729"/>
      <c r="D143" s="729"/>
      <c r="E143" s="725"/>
      <c r="F143" s="725"/>
      <c r="G143" s="725"/>
      <c r="H143" s="725"/>
      <c r="I143" s="725"/>
      <c r="J143" s="766"/>
      <c r="K143" s="1083"/>
      <c r="L143" s="729"/>
      <c r="M143" s="729"/>
      <c r="N143" s="729"/>
      <c r="O143" s="729"/>
      <c r="P143" s="729"/>
      <c r="Q143" s="729"/>
      <c r="R143" s="729"/>
      <c r="S143" s="765"/>
      <c r="T143" s="765"/>
      <c r="U143" s="765"/>
      <c r="V143" s="765"/>
      <c r="W143" s="765"/>
      <c r="X143" s="765"/>
      <c r="Y143" s="765"/>
      <c r="Z143" s="765"/>
      <c r="AA143" s="765"/>
      <c r="AB143" s="765"/>
    </row>
    <row r="144" spans="1:28" s="23" customFormat="1" ht="13.35" customHeight="1" x14ac:dyDescent="0.2">
      <c r="A144" s="765"/>
      <c r="B144" s="765"/>
      <c r="C144" s="729"/>
      <c r="D144" s="729"/>
      <c r="E144" s="725"/>
      <c r="F144" s="725"/>
      <c r="G144" s="725"/>
      <c r="H144" s="725"/>
      <c r="I144" s="725"/>
      <c r="J144" s="766"/>
      <c r="K144" s="1083"/>
      <c r="L144" s="729"/>
      <c r="M144" s="729"/>
      <c r="N144" s="729"/>
      <c r="O144" s="729"/>
      <c r="P144" s="729"/>
      <c r="Q144" s="729"/>
      <c r="R144" s="729"/>
      <c r="S144" s="765"/>
      <c r="T144" s="765"/>
      <c r="U144" s="765"/>
      <c r="V144" s="765"/>
      <c r="W144" s="765"/>
      <c r="X144" s="765"/>
      <c r="Y144" s="765"/>
      <c r="Z144" s="765"/>
      <c r="AA144" s="765"/>
      <c r="AB144" s="765"/>
    </row>
    <row r="145" spans="1:35" s="23" customFormat="1" ht="13.35" customHeight="1" x14ac:dyDescent="0.2">
      <c r="A145" s="765"/>
      <c r="B145" s="765"/>
      <c r="C145" s="729"/>
      <c r="D145" s="729"/>
      <c r="E145" s="725"/>
      <c r="F145" s="725"/>
      <c r="G145" s="725"/>
      <c r="H145" s="725"/>
      <c r="I145" s="725"/>
      <c r="J145" s="766"/>
      <c r="K145" s="1083"/>
      <c r="L145" s="729"/>
      <c r="M145" s="729"/>
      <c r="N145" s="729"/>
      <c r="O145" s="729"/>
      <c r="P145" s="729"/>
      <c r="Q145" s="729"/>
      <c r="R145" s="729"/>
      <c r="S145" s="765"/>
      <c r="T145" s="765"/>
      <c r="U145" s="765"/>
      <c r="V145" s="765"/>
      <c r="W145" s="765"/>
      <c r="X145" s="765"/>
      <c r="Y145" s="765"/>
      <c r="Z145" s="765"/>
      <c r="AA145" s="765"/>
      <c r="AB145" s="765"/>
    </row>
    <row r="146" spans="1:35" s="23" customFormat="1" ht="13.35" customHeight="1" x14ac:dyDescent="0.2">
      <c r="A146" s="765"/>
      <c r="B146" s="765"/>
      <c r="C146" s="729"/>
      <c r="D146" s="729"/>
      <c r="E146" s="725"/>
      <c r="F146" s="725"/>
      <c r="G146" s="725"/>
      <c r="H146" s="725"/>
      <c r="I146" s="725"/>
      <c r="J146" s="766"/>
      <c r="K146" s="1083"/>
      <c r="L146" s="729"/>
      <c r="M146" s="729"/>
      <c r="N146" s="729"/>
      <c r="O146" s="729"/>
      <c r="P146" s="729"/>
      <c r="Q146" s="729"/>
      <c r="R146" s="729"/>
      <c r="S146" s="765"/>
      <c r="T146" s="765"/>
      <c r="U146" s="765"/>
      <c r="V146" s="765"/>
      <c r="W146" s="765"/>
      <c r="X146" s="765"/>
      <c r="Y146" s="765"/>
      <c r="Z146" s="765"/>
      <c r="AA146" s="765"/>
      <c r="AB146" s="765"/>
    </row>
    <row r="147" spans="1:35" s="23" customFormat="1" ht="13.35" customHeight="1" x14ac:dyDescent="0.2">
      <c r="A147" s="765"/>
      <c r="B147" s="765"/>
      <c r="C147" s="729"/>
      <c r="D147" s="729"/>
      <c r="E147" s="766"/>
      <c r="F147" s="766"/>
      <c r="G147" s="766"/>
      <c r="H147" s="766"/>
      <c r="I147" s="766"/>
      <c r="J147" s="766"/>
      <c r="K147" s="729"/>
      <c r="L147" s="729"/>
      <c r="M147" s="729"/>
      <c r="N147" s="729"/>
      <c r="O147" s="729"/>
      <c r="P147" s="729"/>
      <c r="Q147" s="729"/>
      <c r="R147" s="729"/>
      <c r="S147" s="765"/>
      <c r="T147" s="765"/>
      <c r="U147" s="765"/>
      <c r="V147" s="765"/>
      <c r="W147" s="765"/>
      <c r="X147" s="765"/>
      <c r="Y147" s="765"/>
      <c r="Z147" s="765"/>
      <c r="AA147" s="765"/>
      <c r="AB147" s="765"/>
    </row>
    <row r="148" spans="1:35" s="23" customFormat="1" ht="13.35" customHeight="1" x14ac:dyDescent="0.2">
      <c r="A148" s="765"/>
      <c r="B148" s="765"/>
      <c r="C148" s="729"/>
      <c r="D148" s="729"/>
      <c r="E148" s="1039"/>
      <c r="F148" s="1039"/>
      <c r="G148" s="1039"/>
      <c r="H148" s="1039"/>
      <c r="I148" s="1039"/>
      <c r="J148" s="729"/>
      <c r="K148" s="729"/>
      <c r="L148" s="729"/>
      <c r="M148" s="729"/>
      <c r="N148" s="729"/>
      <c r="O148" s="729"/>
      <c r="P148" s="729"/>
      <c r="Q148" s="729"/>
      <c r="R148" s="729"/>
      <c r="S148" s="765"/>
      <c r="T148" s="765"/>
      <c r="U148" s="765"/>
      <c r="V148" s="765"/>
      <c r="W148" s="765"/>
      <c r="X148" s="765"/>
      <c r="Y148" s="765"/>
      <c r="Z148" s="765"/>
      <c r="AA148" s="765"/>
      <c r="AB148" s="765"/>
    </row>
    <row r="149" spans="1:35" x14ac:dyDescent="0.2">
      <c r="A149" s="707"/>
      <c r="B149" s="765"/>
      <c r="C149" s="729"/>
      <c r="D149" s="729"/>
      <c r="E149" s="1105"/>
      <c r="F149" s="1105"/>
      <c r="G149" s="1105"/>
      <c r="H149" s="1105"/>
      <c r="I149" s="1108"/>
      <c r="J149" s="1051"/>
      <c r="K149" s="1051"/>
      <c r="L149" s="1051"/>
      <c r="M149" s="1051"/>
      <c r="N149" s="1051"/>
      <c r="O149" s="1051"/>
      <c r="P149" s="1051"/>
      <c r="Q149" s="1051"/>
      <c r="R149" s="1051"/>
      <c r="S149" s="1051"/>
      <c r="T149" s="1051"/>
      <c r="U149" s="707"/>
      <c r="V149" s="707"/>
      <c r="W149" s="707"/>
      <c r="X149" s="707"/>
      <c r="Y149" s="707"/>
      <c r="Z149" s="707"/>
      <c r="AA149" s="707"/>
      <c r="AB149" s="707"/>
      <c r="AC149" s="77"/>
      <c r="AD149" s="77"/>
      <c r="AE149" s="77"/>
      <c r="AF149" s="77"/>
      <c r="AG149" s="77"/>
      <c r="AH149" s="77"/>
      <c r="AI149" s="77"/>
    </row>
    <row r="150" spans="1:35" x14ac:dyDescent="0.2">
      <c r="A150" s="707"/>
      <c r="B150" s="765"/>
      <c r="C150" s="729"/>
      <c r="D150" s="729"/>
      <c r="E150" s="1106"/>
      <c r="F150" s="1106"/>
      <c r="G150" s="1107"/>
      <c r="H150" s="1000"/>
      <c r="I150" s="1000"/>
      <c r="J150" s="1051"/>
      <c r="K150" s="1051"/>
      <c r="L150" s="1051"/>
      <c r="M150" s="1051"/>
      <c r="N150" s="1051"/>
      <c r="O150" s="1051"/>
      <c r="P150" s="1051"/>
      <c r="Q150" s="1051"/>
      <c r="R150" s="1051"/>
      <c r="S150" s="1051"/>
      <c r="T150" s="1051"/>
      <c r="U150" s="707"/>
      <c r="V150" s="707"/>
      <c r="W150" s="707"/>
      <c r="X150" s="707"/>
      <c r="Y150" s="707"/>
      <c r="Z150" s="707"/>
      <c r="AA150" s="707"/>
      <c r="AB150" s="707"/>
      <c r="AC150" s="77"/>
      <c r="AD150" s="77"/>
      <c r="AE150" s="77"/>
      <c r="AF150" s="77"/>
      <c r="AG150" s="77"/>
      <c r="AH150" s="77"/>
      <c r="AI150" s="77"/>
    </row>
    <row r="151" spans="1:35" s="23" customFormat="1" ht="13.35" customHeight="1" x14ac:dyDescent="0.2">
      <c r="A151" s="765"/>
      <c r="B151" s="765"/>
      <c r="C151" s="765"/>
      <c r="D151" s="765"/>
      <c r="E151" s="765"/>
      <c r="F151" s="765"/>
      <c r="G151" s="765"/>
      <c r="H151" s="765"/>
      <c r="I151" s="765"/>
      <c r="J151" s="765"/>
      <c r="K151" s="765"/>
      <c r="L151" s="765"/>
      <c r="M151" s="765"/>
      <c r="N151" s="765"/>
      <c r="O151" s="765"/>
      <c r="P151" s="765"/>
      <c r="Q151" s="765"/>
      <c r="R151" s="765"/>
      <c r="S151" s="765"/>
      <c r="T151" s="765"/>
      <c r="U151" s="765"/>
      <c r="V151" s="765"/>
      <c r="W151" s="765"/>
      <c r="X151" s="765"/>
      <c r="Y151" s="765"/>
      <c r="Z151" s="765"/>
      <c r="AA151" s="765"/>
      <c r="AB151" s="765"/>
    </row>
    <row r="152" spans="1:35" s="23" customFormat="1" ht="13.35" customHeight="1" x14ac:dyDescent="0.2">
      <c r="A152" s="765"/>
      <c r="B152" s="765"/>
      <c r="C152" s="765"/>
      <c r="D152" s="765"/>
      <c r="E152" s="765"/>
      <c r="F152" s="765"/>
      <c r="G152" s="765"/>
      <c r="H152" s="765"/>
      <c r="I152" s="765"/>
      <c r="J152" s="765"/>
      <c r="K152" s="765"/>
      <c r="L152" s="765"/>
      <c r="M152" s="765"/>
      <c r="N152" s="765"/>
      <c r="O152" s="765"/>
      <c r="P152" s="765"/>
      <c r="Q152" s="765"/>
      <c r="R152" s="765"/>
      <c r="S152" s="765"/>
      <c r="T152" s="765"/>
      <c r="U152" s="765"/>
      <c r="V152" s="765"/>
      <c r="W152" s="765"/>
      <c r="X152" s="765"/>
      <c r="Y152" s="765"/>
      <c r="Z152" s="765"/>
      <c r="AA152" s="765"/>
      <c r="AB152" s="765"/>
    </row>
    <row r="153" spans="1:35" s="23" customFormat="1" ht="13.35" customHeight="1" x14ac:dyDescent="0.2">
      <c r="A153" s="765"/>
      <c r="B153" s="765"/>
      <c r="C153" s="765"/>
      <c r="D153" s="765"/>
      <c r="E153" s="765"/>
      <c r="F153" s="765"/>
      <c r="G153" s="765"/>
      <c r="H153" s="765"/>
      <c r="I153" s="765"/>
      <c r="J153" s="765"/>
      <c r="K153" s="765"/>
      <c r="L153" s="765"/>
      <c r="M153" s="765"/>
      <c r="N153" s="765"/>
      <c r="O153" s="765"/>
      <c r="P153" s="765"/>
      <c r="Q153" s="765"/>
      <c r="R153" s="765"/>
      <c r="S153" s="765"/>
      <c r="T153" s="765"/>
      <c r="U153" s="765"/>
      <c r="V153" s="765"/>
      <c r="W153" s="765"/>
      <c r="X153" s="765"/>
      <c r="Y153" s="765"/>
      <c r="Z153" s="765"/>
      <c r="AA153" s="765"/>
      <c r="AB153" s="765"/>
    </row>
    <row r="154" spans="1:35" s="23" customFormat="1" ht="13.35" customHeight="1" x14ac:dyDescent="0.2">
      <c r="A154" s="765"/>
      <c r="B154" s="765"/>
      <c r="C154" s="765"/>
      <c r="D154" s="765"/>
      <c r="E154" s="765"/>
      <c r="F154" s="765"/>
      <c r="G154" s="765"/>
      <c r="H154" s="765"/>
      <c r="I154" s="765"/>
      <c r="J154" s="765"/>
      <c r="K154" s="765"/>
      <c r="L154" s="765"/>
      <c r="M154" s="765"/>
      <c r="N154" s="765"/>
      <c r="O154" s="765"/>
      <c r="P154" s="765"/>
      <c r="Q154" s="765"/>
      <c r="R154" s="765"/>
      <c r="S154" s="765"/>
      <c r="T154" s="765"/>
      <c r="U154" s="765"/>
      <c r="V154" s="765"/>
      <c r="W154" s="765"/>
      <c r="X154" s="765"/>
      <c r="Y154" s="765"/>
      <c r="Z154" s="765"/>
      <c r="AA154" s="765"/>
      <c r="AB154" s="765"/>
    </row>
    <row r="155" spans="1:35" s="23" customFormat="1" ht="13.35" customHeight="1" x14ac:dyDescent="0.2">
      <c r="A155" s="765"/>
      <c r="B155" s="765"/>
      <c r="C155" s="765"/>
      <c r="D155" s="765"/>
      <c r="E155" s="765"/>
      <c r="F155" s="765"/>
      <c r="G155" s="765"/>
      <c r="H155" s="765"/>
      <c r="I155" s="765"/>
      <c r="J155" s="765"/>
      <c r="K155" s="765"/>
      <c r="L155" s="765"/>
      <c r="M155" s="765"/>
      <c r="N155" s="765"/>
      <c r="O155" s="765"/>
      <c r="P155" s="765"/>
      <c r="Q155" s="765"/>
      <c r="R155" s="765"/>
      <c r="S155" s="765"/>
      <c r="T155" s="765"/>
      <c r="U155" s="765"/>
      <c r="V155" s="765"/>
      <c r="W155" s="765"/>
      <c r="X155" s="765"/>
      <c r="Y155" s="765"/>
      <c r="Z155" s="765"/>
      <c r="AA155" s="765"/>
      <c r="AB155" s="765"/>
    </row>
    <row r="156" spans="1:35" s="23" customFormat="1" ht="13.35" customHeight="1" x14ac:dyDescent="0.2">
      <c r="A156" s="765"/>
      <c r="B156" s="765"/>
      <c r="C156" s="765"/>
      <c r="D156" s="765"/>
      <c r="E156" s="765"/>
      <c r="F156" s="765"/>
      <c r="G156" s="765"/>
      <c r="H156" s="765"/>
      <c r="I156" s="765"/>
      <c r="J156" s="765"/>
      <c r="K156" s="765"/>
      <c r="L156" s="765"/>
      <c r="M156" s="765"/>
      <c r="N156" s="765"/>
      <c r="O156" s="765"/>
      <c r="P156" s="765"/>
      <c r="Q156" s="765"/>
      <c r="R156" s="765"/>
      <c r="S156" s="765"/>
      <c r="T156" s="765"/>
      <c r="U156" s="765"/>
      <c r="V156" s="765"/>
      <c r="W156" s="765"/>
      <c r="X156" s="765"/>
      <c r="Y156" s="765"/>
      <c r="Z156" s="765"/>
      <c r="AA156" s="765"/>
      <c r="AB156" s="765"/>
    </row>
    <row r="157" spans="1:35" s="23" customFormat="1" ht="13.35" customHeight="1" x14ac:dyDescent="0.2">
      <c r="A157" s="765"/>
      <c r="B157" s="765"/>
      <c r="C157" s="765"/>
      <c r="D157" s="765"/>
      <c r="E157" s="765"/>
      <c r="F157" s="765"/>
      <c r="G157" s="765"/>
      <c r="H157" s="765"/>
      <c r="I157" s="765"/>
      <c r="J157" s="765"/>
      <c r="K157" s="765"/>
      <c r="L157" s="765"/>
      <c r="M157" s="765"/>
      <c r="N157" s="765"/>
      <c r="O157" s="765"/>
      <c r="P157" s="765"/>
      <c r="Q157" s="765"/>
      <c r="R157" s="765"/>
      <c r="S157" s="765"/>
      <c r="T157" s="765"/>
      <c r="U157" s="765"/>
      <c r="V157" s="765"/>
      <c r="W157" s="765"/>
      <c r="X157" s="765"/>
      <c r="Y157" s="765"/>
      <c r="Z157" s="765"/>
      <c r="AA157" s="765"/>
      <c r="AB157" s="765"/>
    </row>
    <row r="158" spans="1:35" s="23" customFormat="1" ht="13.35" customHeight="1" x14ac:dyDescent="0.2">
      <c r="A158" s="765"/>
      <c r="B158" s="765"/>
      <c r="C158" s="765"/>
      <c r="D158" s="765"/>
      <c r="E158" s="765"/>
      <c r="F158" s="765"/>
      <c r="G158" s="765"/>
      <c r="H158" s="765"/>
      <c r="I158" s="765"/>
      <c r="J158" s="765"/>
      <c r="K158" s="765"/>
      <c r="L158" s="765"/>
      <c r="M158" s="765"/>
      <c r="N158" s="765"/>
      <c r="O158" s="765"/>
      <c r="P158" s="765"/>
      <c r="Q158" s="765"/>
      <c r="R158" s="765"/>
      <c r="S158" s="765"/>
      <c r="T158" s="765"/>
      <c r="U158" s="765"/>
      <c r="V158" s="765"/>
      <c r="W158" s="765"/>
      <c r="X158" s="765"/>
      <c r="Y158" s="765"/>
      <c r="Z158" s="765"/>
      <c r="AA158" s="765"/>
      <c r="AB158" s="765"/>
    </row>
    <row r="159" spans="1:35" s="23" customFormat="1" ht="13.35" customHeight="1" x14ac:dyDescent="0.2">
      <c r="A159" s="765"/>
      <c r="B159" s="765"/>
      <c r="C159" s="765"/>
      <c r="D159" s="765"/>
      <c r="E159" s="765"/>
      <c r="F159" s="765"/>
      <c r="G159" s="765"/>
      <c r="H159" s="765"/>
      <c r="I159" s="765"/>
      <c r="J159" s="765"/>
      <c r="K159" s="765"/>
      <c r="L159" s="765"/>
      <c r="M159" s="765"/>
      <c r="N159" s="765"/>
      <c r="O159" s="765"/>
      <c r="P159" s="765"/>
      <c r="Q159" s="765"/>
      <c r="R159" s="765"/>
      <c r="S159" s="765"/>
      <c r="T159" s="765"/>
      <c r="U159" s="765"/>
      <c r="V159" s="765"/>
      <c r="W159" s="765"/>
      <c r="X159" s="765"/>
      <c r="Y159" s="765"/>
      <c r="Z159" s="765"/>
      <c r="AA159" s="765"/>
      <c r="AB159" s="765"/>
    </row>
    <row r="160" spans="1:35" s="23" customFormat="1" ht="13.35" customHeight="1" x14ac:dyDescent="0.2">
      <c r="A160" s="765"/>
      <c r="B160" s="765"/>
      <c r="C160" s="765"/>
      <c r="D160" s="765"/>
      <c r="E160" s="765"/>
      <c r="F160" s="765"/>
      <c r="G160" s="765"/>
      <c r="H160" s="765"/>
      <c r="I160" s="765"/>
      <c r="J160" s="765"/>
      <c r="K160" s="765"/>
      <c r="L160" s="765"/>
      <c r="M160" s="765"/>
      <c r="N160" s="765"/>
      <c r="O160" s="765"/>
      <c r="P160" s="765"/>
      <c r="Q160" s="765"/>
      <c r="R160" s="765"/>
      <c r="S160" s="765"/>
      <c r="T160" s="765"/>
      <c r="U160" s="765"/>
      <c r="V160" s="765"/>
      <c r="W160" s="765"/>
      <c r="X160" s="765"/>
      <c r="Y160" s="765"/>
      <c r="Z160" s="765"/>
      <c r="AA160" s="765"/>
      <c r="AB160" s="765"/>
    </row>
    <row r="161" spans="1:28" s="23" customFormat="1" ht="13.35" customHeight="1" x14ac:dyDescent="0.2">
      <c r="A161" s="765"/>
      <c r="B161" s="765"/>
      <c r="C161" s="765"/>
      <c r="D161" s="765"/>
      <c r="E161" s="765"/>
      <c r="F161" s="765"/>
      <c r="G161" s="765"/>
      <c r="H161" s="765"/>
      <c r="I161" s="765"/>
      <c r="J161" s="765"/>
      <c r="K161" s="765"/>
      <c r="L161" s="765"/>
      <c r="M161" s="765"/>
      <c r="N161" s="765"/>
      <c r="O161" s="765"/>
      <c r="P161" s="765"/>
      <c r="Q161" s="765"/>
      <c r="R161" s="765"/>
      <c r="S161" s="765"/>
      <c r="T161" s="765"/>
      <c r="U161" s="765"/>
      <c r="V161" s="765"/>
      <c r="W161" s="765"/>
      <c r="X161" s="765"/>
      <c r="Y161" s="765"/>
      <c r="Z161" s="765"/>
      <c r="AA161" s="765"/>
      <c r="AB161" s="765"/>
    </row>
    <row r="162" spans="1:28" s="23" customFormat="1" ht="13.35" customHeight="1" x14ac:dyDescent="0.2">
      <c r="A162" s="765"/>
      <c r="B162" s="765"/>
      <c r="C162" s="765"/>
      <c r="D162" s="765"/>
      <c r="E162" s="765"/>
      <c r="F162" s="765"/>
      <c r="G162" s="765"/>
      <c r="H162" s="765"/>
      <c r="I162" s="765"/>
      <c r="J162" s="765"/>
      <c r="K162" s="765"/>
      <c r="L162" s="765"/>
      <c r="M162" s="765"/>
      <c r="N162" s="765"/>
      <c r="O162" s="765"/>
      <c r="P162" s="765"/>
      <c r="Q162" s="765"/>
      <c r="R162" s="765"/>
      <c r="S162" s="765"/>
      <c r="T162" s="765"/>
      <c r="U162" s="765"/>
      <c r="V162" s="765"/>
      <c r="W162" s="765"/>
      <c r="X162" s="765"/>
      <c r="Y162" s="765"/>
      <c r="Z162" s="765"/>
      <c r="AA162" s="765"/>
      <c r="AB162" s="765"/>
    </row>
    <row r="163" spans="1:28" s="23" customFormat="1" ht="13.35" customHeight="1" x14ac:dyDescent="0.2">
      <c r="A163" s="765"/>
      <c r="B163" s="765"/>
      <c r="C163" s="765"/>
      <c r="D163" s="765"/>
      <c r="E163" s="765"/>
      <c r="F163" s="765"/>
      <c r="G163" s="765"/>
      <c r="H163" s="765"/>
      <c r="I163" s="765"/>
      <c r="J163" s="765"/>
      <c r="K163" s="765"/>
      <c r="L163" s="765"/>
      <c r="M163" s="765"/>
      <c r="N163" s="765"/>
      <c r="O163" s="765"/>
      <c r="P163" s="765"/>
      <c r="Q163" s="765"/>
      <c r="R163" s="765"/>
      <c r="S163" s="765"/>
      <c r="T163" s="765"/>
      <c r="U163" s="765"/>
      <c r="V163" s="765"/>
      <c r="W163" s="765"/>
      <c r="X163" s="765"/>
      <c r="Y163" s="765"/>
      <c r="Z163" s="765"/>
      <c r="AA163" s="765"/>
      <c r="AB163" s="765"/>
    </row>
    <row r="164" spans="1:28" s="23" customFormat="1" ht="13.35" customHeight="1" x14ac:dyDescent="0.2">
      <c r="A164" s="765"/>
      <c r="B164" s="765"/>
      <c r="C164" s="765"/>
      <c r="D164" s="765"/>
      <c r="E164" s="765"/>
      <c r="F164" s="765"/>
      <c r="G164" s="765"/>
      <c r="H164" s="765"/>
      <c r="I164" s="765"/>
      <c r="J164" s="765"/>
      <c r="K164" s="765"/>
      <c r="L164" s="765"/>
      <c r="M164" s="765"/>
      <c r="N164" s="765"/>
      <c r="O164" s="765"/>
      <c r="P164" s="765"/>
      <c r="Q164" s="765"/>
      <c r="R164" s="765"/>
      <c r="S164" s="765"/>
      <c r="T164" s="765"/>
      <c r="U164" s="765"/>
      <c r="V164" s="765"/>
      <c r="W164" s="765"/>
      <c r="X164" s="765"/>
      <c r="Y164" s="765"/>
      <c r="Z164" s="765"/>
      <c r="AA164" s="765"/>
      <c r="AB164" s="765"/>
    </row>
    <row r="165" spans="1:28" s="23" customFormat="1" ht="13.35" customHeight="1" x14ac:dyDescent="0.2">
      <c r="A165" s="765"/>
      <c r="B165" s="765"/>
      <c r="C165" s="765"/>
      <c r="D165" s="765"/>
      <c r="E165" s="765"/>
      <c r="F165" s="765"/>
      <c r="G165" s="765"/>
      <c r="H165" s="765"/>
      <c r="I165" s="765"/>
      <c r="J165" s="765"/>
      <c r="K165" s="765"/>
      <c r="L165" s="765"/>
      <c r="M165" s="765"/>
      <c r="N165" s="765"/>
      <c r="O165" s="765"/>
      <c r="P165" s="765"/>
      <c r="Q165" s="765"/>
      <c r="R165" s="765"/>
      <c r="S165" s="765"/>
      <c r="T165" s="765"/>
      <c r="U165" s="765"/>
      <c r="V165" s="765"/>
      <c r="W165" s="765"/>
      <c r="X165" s="765"/>
      <c r="Y165" s="765"/>
      <c r="Z165" s="765"/>
      <c r="AA165" s="765"/>
      <c r="AB165" s="765"/>
    </row>
    <row r="166" spans="1:28" s="23" customFormat="1" ht="13.35" customHeight="1" x14ac:dyDescent="0.2">
      <c r="A166" s="765"/>
      <c r="B166" s="765"/>
      <c r="C166" s="765"/>
      <c r="D166" s="765"/>
      <c r="E166" s="765"/>
      <c r="F166" s="765"/>
      <c r="G166" s="765"/>
      <c r="H166" s="765"/>
      <c r="I166" s="765"/>
      <c r="J166" s="765"/>
      <c r="K166" s="765"/>
      <c r="L166" s="765"/>
      <c r="M166" s="765"/>
      <c r="N166" s="765"/>
      <c r="O166" s="765"/>
      <c r="P166" s="765"/>
      <c r="Q166" s="765"/>
      <c r="R166" s="765"/>
      <c r="S166" s="765"/>
      <c r="T166" s="765"/>
      <c r="U166" s="765"/>
      <c r="V166" s="765"/>
      <c r="W166" s="765"/>
      <c r="X166" s="765"/>
      <c r="Y166" s="765"/>
      <c r="Z166" s="765"/>
      <c r="AA166" s="765"/>
      <c r="AB166" s="765"/>
    </row>
    <row r="167" spans="1:28" s="23" customFormat="1" ht="13.35" customHeight="1" x14ac:dyDescent="0.2">
      <c r="A167" s="765"/>
      <c r="B167" s="765"/>
      <c r="C167" s="765"/>
      <c r="D167" s="765"/>
      <c r="E167" s="765"/>
      <c r="F167" s="765"/>
      <c r="G167" s="765"/>
      <c r="H167" s="765"/>
      <c r="I167" s="765"/>
      <c r="J167" s="765"/>
      <c r="K167" s="765"/>
      <c r="L167" s="765"/>
      <c r="M167" s="765"/>
      <c r="N167" s="765"/>
      <c r="O167" s="765"/>
      <c r="P167" s="765"/>
      <c r="Q167" s="765"/>
      <c r="R167" s="765"/>
      <c r="S167" s="765"/>
      <c r="T167" s="765"/>
      <c r="U167" s="765"/>
      <c r="V167" s="765"/>
      <c r="W167" s="765"/>
      <c r="X167" s="765"/>
      <c r="Y167" s="765"/>
      <c r="Z167" s="765"/>
      <c r="AA167" s="765"/>
      <c r="AB167" s="765"/>
    </row>
    <row r="168" spans="1:28" s="23" customFormat="1" ht="13.35" customHeight="1" x14ac:dyDescent="0.2">
      <c r="A168" s="765"/>
      <c r="B168" s="765"/>
      <c r="C168" s="765"/>
      <c r="D168" s="765"/>
      <c r="E168" s="765"/>
      <c r="F168" s="765"/>
      <c r="G168" s="765"/>
      <c r="H168" s="765"/>
      <c r="I168" s="765"/>
      <c r="J168" s="765"/>
      <c r="K168" s="765"/>
      <c r="L168" s="765"/>
      <c r="M168" s="765"/>
      <c r="N168" s="765"/>
      <c r="O168" s="765"/>
      <c r="P168" s="765"/>
      <c r="Q168" s="765"/>
      <c r="R168" s="765"/>
      <c r="S168" s="765"/>
      <c r="T168" s="765"/>
      <c r="U168" s="765"/>
      <c r="V168" s="765"/>
      <c r="W168" s="765"/>
      <c r="X168" s="765"/>
      <c r="Y168" s="765"/>
      <c r="Z168" s="765"/>
      <c r="AA168" s="765"/>
      <c r="AB168" s="765"/>
    </row>
    <row r="169" spans="1:28" s="23" customFormat="1" ht="13.35" customHeight="1" x14ac:dyDescent="0.2">
      <c r="A169" s="765"/>
      <c r="B169" s="765"/>
      <c r="C169" s="765"/>
      <c r="D169" s="765"/>
      <c r="E169" s="765"/>
      <c r="F169" s="765"/>
      <c r="G169" s="765"/>
      <c r="H169" s="765"/>
      <c r="I169" s="765"/>
      <c r="J169" s="765"/>
      <c r="K169" s="765"/>
      <c r="L169" s="765"/>
      <c r="M169" s="765"/>
      <c r="N169" s="765"/>
      <c r="O169" s="765"/>
      <c r="P169" s="765"/>
      <c r="Q169" s="765"/>
      <c r="R169" s="765"/>
      <c r="S169" s="765"/>
      <c r="T169" s="765"/>
      <c r="U169" s="765"/>
      <c r="V169" s="765"/>
      <c r="W169" s="765"/>
      <c r="X169" s="765"/>
      <c r="Y169" s="765"/>
      <c r="Z169" s="765"/>
      <c r="AA169" s="765"/>
      <c r="AB169" s="765"/>
    </row>
    <row r="170" spans="1:28" s="23" customFormat="1" ht="13.35" customHeight="1" x14ac:dyDescent="0.2">
      <c r="A170" s="765"/>
      <c r="B170" s="765"/>
      <c r="C170" s="765"/>
      <c r="D170" s="765"/>
      <c r="E170" s="765"/>
      <c r="F170" s="765"/>
      <c r="G170" s="765"/>
      <c r="H170" s="765"/>
      <c r="I170" s="765"/>
      <c r="J170" s="765"/>
      <c r="K170" s="765"/>
      <c r="L170" s="765"/>
      <c r="M170" s="765"/>
      <c r="N170" s="765"/>
      <c r="O170" s="765"/>
      <c r="P170" s="765"/>
      <c r="Q170" s="765"/>
      <c r="R170" s="765"/>
      <c r="S170" s="765"/>
      <c r="T170" s="765"/>
      <c r="U170" s="765"/>
      <c r="V170" s="765"/>
      <c r="W170" s="765"/>
      <c r="X170" s="765"/>
      <c r="Y170" s="765"/>
      <c r="Z170" s="765"/>
      <c r="AA170" s="765"/>
      <c r="AB170" s="765"/>
    </row>
    <row r="171" spans="1:28" s="23" customFormat="1" ht="13.35" customHeight="1" x14ac:dyDescent="0.2">
      <c r="A171" s="765"/>
      <c r="B171" s="765"/>
      <c r="C171" s="765"/>
      <c r="D171" s="765"/>
      <c r="E171" s="765"/>
      <c r="F171" s="765"/>
      <c r="G171" s="765"/>
      <c r="H171" s="765"/>
      <c r="I171" s="765"/>
      <c r="J171" s="765"/>
      <c r="K171" s="765"/>
      <c r="L171" s="765"/>
      <c r="M171" s="765"/>
      <c r="N171" s="765"/>
      <c r="O171" s="765"/>
      <c r="P171" s="765"/>
      <c r="Q171" s="765"/>
      <c r="R171" s="765"/>
      <c r="S171" s="765"/>
      <c r="T171" s="765"/>
      <c r="U171" s="765"/>
      <c r="V171" s="765"/>
      <c r="W171" s="765"/>
      <c r="X171" s="765"/>
      <c r="Y171" s="765"/>
      <c r="Z171" s="765"/>
      <c r="AA171" s="765"/>
      <c r="AB171" s="765"/>
    </row>
    <row r="172" spans="1:28" s="23" customFormat="1" ht="13.35" customHeight="1" x14ac:dyDescent="0.2">
      <c r="A172" s="765"/>
      <c r="B172" s="765"/>
      <c r="C172" s="765"/>
      <c r="D172" s="765"/>
      <c r="E172" s="765"/>
      <c r="F172" s="765"/>
      <c r="G172" s="765"/>
      <c r="H172" s="765"/>
      <c r="I172" s="765"/>
      <c r="J172" s="765"/>
      <c r="K172" s="765"/>
      <c r="L172" s="765"/>
      <c r="M172" s="765"/>
      <c r="N172" s="765"/>
      <c r="O172" s="765"/>
      <c r="P172" s="765"/>
      <c r="Q172" s="765"/>
      <c r="R172" s="765"/>
      <c r="S172" s="765"/>
      <c r="T172" s="765"/>
      <c r="U172" s="765"/>
      <c r="V172" s="765"/>
      <c r="W172" s="765"/>
      <c r="X172" s="765"/>
      <c r="Y172" s="765"/>
      <c r="Z172" s="765"/>
      <c r="AA172" s="765"/>
      <c r="AB172" s="765"/>
    </row>
    <row r="173" spans="1:28" s="23" customFormat="1" ht="13.35" customHeight="1" x14ac:dyDescent="0.2">
      <c r="A173" s="765"/>
      <c r="B173" s="765"/>
      <c r="C173" s="765"/>
      <c r="D173" s="765"/>
      <c r="E173" s="765"/>
      <c r="F173" s="765"/>
      <c r="G173" s="765"/>
      <c r="H173" s="765"/>
      <c r="I173" s="765"/>
      <c r="J173" s="765"/>
      <c r="K173" s="765"/>
      <c r="L173" s="765"/>
      <c r="M173" s="765"/>
      <c r="N173" s="765"/>
      <c r="O173" s="765"/>
      <c r="P173" s="765"/>
      <c r="Q173" s="765"/>
      <c r="R173" s="765"/>
      <c r="S173" s="765"/>
      <c r="T173" s="765"/>
      <c r="U173" s="765"/>
      <c r="V173" s="765"/>
      <c r="W173" s="765"/>
      <c r="X173" s="765"/>
      <c r="Y173" s="765"/>
      <c r="Z173" s="765"/>
      <c r="AA173" s="765"/>
      <c r="AB173" s="765"/>
    </row>
    <row r="174" spans="1:28" s="23" customFormat="1" ht="13.35" customHeight="1" x14ac:dyDescent="0.2">
      <c r="A174" s="765"/>
      <c r="B174" s="765"/>
      <c r="C174" s="765"/>
      <c r="D174" s="765"/>
      <c r="E174" s="765"/>
      <c r="F174" s="765"/>
      <c r="G174" s="765"/>
      <c r="H174" s="765"/>
      <c r="I174" s="765"/>
      <c r="J174" s="765"/>
      <c r="K174" s="765"/>
      <c r="L174" s="765"/>
      <c r="M174" s="765"/>
      <c r="N174" s="765"/>
      <c r="O174" s="765"/>
      <c r="P174" s="765"/>
      <c r="Q174" s="765"/>
      <c r="R174" s="765"/>
      <c r="S174" s="765"/>
      <c r="T174" s="765"/>
      <c r="U174" s="765"/>
      <c r="V174" s="765"/>
      <c r="W174" s="765"/>
      <c r="X174" s="765"/>
      <c r="Y174" s="765"/>
      <c r="Z174" s="765"/>
      <c r="AA174" s="765"/>
      <c r="AB174" s="765"/>
    </row>
    <row r="175" spans="1:28" s="23" customFormat="1" ht="13.35" customHeight="1" x14ac:dyDescent="0.2">
      <c r="A175" s="765"/>
      <c r="B175" s="765"/>
      <c r="C175" s="765"/>
      <c r="D175" s="765"/>
      <c r="E175" s="765"/>
      <c r="F175" s="765"/>
      <c r="G175" s="765"/>
      <c r="H175" s="765"/>
      <c r="I175" s="765"/>
      <c r="J175" s="765"/>
      <c r="K175" s="765"/>
      <c r="L175" s="765"/>
      <c r="M175" s="765"/>
      <c r="N175" s="765"/>
      <c r="O175" s="765"/>
      <c r="P175" s="765"/>
      <c r="Q175" s="765"/>
      <c r="R175" s="765"/>
      <c r="S175" s="765"/>
      <c r="T175" s="765"/>
      <c r="U175" s="765"/>
      <c r="V175" s="765"/>
      <c r="W175" s="765"/>
      <c r="X175" s="765"/>
      <c r="Y175" s="765"/>
      <c r="Z175" s="765"/>
      <c r="AA175" s="765"/>
      <c r="AB175" s="765"/>
    </row>
    <row r="176" spans="1:28" s="23" customFormat="1" ht="13.35" customHeight="1" x14ac:dyDescent="0.2">
      <c r="A176" s="765"/>
      <c r="B176" s="765"/>
      <c r="C176" s="765"/>
      <c r="D176" s="765"/>
      <c r="E176" s="765"/>
      <c r="F176" s="765"/>
      <c r="G176" s="765"/>
      <c r="H176" s="765"/>
      <c r="I176" s="765"/>
      <c r="J176" s="765"/>
      <c r="K176" s="765"/>
      <c r="L176" s="765"/>
      <c r="M176" s="765"/>
      <c r="N176" s="765"/>
      <c r="O176" s="765"/>
      <c r="P176" s="765"/>
      <c r="Q176" s="765"/>
      <c r="R176" s="765"/>
      <c r="S176" s="765"/>
      <c r="T176" s="765"/>
      <c r="U176" s="765"/>
      <c r="V176" s="765"/>
      <c r="W176" s="765"/>
      <c r="X176" s="765"/>
      <c r="Y176" s="765"/>
      <c r="Z176" s="765"/>
      <c r="AA176" s="765"/>
      <c r="AB176" s="765"/>
    </row>
    <row r="177" spans="1:28" s="23" customFormat="1" ht="13.35" customHeight="1" x14ac:dyDescent="0.2">
      <c r="A177" s="765"/>
      <c r="B177" s="765"/>
      <c r="C177" s="765"/>
      <c r="D177" s="765"/>
      <c r="E177" s="765"/>
      <c r="F177" s="765"/>
      <c r="G177" s="765"/>
      <c r="H177" s="765"/>
      <c r="I177" s="765"/>
      <c r="J177" s="765"/>
      <c r="K177" s="765"/>
      <c r="L177" s="765"/>
      <c r="M177" s="765"/>
      <c r="N177" s="765"/>
      <c r="O177" s="765"/>
      <c r="P177" s="765"/>
      <c r="Q177" s="765"/>
      <c r="R177" s="765"/>
      <c r="S177" s="765"/>
      <c r="T177" s="765"/>
      <c r="U177" s="765"/>
      <c r="V177" s="765"/>
      <c r="W177" s="765"/>
      <c r="X177" s="765"/>
      <c r="Y177" s="765"/>
      <c r="Z177" s="765"/>
      <c r="AA177" s="765"/>
      <c r="AB177" s="765"/>
    </row>
    <row r="178" spans="1:28" s="23" customFormat="1" ht="13.35" customHeight="1" x14ac:dyDescent="0.2">
      <c r="A178" s="765"/>
      <c r="B178" s="765"/>
      <c r="C178" s="765"/>
      <c r="D178" s="765"/>
      <c r="E178" s="765"/>
      <c r="F178" s="765"/>
      <c r="G178" s="765"/>
      <c r="H178" s="765"/>
      <c r="I178" s="765"/>
      <c r="J178" s="765"/>
      <c r="K178" s="765"/>
      <c r="L178" s="765"/>
      <c r="M178" s="765"/>
      <c r="N178" s="765"/>
      <c r="O178" s="765"/>
      <c r="P178" s="765"/>
      <c r="Q178" s="765"/>
      <c r="R178" s="765"/>
      <c r="S178" s="765"/>
      <c r="T178" s="765"/>
      <c r="U178" s="765"/>
      <c r="V178" s="765"/>
      <c r="W178" s="765"/>
      <c r="X178" s="765"/>
      <c r="Y178" s="765"/>
      <c r="Z178" s="765"/>
      <c r="AA178" s="765"/>
      <c r="AB178" s="765"/>
    </row>
    <row r="179" spans="1:28" s="23" customFormat="1" ht="13.35" customHeight="1" x14ac:dyDescent="0.2">
      <c r="A179" s="765"/>
      <c r="B179" s="765"/>
      <c r="C179" s="765"/>
      <c r="D179" s="765"/>
      <c r="E179" s="765"/>
      <c r="F179" s="765"/>
      <c r="G179" s="765"/>
      <c r="H179" s="765"/>
      <c r="I179" s="765"/>
      <c r="J179" s="765"/>
      <c r="K179" s="765"/>
      <c r="L179" s="765"/>
      <c r="M179" s="765"/>
      <c r="N179" s="765"/>
      <c r="O179" s="765"/>
      <c r="P179" s="765"/>
      <c r="Q179" s="765"/>
      <c r="R179" s="765"/>
      <c r="S179" s="765"/>
      <c r="T179" s="765"/>
      <c r="U179" s="765"/>
      <c r="V179" s="765"/>
      <c r="W179" s="765"/>
      <c r="X179" s="765"/>
      <c r="Y179" s="765"/>
      <c r="Z179" s="765"/>
      <c r="AA179" s="765"/>
      <c r="AB179" s="765"/>
    </row>
    <row r="180" spans="1:28" s="23" customFormat="1" ht="13.35" customHeight="1" x14ac:dyDescent="0.2">
      <c r="B180" s="31"/>
      <c r="C180" s="31"/>
      <c r="D180" s="31"/>
      <c r="O180" s="31"/>
    </row>
    <row r="181" spans="1:28" s="23" customFormat="1" ht="13.35" customHeight="1" x14ac:dyDescent="0.2">
      <c r="B181" s="31"/>
      <c r="C181" s="31"/>
      <c r="D181" s="31"/>
      <c r="O181" s="31"/>
    </row>
    <row r="182" spans="1:28" s="23" customFormat="1" ht="13.35" customHeight="1" x14ac:dyDescent="0.2">
      <c r="B182" s="31"/>
      <c r="C182" s="31"/>
      <c r="D182" s="31"/>
      <c r="O182" s="31"/>
    </row>
    <row r="183" spans="1:28" s="23" customFormat="1" ht="13.35" customHeight="1" x14ac:dyDescent="0.2">
      <c r="B183" s="31"/>
      <c r="C183" s="31"/>
      <c r="D183" s="31"/>
      <c r="O183" s="31"/>
    </row>
    <row r="184" spans="1:28" s="23" customFormat="1" ht="13.35" customHeight="1" x14ac:dyDescent="0.2">
      <c r="B184" s="31"/>
      <c r="C184" s="31"/>
      <c r="D184" s="31"/>
      <c r="O184" s="31"/>
    </row>
    <row r="185" spans="1:28" s="23" customFormat="1" ht="13.35" customHeight="1" x14ac:dyDescent="0.2">
      <c r="B185" s="31"/>
      <c r="C185" s="31"/>
      <c r="D185" s="31"/>
      <c r="O185" s="31"/>
    </row>
    <row r="186" spans="1:28" s="23" customFormat="1" ht="13.35" customHeight="1" x14ac:dyDescent="0.2">
      <c r="B186" s="31"/>
      <c r="C186" s="31"/>
      <c r="D186" s="31"/>
      <c r="O186" s="31"/>
    </row>
    <row r="187" spans="1:28" s="23" customFormat="1" ht="13.35" customHeight="1" x14ac:dyDescent="0.2">
      <c r="B187" s="31"/>
      <c r="C187" s="31"/>
      <c r="D187" s="31"/>
      <c r="O187" s="31"/>
    </row>
    <row r="188" spans="1:28" s="23" customFormat="1" ht="13.35" customHeight="1" x14ac:dyDescent="0.2">
      <c r="B188" s="31"/>
      <c r="C188" s="31"/>
      <c r="D188" s="31"/>
      <c r="O188" s="31"/>
    </row>
    <row r="189" spans="1:28" s="23" customFormat="1" ht="13.35" customHeight="1" x14ac:dyDescent="0.2">
      <c r="B189" s="31"/>
      <c r="C189" s="31"/>
      <c r="D189" s="31"/>
      <c r="O189" s="31"/>
    </row>
    <row r="190" spans="1:28" s="23" customFormat="1" ht="13.35" customHeight="1" x14ac:dyDescent="0.2">
      <c r="B190" s="31"/>
      <c r="C190" s="31"/>
      <c r="D190" s="31"/>
      <c r="O190" s="31"/>
    </row>
    <row r="191" spans="1:28" s="23" customFormat="1" ht="13.35" customHeight="1" x14ac:dyDescent="0.2">
      <c r="B191" s="31"/>
      <c r="C191" s="31"/>
      <c r="D191" s="31"/>
      <c r="O191" s="31"/>
    </row>
    <row r="192" spans="1:28"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s="23" customFormat="1" ht="13.35" customHeight="1" x14ac:dyDescent="0.2">
      <c r="B3184" s="31"/>
      <c r="C3184" s="31"/>
      <c r="D3184" s="31"/>
      <c r="O3184" s="31"/>
    </row>
    <row r="3185" spans="3:10" x14ac:dyDescent="0.2">
      <c r="C3185" s="31"/>
      <c r="D3185" s="31"/>
      <c r="E3185" s="23"/>
      <c r="F3185" s="23"/>
      <c r="G3185" s="23"/>
      <c r="I3185" s="23"/>
      <c r="J3185" s="2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conditionalFormatting sqref="E105">
    <cfRule type="cellIs" dxfId="125" priority="19" operator="notEqual">
      <formula>E106</formula>
    </cfRule>
  </conditionalFormatting>
  <conditionalFormatting sqref="G105">
    <cfRule type="cellIs" dxfId="124" priority="18" operator="notEqual">
      <formula>G106</formula>
    </cfRule>
  </conditionalFormatting>
  <conditionalFormatting sqref="H105">
    <cfRule type="cellIs" dxfId="123" priority="17" operator="notEqual">
      <formula>H106</formula>
    </cfRule>
  </conditionalFormatting>
  <conditionalFormatting sqref="I105">
    <cfRule type="cellIs" dxfId="122" priority="16" operator="notEqual">
      <formula>I106</formula>
    </cfRule>
  </conditionalFormatting>
  <conditionalFormatting sqref="E126">
    <cfRule type="cellIs" dxfId="121" priority="15" operator="notEqual">
      <formula>E127</formula>
    </cfRule>
  </conditionalFormatting>
  <conditionalFormatting sqref="F126">
    <cfRule type="cellIs" dxfId="120" priority="14" operator="notEqual">
      <formula>F127</formula>
    </cfRule>
  </conditionalFormatting>
  <conditionalFormatting sqref="G126">
    <cfRule type="cellIs" dxfId="119" priority="13" operator="notEqual">
      <formula>G127</formula>
    </cfRule>
  </conditionalFormatting>
  <conditionalFormatting sqref="H126">
    <cfRule type="cellIs" dxfId="118" priority="12" operator="notEqual">
      <formula>H127</formula>
    </cfRule>
  </conditionalFormatting>
  <conditionalFormatting sqref="I147">
    <cfRule type="cellIs" dxfId="117" priority="11" operator="notEqual">
      <formula>I148</formula>
    </cfRule>
  </conditionalFormatting>
  <conditionalFormatting sqref="E147">
    <cfRule type="cellIs" dxfId="116" priority="10" operator="notEqual">
      <formula>E148</formula>
    </cfRule>
  </conditionalFormatting>
  <conditionalFormatting sqref="F105">
    <cfRule type="cellIs" dxfId="115" priority="9" operator="notEqual">
      <formula>F106</formula>
    </cfRule>
  </conditionalFormatting>
  <conditionalFormatting sqref="I126">
    <cfRule type="cellIs" dxfId="114" priority="8" operator="notEqual">
      <formula>I127</formula>
    </cfRule>
  </conditionalFormatting>
  <conditionalFormatting sqref="F147">
    <cfRule type="cellIs" dxfId="113" priority="7" operator="notEqual">
      <formula>F148</formula>
    </cfRule>
  </conditionalFormatting>
  <conditionalFormatting sqref="G147">
    <cfRule type="cellIs" dxfId="112" priority="6" operator="notEqual">
      <formula>G148</formula>
    </cfRule>
  </conditionalFormatting>
  <conditionalFormatting sqref="H147">
    <cfRule type="cellIs" dxfId="111" priority="5" operator="notEqual">
      <formula>H148</formula>
    </cfRule>
  </conditionalFormatting>
  <conditionalFormatting sqref="E84:H84">
    <cfRule type="cellIs" dxfId="110" priority="3" operator="notEqual">
      <formula>E85</formula>
    </cfRule>
  </conditionalFormatting>
  <conditionalFormatting sqref="K84:O84">
    <cfRule type="cellIs" dxfId="109" priority="2" operator="notEqual">
      <formula>K85</formula>
    </cfRule>
  </conditionalFormatting>
  <conditionalFormatting sqref="E63:S63">
    <cfRule type="cellIs" dxfId="108" priority="1" operator="notEqual">
      <formula>E64</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66"/>
  <sheetViews>
    <sheetView showGridLines="0" topLeftCell="A34" workbookViewId="0">
      <selection activeCell="I21" sqref="I21"/>
    </sheetView>
  </sheetViews>
  <sheetFormatPr defaultColWidth="9.140625" defaultRowHeight="12.75" x14ac:dyDescent="0.2"/>
  <cols>
    <col min="1" max="1" width="3.7109375" style="88" customWidth="1"/>
    <col min="2" max="2" width="0.85546875" style="31" customWidth="1"/>
    <col min="3" max="3" width="2.7109375" style="95" customWidth="1"/>
    <col min="4" max="4" width="19.7109375" style="95" customWidth="1"/>
    <col min="5" max="6" width="11.5703125" style="95" customWidth="1"/>
    <col min="7" max="7" width="11.5703125" style="356" customWidth="1"/>
    <col min="8" max="15" width="11.5703125" style="76" customWidth="1"/>
    <col min="16" max="17" width="9.140625" style="76"/>
    <col min="18" max="18" width="14.5703125" style="76" bestFit="1" customWidth="1"/>
    <col min="19" max="19" width="10.7109375" style="76" bestFit="1" customWidth="1"/>
    <col min="20" max="23" width="9.140625" style="76"/>
    <col min="24" max="28" width="9.140625" style="358"/>
    <col min="29" max="29" width="10" style="358" bestFit="1" customWidth="1"/>
    <col min="30" max="35" width="9.140625" style="358"/>
    <col min="36" max="16384" width="9.140625" style="88"/>
  </cols>
  <sheetData>
    <row r="1" spans="2:36" s="31" customFormat="1" ht="15" customHeight="1" x14ac:dyDescent="0.2">
      <c r="B1" s="708" t="s">
        <v>384</v>
      </c>
      <c r="C1" s="709"/>
      <c r="D1" s="709"/>
      <c r="E1" s="710"/>
      <c r="F1" s="710"/>
      <c r="G1" s="711"/>
      <c r="H1" s="712"/>
      <c r="I1" s="712"/>
      <c r="J1" s="712"/>
      <c r="K1" s="712"/>
      <c r="L1" s="712"/>
      <c r="M1" s="712"/>
      <c r="N1" s="712"/>
      <c r="O1" s="712"/>
    </row>
    <row r="2" spans="2:36" s="31" customFormat="1" ht="39.75" customHeight="1" x14ac:dyDescent="0.2">
      <c r="B2" s="360"/>
      <c r="C2" s="679" t="s">
        <v>131</v>
      </c>
      <c r="D2" s="680"/>
      <c r="E2" s="1225" t="s">
        <v>411</v>
      </c>
      <c r="F2" s="1226"/>
      <c r="G2" s="1226"/>
      <c r="H2" s="1226"/>
      <c r="I2" s="1226"/>
      <c r="J2" s="1226"/>
      <c r="K2" s="1226"/>
      <c r="L2" s="1226"/>
      <c r="M2" s="1226"/>
      <c r="N2" s="1226"/>
      <c r="O2" s="1227"/>
    </row>
    <row r="3" spans="2:36" s="98" customFormat="1" ht="15" customHeight="1" x14ac:dyDescent="0.2">
      <c r="B3" s="360"/>
      <c r="C3" s="679" t="s">
        <v>90</v>
      </c>
      <c r="D3" s="685"/>
      <c r="E3" s="689"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203</v>
      </c>
      <c r="D4" s="1231"/>
      <c r="E4" s="1132" t="s">
        <v>1</v>
      </c>
      <c r="F4" s="1129" t="s">
        <v>9</v>
      </c>
      <c r="G4" s="1132" t="s">
        <v>205</v>
      </c>
      <c r="H4" s="1132" t="s">
        <v>82</v>
      </c>
      <c r="I4" s="1129" t="s">
        <v>4</v>
      </c>
      <c r="J4" s="1132" t="s">
        <v>200</v>
      </c>
      <c r="K4" s="1132" t="s">
        <v>201</v>
      </c>
      <c r="L4" s="1132" t="s">
        <v>206</v>
      </c>
      <c r="M4" s="1129" t="s">
        <v>97</v>
      </c>
      <c r="N4" s="1129" t="s">
        <v>21</v>
      </c>
      <c r="O4" s="1129" t="s">
        <v>204</v>
      </c>
    </row>
    <row r="5" spans="2:36" s="31" customFormat="1" ht="12.6" customHeight="1" x14ac:dyDescent="0.2">
      <c r="B5" s="361"/>
      <c r="C5" s="1229"/>
      <c r="D5" s="1232"/>
      <c r="E5" s="1133"/>
      <c r="F5" s="1130"/>
      <c r="G5" s="1133"/>
      <c r="H5" s="1133"/>
      <c r="I5" s="1130"/>
      <c r="J5" s="1133"/>
      <c r="K5" s="1133"/>
      <c r="L5" s="1133"/>
      <c r="M5" s="1130"/>
      <c r="N5" s="1130"/>
      <c r="O5" s="1130"/>
    </row>
    <row r="6" spans="2:36" s="31" customFormat="1" ht="12.6" customHeight="1" x14ac:dyDescent="0.2">
      <c r="B6" s="361"/>
      <c r="C6" s="1229"/>
      <c r="D6" s="1232"/>
      <c r="E6" s="1133"/>
      <c r="F6" s="1130"/>
      <c r="G6" s="1133"/>
      <c r="H6" s="1133"/>
      <c r="I6" s="1130"/>
      <c r="J6" s="1133"/>
      <c r="K6" s="1133"/>
      <c r="L6" s="1133"/>
      <c r="M6" s="1130"/>
      <c r="N6" s="1130"/>
      <c r="O6" s="1130"/>
    </row>
    <row r="7" spans="2:36" s="31" customFormat="1" ht="12.6" customHeight="1" x14ac:dyDescent="0.2">
      <c r="B7" s="361"/>
      <c r="C7" s="1229"/>
      <c r="D7" s="1232"/>
      <c r="E7" s="1133"/>
      <c r="F7" s="1130"/>
      <c r="G7" s="1133"/>
      <c r="H7" s="1133"/>
      <c r="I7" s="1130"/>
      <c r="J7" s="1133"/>
      <c r="K7" s="1133"/>
      <c r="L7" s="1133"/>
      <c r="M7" s="1130"/>
      <c r="N7" s="1130"/>
      <c r="O7" s="1130"/>
    </row>
    <row r="8" spans="2:36" s="31" customFormat="1" ht="12.6" customHeight="1" x14ac:dyDescent="0.2">
      <c r="B8" s="361"/>
      <c r="C8" s="1229"/>
      <c r="D8" s="1232"/>
      <c r="E8" s="1133"/>
      <c r="F8" s="1130"/>
      <c r="G8" s="1133"/>
      <c r="H8" s="1133"/>
      <c r="I8" s="1130"/>
      <c r="J8" s="1133"/>
      <c r="K8" s="1133"/>
      <c r="L8" s="1133"/>
      <c r="M8" s="1130"/>
      <c r="N8" s="1130"/>
      <c r="O8" s="1130"/>
    </row>
    <row r="9" spans="2:36" s="31" customFormat="1" ht="12.6" customHeight="1" x14ac:dyDescent="0.2">
      <c r="B9" s="362"/>
      <c r="C9" s="1230"/>
      <c r="D9" s="1233"/>
      <c r="E9" s="1134"/>
      <c r="F9" s="1131"/>
      <c r="G9" s="1134"/>
      <c r="H9" s="1134"/>
      <c r="I9" s="1131"/>
      <c r="J9" s="1134"/>
      <c r="K9" s="1134"/>
      <c r="L9" s="1134"/>
      <c r="M9" s="1131"/>
      <c r="N9" s="1131"/>
      <c r="O9" s="1131"/>
    </row>
    <row r="10" spans="2:36" s="31" customFormat="1" ht="13.35" customHeight="1" x14ac:dyDescent="0.2">
      <c r="B10" s="754"/>
      <c r="C10" s="716" t="s">
        <v>32</v>
      </c>
      <c r="D10" s="755" t="s">
        <v>104</v>
      </c>
      <c r="E10" s="756">
        <v>2.2433030704177518E-2</v>
      </c>
      <c r="F10" s="757">
        <v>2.8049562116554466E-3</v>
      </c>
      <c r="G10" s="756">
        <v>8.4731675770956513E-2</v>
      </c>
      <c r="H10" s="756">
        <v>3.4114576836665367E-3</v>
      </c>
      <c r="I10" s="757">
        <v>5.7490196702411483E-2</v>
      </c>
      <c r="J10" s="756">
        <v>0.15810524550203631</v>
      </c>
      <c r="K10" s="756">
        <v>2.6580386536241861E-2</v>
      </c>
      <c r="L10" s="756">
        <v>0.57443466111621955</v>
      </c>
      <c r="M10" s="757">
        <v>6.9266263822704496E-2</v>
      </c>
      <c r="N10" s="757">
        <v>7.4212594993022763E-4</v>
      </c>
      <c r="O10" s="758">
        <v>1</v>
      </c>
    </row>
    <row r="11" spans="2:36" s="31" customFormat="1" ht="13.35" customHeight="1" x14ac:dyDescent="0.2">
      <c r="B11" s="727"/>
      <c r="C11" s="722" t="s">
        <v>33</v>
      </c>
      <c r="D11" s="759" t="s">
        <v>61</v>
      </c>
      <c r="E11" s="744">
        <v>2.539962691429962E-2</v>
      </c>
      <c r="F11" s="743">
        <v>3.9620759975694678E-3</v>
      </c>
      <c r="G11" s="744">
        <v>0.10123735278571874</v>
      </c>
      <c r="H11" s="744">
        <v>4.4275233835541893E-3</v>
      </c>
      <c r="I11" s="743">
        <v>5.9947426620446428E-2</v>
      </c>
      <c r="J11" s="744">
        <v>0.17739172211111331</v>
      </c>
      <c r="K11" s="744">
        <v>3.065939569774085E-2</v>
      </c>
      <c r="L11" s="744">
        <v>0.53607336129270544</v>
      </c>
      <c r="M11" s="743">
        <v>6.0103348216879536E-2</v>
      </c>
      <c r="N11" s="743">
        <v>7.9816697997241485E-4</v>
      </c>
      <c r="O11" s="760">
        <v>1</v>
      </c>
    </row>
    <row r="12" spans="2:36" s="31" customFormat="1" ht="13.35" customHeight="1" x14ac:dyDescent="0.2">
      <c r="B12" s="727"/>
      <c r="C12" s="729" t="s">
        <v>34</v>
      </c>
      <c r="D12" s="759" t="s">
        <v>62</v>
      </c>
      <c r="E12" s="744">
        <v>2.9834255607340453E-2</v>
      </c>
      <c r="F12" s="743">
        <v>3.6582310503224672E-3</v>
      </c>
      <c r="G12" s="744">
        <v>0.12023109090730258</v>
      </c>
      <c r="H12" s="744">
        <v>5.6348808071813201E-3</v>
      </c>
      <c r="I12" s="743">
        <v>6.2451494056225597E-2</v>
      </c>
      <c r="J12" s="744">
        <v>0.18854172767528482</v>
      </c>
      <c r="K12" s="744">
        <v>3.0389231709126545E-2</v>
      </c>
      <c r="L12" s="744">
        <v>0.4997763086617803</v>
      </c>
      <c r="M12" s="743">
        <v>5.8977083515630239E-2</v>
      </c>
      <c r="N12" s="743">
        <v>5.0569600980566206E-4</v>
      </c>
      <c r="O12" s="760">
        <v>1</v>
      </c>
    </row>
    <row r="13" spans="2:36" s="31" customFormat="1" ht="13.35" customHeight="1" x14ac:dyDescent="0.2">
      <c r="B13" s="727"/>
      <c r="C13" s="729" t="s">
        <v>35</v>
      </c>
      <c r="D13" s="759" t="s">
        <v>58</v>
      </c>
      <c r="E13" s="744">
        <v>3.4105636775685177E-2</v>
      </c>
      <c r="F13" s="743">
        <v>5.237869547220159E-3</v>
      </c>
      <c r="G13" s="744">
        <v>0.13736482271748554</v>
      </c>
      <c r="H13" s="744">
        <v>4.4956192153026613E-3</v>
      </c>
      <c r="I13" s="743">
        <v>6.6298777035837989E-2</v>
      </c>
      <c r="J13" s="744">
        <v>0.19308204883817154</v>
      </c>
      <c r="K13" s="744">
        <v>3.5502238943371636E-2</v>
      </c>
      <c r="L13" s="744">
        <v>0.46015916021296921</v>
      </c>
      <c r="M13" s="743">
        <v>6.2907953233940384E-2</v>
      </c>
      <c r="N13" s="743">
        <v>8.4587348001557809E-4</v>
      </c>
      <c r="O13" s="760">
        <v>1</v>
      </c>
    </row>
    <row r="14" spans="2:36" s="31" customFormat="1" ht="13.35" customHeight="1" x14ac:dyDescent="0.2">
      <c r="B14" s="727"/>
      <c r="C14" s="729" t="s">
        <v>36</v>
      </c>
      <c r="D14" s="759" t="s">
        <v>59</v>
      </c>
      <c r="E14" s="744">
        <v>4.1563596688190416E-2</v>
      </c>
      <c r="F14" s="743">
        <v>5.5694755666816755E-3</v>
      </c>
      <c r="G14" s="744">
        <v>0.14575006230955154</v>
      </c>
      <c r="H14" s="744">
        <v>5.25778308565135E-3</v>
      </c>
      <c r="I14" s="743">
        <v>7.8503752838175608E-2</v>
      </c>
      <c r="J14" s="744">
        <v>0.18557308874930512</v>
      </c>
      <c r="K14" s="744">
        <v>3.5460872661970011E-2</v>
      </c>
      <c r="L14" s="744">
        <v>0.43192231455959113</v>
      </c>
      <c r="M14" s="743">
        <v>6.9630495798725114E-2</v>
      </c>
      <c r="N14" s="743">
        <v>7.6855774215811503E-4</v>
      </c>
      <c r="O14" s="760">
        <v>1</v>
      </c>
    </row>
    <row r="15" spans="2:36" s="31" customFormat="1" ht="13.35" customHeight="1" x14ac:dyDescent="0.2">
      <c r="B15" s="727"/>
      <c r="C15" s="729" t="s">
        <v>37</v>
      </c>
      <c r="D15" s="759" t="s">
        <v>63</v>
      </c>
      <c r="E15" s="744">
        <v>3.8694983694412391E-2</v>
      </c>
      <c r="F15" s="743">
        <v>5.7305725220607737E-3</v>
      </c>
      <c r="G15" s="744">
        <v>0.17083549110554025</v>
      </c>
      <c r="H15" s="744">
        <v>6.6011606489082822E-3</v>
      </c>
      <c r="I15" s="743">
        <v>7.4127782698287445E-2</v>
      </c>
      <c r="J15" s="744">
        <v>0.20094243131057038</v>
      </c>
      <c r="K15" s="744">
        <v>4.274439568164054E-2</v>
      </c>
      <c r="L15" s="744">
        <v>0.39601978309745617</v>
      </c>
      <c r="M15" s="743">
        <v>6.376341861262988E-2</v>
      </c>
      <c r="N15" s="743">
        <v>5.3998062849399601E-4</v>
      </c>
      <c r="O15" s="760">
        <v>1</v>
      </c>
    </row>
    <row r="16" spans="2:36" s="31" customFormat="1" ht="13.35" customHeight="1" x14ac:dyDescent="0.2">
      <c r="B16" s="727"/>
      <c r="C16" s="729" t="s">
        <v>38</v>
      </c>
      <c r="D16" s="759" t="s">
        <v>64</v>
      </c>
      <c r="E16" s="744">
        <v>4.7027919827095664E-2</v>
      </c>
      <c r="F16" s="743">
        <v>7.6148859918002592E-3</v>
      </c>
      <c r="G16" s="744">
        <v>0.18868782521841873</v>
      </c>
      <c r="H16" s="744">
        <v>8.1540378590400538E-3</v>
      </c>
      <c r="I16" s="743">
        <v>7.2443162077651377E-2</v>
      </c>
      <c r="J16" s="744">
        <v>0.19882422471863775</v>
      </c>
      <c r="K16" s="744">
        <v>4.965374938488383E-2</v>
      </c>
      <c r="L16" s="744">
        <v>0.37161310253638169</v>
      </c>
      <c r="M16" s="743">
        <v>5.5981092386090593E-2</v>
      </c>
      <c r="N16" s="743">
        <v>0</v>
      </c>
      <c r="O16" s="760">
        <v>1</v>
      </c>
    </row>
    <row r="17" spans="2:15" s="31" customFormat="1" ht="13.35" customHeight="1" x14ac:dyDescent="0.2">
      <c r="B17" s="727"/>
      <c r="C17" s="729" t="s">
        <v>39</v>
      </c>
      <c r="D17" s="759" t="s">
        <v>65</v>
      </c>
      <c r="E17" s="744">
        <v>4.2488599870439833E-2</v>
      </c>
      <c r="F17" s="743">
        <v>9.4526910942520012E-3</v>
      </c>
      <c r="G17" s="744">
        <v>0.20950994477887833</v>
      </c>
      <c r="H17" s="744">
        <v>5.4312244598262883E-3</v>
      </c>
      <c r="I17" s="743">
        <v>7.5449585863648402E-2</v>
      </c>
      <c r="J17" s="744">
        <v>0.19622250494503737</v>
      </c>
      <c r="K17" s="744">
        <v>5.74054304825821E-2</v>
      </c>
      <c r="L17" s="744">
        <v>0.36147739113441946</v>
      </c>
      <c r="M17" s="743">
        <v>4.2562627370916088E-2</v>
      </c>
      <c r="N17" s="743">
        <v>0</v>
      </c>
      <c r="O17" s="760">
        <v>1</v>
      </c>
    </row>
    <row r="18" spans="2:15" s="31" customFormat="1" ht="13.35" customHeight="1" x14ac:dyDescent="0.2">
      <c r="B18" s="727"/>
      <c r="C18" s="729" t="s">
        <v>40</v>
      </c>
      <c r="D18" s="759" t="s">
        <v>66</v>
      </c>
      <c r="E18" s="744">
        <v>4.1091230152796879E-2</v>
      </c>
      <c r="F18" s="743">
        <v>1.456889734561985E-2</v>
      </c>
      <c r="G18" s="744">
        <v>0.21024589762585738</v>
      </c>
      <c r="H18" s="744">
        <v>4.2343393692440496E-3</v>
      </c>
      <c r="I18" s="743">
        <v>7.0817611246412088E-2</v>
      </c>
      <c r="J18" s="744">
        <v>0.18057500659297301</v>
      </c>
      <c r="K18" s="744">
        <v>6.9276331637102742E-2</v>
      </c>
      <c r="L18" s="744">
        <v>0.35492431441708572</v>
      </c>
      <c r="M18" s="743">
        <v>5.4266371612908336E-2</v>
      </c>
      <c r="N18" s="743">
        <v>0</v>
      </c>
      <c r="O18" s="760">
        <v>1</v>
      </c>
    </row>
    <row r="19" spans="2:15" s="31" customFormat="1" ht="13.35" customHeight="1" x14ac:dyDescent="0.2">
      <c r="B19" s="727"/>
      <c r="C19" s="729" t="s">
        <v>41</v>
      </c>
      <c r="D19" s="759" t="s">
        <v>106</v>
      </c>
      <c r="E19" s="744">
        <v>3.7434099220391176E-2</v>
      </c>
      <c r="F19" s="743">
        <v>1.5552464034764575E-2</v>
      </c>
      <c r="G19" s="744">
        <v>0.24443269326875644</v>
      </c>
      <c r="H19" s="744">
        <v>8.3766533374770701E-3</v>
      </c>
      <c r="I19" s="743">
        <v>6.0940834252832608E-2</v>
      </c>
      <c r="J19" s="744">
        <v>0.16926338634547602</v>
      </c>
      <c r="K19" s="744">
        <v>5.7828860347138071E-2</v>
      </c>
      <c r="L19" s="744">
        <v>0.36662943040868134</v>
      </c>
      <c r="M19" s="743">
        <v>3.9315548723877998E-2</v>
      </c>
      <c r="N19" s="743">
        <v>2.2603006060469122E-4</v>
      </c>
      <c r="O19" s="760">
        <v>1</v>
      </c>
    </row>
    <row r="20" spans="2:15" s="31" customFormat="1" ht="13.35" customHeight="1" x14ac:dyDescent="0.2">
      <c r="B20" s="727"/>
      <c r="C20" s="729" t="s">
        <v>42</v>
      </c>
      <c r="D20" s="759" t="s">
        <v>107</v>
      </c>
      <c r="E20" s="744">
        <v>3.3930283354781404E-2</v>
      </c>
      <c r="F20" s="743">
        <v>2.2501611541511871E-2</v>
      </c>
      <c r="G20" s="744">
        <v>0.26810533369648598</v>
      </c>
      <c r="H20" s="744">
        <v>5.8143259335252662E-3</v>
      </c>
      <c r="I20" s="743">
        <v>5.172545602156732E-2</v>
      </c>
      <c r="J20" s="744">
        <v>0.14701225351847674</v>
      </c>
      <c r="K20" s="744">
        <v>5.7539023453056781E-2</v>
      </c>
      <c r="L20" s="744">
        <v>0.37122042619879903</v>
      </c>
      <c r="M20" s="743">
        <v>4.2151286281795618E-2</v>
      </c>
      <c r="N20" s="743">
        <v>0</v>
      </c>
      <c r="O20" s="760">
        <v>1</v>
      </c>
    </row>
    <row r="21" spans="2:15" s="31" customFormat="1" ht="13.35" customHeight="1" x14ac:dyDescent="0.2">
      <c r="B21" s="727"/>
      <c r="C21" s="729" t="s">
        <v>43</v>
      </c>
      <c r="D21" s="759" t="s">
        <v>108</v>
      </c>
      <c r="E21" s="744">
        <v>3.0213616290264204E-2</v>
      </c>
      <c r="F21" s="743">
        <v>3.6424786392056367E-2</v>
      </c>
      <c r="G21" s="744">
        <v>0.24970443913545318</v>
      </c>
      <c r="H21" s="744">
        <v>4.3762483625731608E-3</v>
      </c>
      <c r="I21" s="743">
        <v>4.9578340208672023E-2</v>
      </c>
      <c r="J21" s="744">
        <v>0.14822386680546845</v>
      </c>
      <c r="K21" s="744">
        <v>7.0737175855292558E-2</v>
      </c>
      <c r="L21" s="744">
        <v>0.36773323538681058</v>
      </c>
      <c r="M21" s="743">
        <v>4.0893597650293267E-2</v>
      </c>
      <c r="N21" s="743">
        <v>2.1146939131162111E-3</v>
      </c>
      <c r="O21" s="760">
        <v>1</v>
      </c>
    </row>
    <row r="22" spans="2:15" s="31" customFormat="1" ht="13.35" customHeight="1" x14ac:dyDescent="0.2">
      <c r="B22" s="727"/>
      <c r="C22" s="729" t="s">
        <v>44</v>
      </c>
      <c r="D22" s="759" t="s">
        <v>109</v>
      </c>
      <c r="E22" s="744">
        <v>3.1073125298100013E-2</v>
      </c>
      <c r="F22" s="743">
        <v>2.6118526768075526E-2</v>
      </c>
      <c r="G22" s="744">
        <v>0.25528893483170295</v>
      </c>
      <c r="H22" s="744">
        <v>1.040568883018581E-2</v>
      </c>
      <c r="I22" s="743">
        <v>5.6769919456655993E-2</v>
      </c>
      <c r="J22" s="744">
        <v>0.12234115608896745</v>
      </c>
      <c r="K22" s="744">
        <v>7.5256335915345141E-2</v>
      </c>
      <c r="L22" s="744">
        <v>0.36208300861030224</v>
      </c>
      <c r="M22" s="743">
        <v>6.0663304200664903E-2</v>
      </c>
      <c r="N22" s="743">
        <v>0</v>
      </c>
      <c r="O22" s="760">
        <v>1</v>
      </c>
    </row>
    <row r="23" spans="2:15" s="31" customFormat="1" ht="13.35" customHeight="1" x14ac:dyDescent="0.2">
      <c r="B23" s="727"/>
      <c r="C23" s="729" t="s">
        <v>45</v>
      </c>
      <c r="D23" s="759" t="s">
        <v>110</v>
      </c>
      <c r="E23" s="744">
        <v>3.4095171841601733E-2</v>
      </c>
      <c r="F23" s="743">
        <v>5.0303823120551476E-2</v>
      </c>
      <c r="G23" s="744">
        <v>0.20037085793781731</v>
      </c>
      <c r="H23" s="744">
        <v>4.6230664619544204E-3</v>
      </c>
      <c r="I23" s="743">
        <v>7.1887228575745393E-2</v>
      </c>
      <c r="J23" s="744">
        <v>0.14238059941699518</v>
      </c>
      <c r="K23" s="744">
        <v>5.7442726725237273E-2</v>
      </c>
      <c r="L23" s="744">
        <v>0.37516130421601379</v>
      </c>
      <c r="M23" s="743">
        <v>6.3735221704083578E-2</v>
      </c>
      <c r="N23" s="743">
        <v>0</v>
      </c>
      <c r="O23" s="760">
        <v>1</v>
      </c>
    </row>
    <row r="24" spans="2:15" s="31" customFormat="1" ht="13.35" customHeight="1" x14ac:dyDescent="0.2">
      <c r="B24" s="730"/>
      <c r="C24" s="731" t="s">
        <v>46</v>
      </c>
      <c r="D24" s="761" t="s">
        <v>111</v>
      </c>
      <c r="E24" s="747">
        <v>7.2211357703183387E-3</v>
      </c>
      <c r="F24" s="746">
        <v>0.11254179811922582</v>
      </c>
      <c r="G24" s="747">
        <v>0.24688894730383562</v>
      </c>
      <c r="H24" s="747">
        <v>1.2190213774613086E-2</v>
      </c>
      <c r="I24" s="746">
        <v>5.748417935184354E-3</v>
      </c>
      <c r="J24" s="747">
        <v>0.14209902247152775</v>
      </c>
      <c r="K24" s="747">
        <v>9.9407852906621019E-2</v>
      </c>
      <c r="L24" s="747">
        <v>0.34725705629254522</v>
      </c>
      <c r="M24" s="746">
        <v>2.5905576074894018E-2</v>
      </c>
      <c r="N24" s="746">
        <v>7.3997935123470992E-4</v>
      </c>
      <c r="O24" s="749">
        <v>1</v>
      </c>
    </row>
    <row r="25" spans="2:15" s="31" customFormat="1" ht="13.35" customHeight="1" x14ac:dyDescent="0.2">
      <c r="B25" s="730"/>
      <c r="C25" s="736" t="s">
        <v>22</v>
      </c>
      <c r="D25" s="762"/>
      <c r="E25" s="750">
        <v>1.9372162502404318E-2</v>
      </c>
      <c r="F25" s="749">
        <v>7.4649281448647492E-2</v>
      </c>
      <c r="G25" s="750">
        <v>0.23319125149980724</v>
      </c>
      <c r="H25" s="750">
        <v>9.7094835126127887E-3</v>
      </c>
      <c r="I25" s="749">
        <v>2.9866212627011647E-2</v>
      </c>
      <c r="J25" s="750">
        <v>0.15133013171993492</v>
      </c>
      <c r="K25" s="750">
        <v>8.1181664808326906E-2</v>
      </c>
      <c r="L25" s="750">
        <v>0.36351324234637966</v>
      </c>
      <c r="M25" s="749">
        <v>3.6499133332165423E-2</v>
      </c>
      <c r="N25" s="749">
        <v>6.8743620270935194E-4</v>
      </c>
      <c r="O25" s="749">
        <v>1</v>
      </c>
    </row>
    <row r="26" spans="2:15" s="31" customFormat="1" ht="13.35" customHeight="1" x14ac:dyDescent="0.2">
      <c r="B26" s="727"/>
      <c r="C26" s="722" t="s">
        <v>32</v>
      </c>
      <c r="D26" s="763" t="s">
        <v>104</v>
      </c>
      <c r="E26" s="744">
        <v>2.60611580846357E-3</v>
      </c>
      <c r="F26" s="743">
        <v>8.4563766326223557E-5</v>
      </c>
      <c r="G26" s="744">
        <v>8.1774407440932627E-4</v>
      </c>
      <c r="H26" s="744">
        <v>7.9072910275757567E-4</v>
      </c>
      <c r="I26" s="743">
        <v>4.3320903456256585E-3</v>
      </c>
      <c r="J26" s="744">
        <v>2.3512820700196113E-3</v>
      </c>
      <c r="K26" s="744">
        <v>7.3686376760082745E-4</v>
      </c>
      <c r="L26" s="744">
        <v>3.5563481038365491E-3</v>
      </c>
      <c r="M26" s="743">
        <v>4.2709360997682209E-3</v>
      </c>
      <c r="N26" s="743">
        <v>2.4295681259178924E-3</v>
      </c>
      <c r="O26" s="760">
        <v>2.2505251121614825E-3</v>
      </c>
    </row>
    <row r="27" spans="2:15" s="31" customFormat="1" ht="13.35" customHeight="1" x14ac:dyDescent="0.2">
      <c r="B27" s="727"/>
      <c r="C27" s="722" t="s">
        <v>33</v>
      </c>
      <c r="D27" s="759" t="s">
        <v>61</v>
      </c>
      <c r="E27" s="744">
        <v>6.8053284770475016E-3</v>
      </c>
      <c r="F27" s="743">
        <v>2.754844110479132E-4</v>
      </c>
      <c r="G27" s="744">
        <v>2.253348610292593E-3</v>
      </c>
      <c r="H27" s="744">
        <v>2.3668165276339278E-3</v>
      </c>
      <c r="I27" s="743">
        <v>1.0418141469467167E-2</v>
      </c>
      <c r="J27" s="744">
        <v>6.0842604701936065E-3</v>
      </c>
      <c r="K27" s="744">
        <v>1.9602230681661286E-3</v>
      </c>
      <c r="L27" s="744">
        <v>7.6542712532102096E-3</v>
      </c>
      <c r="M27" s="743">
        <v>8.547044641122466E-3</v>
      </c>
      <c r="N27" s="743">
        <v>6.0264452545615091E-3</v>
      </c>
      <c r="O27" s="760">
        <v>5.1903884094212155E-3</v>
      </c>
    </row>
    <row r="28" spans="2:15" s="31" customFormat="1" ht="13.35" customHeight="1" x14ac:dyDescent="0.2">
      <c r="B28" s="727"/>
      <c r="C28" s="729" t="s">
        <v>34</v>
      </c>
      <c r="D28" s="759" t="s">
        <v>62</v>
      </c>
      <c r="E28" s="744">
        <v>1.4323355392924239E-2</v>
      </c>
      <c r="F28" s="743">
        <v>4.5577779703690022E-4</v>
      </c>
      <c r="G28" s="744">
        <v>4.795260439162936E-3</v>
      </c>
      <c r="H28" s="744">
        <v>5.3975449826269622E-3</v>
      </c>
      <c r="I28" s="743">
        <v>1.9447793973749412E-2</v>
      </c>
      <c r="J28" s="744">
        <v>1.1587499736655245E-2</v>
      </c>
      <c r="K28" s="744">
        <v>3.4815243123069968E-3</v>
      </c>
      <c r="L28" s="744">
        <v>1.2786835960450691E-2</v>
      </c>
      <c r="M28" s="743">
        <v>1.5028249792701089E-2</v>
      </c>
      <c r="N28" s="743">
        <v>6.8417120522611735E-3</v>
      </c>
      <c r="O28" s="760">
        <v>9.3005292943574413E-3</v>
      </c>
    </row>
    <row r="29" spans="2:15" s="31" customFormat="1" ht="13.35" customHeight="1" x14ac:dyDescent="0.2">
      <c r="B29" s="727"/>
      <c r="C29" s="729" t="s">
        <v>35</v>
      </c>
      <c r="D29" s="759" t="s">
        <v>58</v>
      </c>
      <c r="E29" s="744">
        <v>1.5983736388274238E-2</v>
      </c>
      <c r="F29" s="743">
        <v>6.3702913473932192E-4</v>
      </c>
      <c r="G29" s="744">
        <v>5.3480261979350369E-3</v>
      </c>
      <c r="H29" s="744">
        <v>4.2036218372952499E-3</v>
      </c>
      <c r="I29" s="743">
        <v>2.0153738259163955E-2</v>
      </c>
      <c r="J29" s="744">
        <v>1.1583684964944045E-2</v>
      </c>
      <c r="K29" s="744">
        <v>3.9703431038366818E-3</v>
      </c>
      <c r="L29" s="744">
        <v>1.1492594532888346E-2</v>
      </c>
      <c r="M29" s="743">
        <v>1.5647798760997717E-2</v>
      </c>
      <c r="N29" s="743">
        <v>1.1171288265242286E-2</v>
      </c>
      <c r="O29" s="760">
        <v>9.0788376345458527E-3</v>
      </c>
    </row>
    <row r="30" spans="2:15" s="31" customFormat="1" ht="13.35" customHeight="1" x14ac:dyDescent="0.2">
      <c r="B30" s="727"/>
      <c r="C30" s="729" t="s">
        <v>36</v>
      </c>
      <c r="D30" s="759" t="s">
        <v>59</v>
      </c>
      <c r="E30" s="744">
        <v>1.9597482090927335E-2</v>
      </c>
      <c r="F30" s="743">
        <v>6.8148127776801719E-4</v>
      </c>
      <c r="G30" s="744">
        <v>5.709022486112914E-3</v>
      </c>
      <c r="H30" s="744">
        <v>4.9462013770768341E-3</v>
      </c>
      <c r="I30" s="743">
        <v>2.4009080266593468E-2</v>
      </c>
      <c r="J30" s="744">
        <v>1.1200949622981396E-2</v>
      </c>
      <c r="K30" s="744">
        <v>3.9898514235104645E-3</v>
      </c>
      <c r="L30" s="744">
        <v>1.0853021494252196E-2</v>
      </c>
      <c r="M30" s="743">
        <v>1.7425377403210821E-2</v>
      </c>
      <c r="N30" s="743">
        <v>1.0211965988953273E-2</v>
      </c>
      <c r="O30" s="760">
        <v>9.1340893944164489E-3</v>
      </c>
    </row>
    <row r="31" spans="2:15" s="31" customFormat="1" ht="13.35" customHeight="1" x14ac:dyDescent="0.2">
      <c r="B31" s="727"/>
      <c r="C31" s="729" t="s">
        <v>37</v>
      </c>
      <c r="D31" s="759" t="s">
        <v>63</v>
      </c>
      <c r="E31" s="744">
        <v>7.183726899033413E-2</v>
      </c>
      <c r="F31" s="743">
        <v>2.760867919229412E-3</v>
      </c>
      <c r="G31" s="744">
        <v>2.6347480775059679E-2</v>
      </c>
      <c r="H31" s="744">
        <v>2.445104486220466E-2</v>
      </c>
      <c r="I31" s="743">
        <v>8.926354001890284E-2</v>
      </c>
      <c r="J31" s="744">
        <v>4.7755070622002932E-2</v>
      </c>
      <c r="K31" s="744">
        <v>1.8936271740895058E-2</v>
      </c>
      <c r="L31" s="744">
        <v>3.9180492816084815E-2</v>
      </c>
      <c r="M31" s="743">
        <v>6.2829309962455643E-2</v>
      </c>
      <c r="N31" s="743">
        <v>2.8250037538099963E-2</v>
      </c>
      <c r="O31" s="760">
        <v>3.5964435586792569E-2</v>
      </c>
    </row>
    <row r="32" spans="2:15" s="31" customFormat="1" ht="13.35" customHeight="1" x14ac:dyDescent="0.2">
      <c r="B32" s="727"/>
      <c r="C32" s="729" t="s">
        <v>38</v>
      </c>
      <c r="D32" s="759" t="s">
        <v>64</v>
      </c>
      <c r="E32" s="744">
        <v>9.1196618957441883E-2</v>
      </c>
      <c r="F32" s="743">
        <v>3.8321177539280249E-3</v>
      </c>
      <c r="G32" s="744">
        <v>3.0397138164493156E-2</v>
      </c>
      <c r="H32" s="744">
        <v>3.1548423838257539E-2</v>
      </c>
      <c r="I32" s="743">
        <v>9.1120966542889675E-2</v>
      </c>
      <c r="J32" s="744">
        <v>4.9356568670305051E-2</v>
      </c>
      <c r="K32" s="744">
        <v>2.2977097466559043E-2</v>
      </c>
      <c r="L32" s="744">
        <v>3.8403592582379603E-2</v>
      </c>
      <c r="M32" s="743">
        <v>5.7618226742532148E-2</v>
      </c>
      <c r="N32" s="743">
        <v>0</v>
      </c>
      <c r="O32" s="760">
        <v>3.7566529172645233E-2</v>
      </c>
    </row>
    <row r="33" spans="2:15" s="31" customFormat="1" ht="13.35" customHeight="1" x14ac:dyDescent="0.2">
      <c r="B33" s="727"/>
      <c r="C33" s="729" t="s">
        <v>39</v>
      </c>
      <c r="D33" s="759" t="s">
        <v>65</v>
      </c>
      <c r="E33" s="744">
        <v>5.6247935865262694E-2</v>
      </c>
      <c r="F33" s="743">
        <v>3.2474472644371099E-3</v>
      </c>
      <c r="G33" s="744">
        <v>2.3041177117377545E-2</v>
      </c>
      <c r="H33" s="744">
        <v>1.4345440751714107E-2</v>
      </c>
      <c r="I33" s="743">
        <v>6.4787165692457099E-2</v>
      </c>
      <c r="J33" s="744">
        <v>3.3253371073946353E-2</v>
      </c>
      <c r="K33" s="744">
        <v>1.8134571495170726E-2</v>
      </c>
      <c r="L33" s="744">
        <v>2.5501937444868134E-2</v>
      </c>
      <c r="M33" s="743">
        <v>2.9905987661560111E-2</v>
      </c>
      <c r="N33" s="743">
        <v>0</v>
      </c>
      <c r="O33" s="760">
        <v>2.5645565100505283E-2</v>
      </c>
    </row>
    <row r="34" spans="2:15" s="31" customFormat="1" ht="13.35" customHeight="1" x14ac:dyDescent="0.2">
      <c r="B34" s="727"/>
      <c r="C34" s="729" t="s">
        <v>40</v>
      </c>
      <c r="D34" s="759" t="s">
        <v>66</v>
      </c>
      <c r="E34" s="744">
        <v>4.3327607017901379E-2</v>
      </c>
      <c r="F34" s="743">
        <v>3.9865270530908947E-3</v>
      </c>
      <c r="G34" s="744">
        <v>1.8416578196289626E-2</v>
      </c>
      <c r="H34" s="744">
        <v>8.9080613204548884E-3</v>
      </c>
      <c r="I34" s="743">
        <v>4.8434495998405568E-2</v>
      </c>
      <c r="J34" s="744">
        <v>2.4373948737064551E-2</v>
      </c>
      <c r="K34" s="744">
        <v>1.7430931389546614E-2</v>
      </c>
      <c r="L34" s="744">
        <v>1.9943858301554335E-2</v>
      </c>
      <c r="M34" s="743">
        <v>3.0369797512372027E-2</v>
      </c>
      <c r="N34" s="743">
        <v>0</v>
      </c>
      <c r="O34" s="760">
        <v>2.0426486159455342E-2</v>
      </c>
    </row>
    <row r="35" spans="2:15" s="31" customFormat="1" ht="13.35" customHeight="1" x14ac:dyDescent="0.2">
      <c r="B35" s="727"/>
      <c r="C35" s="729" t="s">
        <v>41</v>
      </c>
      <c r="D35" s="759" t="s">
        <v>106</v>
      </c>
      <c r="E35" s="744">
        <v>0.13371841112674868</v>
      </c>
      <c r="F35" s="743">
        <v>1.4417019899151456E-2</v>
      </c>
      <c r="G35" s="744">
        <v>7.2535225194641353E-2</v>
      </c>
      <c r="H35" s="744">
        <v>5.9700275884902558E-2</v>
      </c>
      <c r="I35" s="743">
        <v>0.14119852710665784</v>
      </c>
      <c r="J35" s="744">
        <v>7.7399746640818251E-2</v>
      </c>
      <c r="K35" s="744">
        <v>4.9293380671206248E-2</v>
      </c>
      <c r="L35" s="744">
        <v>6.979254121168546E-2</v>
      </c>
      <c r="M35" s="743">
        <v>7.4539025913577486E-2</v>
      </c>
      <c r="N35" s="743">
        <v>2.2752845904958442E-2</v>
      </c>
      <c r="O35" s="760">
        <v>6.9199335468439149E-2</v>
      </c>
    </row>
    <row r="36" spans="2:15" s="31" customFormat="1" ht="13.35" customHeight="1" x14ac:dyDescent="0.2">
      <c r="B36" s="727"/>
      <c r="C36" s="729" t="s">
        <v>42</v>
      </c>
      <c r="D36" s="759" t="s">
        <v>107</v>
      </c>
      <c r="E36" s="744">
        <v>0.10394112032906001</v>
      </c>
      <c r="F36" s="743">
        <v>1.7888173633349706E-2</v>
      </c>
      <c r="G36" s="744">
        <v>6.8229346436469829E-2</v>
      </c>
      <c r="H36" s="744">
        <v>3.5537040337692172E-2</v>
      </c>
      <c r="I36" s="743">
        <v>0.10277847892522922</v>
      </c>
      <c r="J36" s="744">
        <v>5.7650905803132681E-2</v>
      </c>
      <c r="K36" s="744">
        <v>4.2061285731217833E-2</v>
      </c>
      <c r="L36" s="744">
        <v>6.0602374270650329E-2</v>
      </c>
      <c r="M36" s="743">
        <v>6.8534033137461731E-2</v>
      </c>
      <c r="N36" s="743">
        <v>0</v>
      </c>
      <c r="O36" s="760">
        <v>5.9344163225585424E-2</v>
      </c>
    </row>
    <row r="37" spans="2:15" s="31" customFormat="1" ht="13.35" customHeight="1" x14ac:dyDescent="0.2">
      <c r="B37" s="727"/>
      <c r="C37" s="729" t="s">
        <v>43</v>
      </c>
      <c r="D37" s="759" t="s">
        <v>108</v>
      </c>
      <c r="E37" s="744">
        <v>5.5790815598916313E-2</v>
      </c>
      <c r="F37" s="743">
        <v>1.745458334375893E-2</v>
      </c>
      <c r="G37" s="744">
        <v>3.830470431822771E-2</v>
      </c>
      <c r="H37" s="744">
        <v>1.6122928834794617E-2</v>
      </c>
      <c r="I37" s="743">
        <v>5.9381331982982892E-2</v>
      </c>
      <c r="J37" s="744">
        <v>3.503731624346091E-2</v>
      </c>
      <c r="K37" s="744">
        <v>3.116935877915436E-2</v>
      </c>
      <c r="L37" s="744">
        <v>3.6186847554596988E-2</v>
      </c>
      <c r="M37" s="743">
        <v>4.0078445804900983E-2</v>
      </c>
      <c r="N37" s="743">
        <v>0.11004066842904879</v>
      </c>
      <c r="O37" s="760">
        <v>3.577157846782298E-2</v>
      </c>
    </row>
    <row r="38" spans="2:15" s="31" customFormat="1" ht="13.35" customHeight="1" x14ac:dyDescent="0.2">
      <c r="B38" s="727"/>
      <c r="C38" s="729" t="s">
        <v>44</v>
      </c>
      <c r="D38" s="759" t="s">
        <v>109</v>
      </c>
      <c r="E38" s="744">
        <v>4.0013489268990218E-2</v>
      </c>
      <c r="F38" s="743">
        <v>8.7281587484152497E-3</v>
      </c>
      <c r="G38" s="744">
        <v>2.7309850941595454E-2</v>
      </c>
      <c r="H38" s="744">
        <v>2.6734637375115503E-2</v>
      </c>
      <c r="I38" s="743">
        <v>4.7417397829594699E-2</v>
      </c>
      <c r="J38" s="744">
        <v>2.0167253703233544E-2</v>
      </c>
      <c r="K38" s="744">
        <v>2.3125157963161697E-2</v>
      </c>
      <c r="L38" s="744">
        <v>2.4847774704183652E-2</v>
      </c>
      <c r="M38" s="743">
        <v>4.1461317758866759E-2</v>
      </c>
      <c r="N38" s="743">
        <v>0</v>
      </c>
      <c r="O38" s="760">
        <v>2.4945923815860482E-2</v>
      </c>
    </row>
    <row r="39" spans="2:15" s="31" customFormat="1" ht="13.35" customHeight="1" x14ac:dyDescent="0.2">
      <c r="B39" s="727"/>
      <c r="C39" s="729" t="s">
        <v>45</v>
      </c>
      <c r="D39" s="759" t="s">
        <v>110</v>
      </c>
      <c r="E39" s="744">
        <v>0.12059649139435633</v>
      </c>
      <c r="F39" s="743">
        <v>4.6173761331037157E-2</v>
      </c>
      <c r="G39" s="744">
        <v>5.8876528768217515E-2</v>
      </c>
      <c r="H39" s="744">
        <v>3.2625253952815007E-2</v>
      </c>
      <c r="I39" s="743">
        <v>0.16492689420813175</v>
      </c>
      <c r="J39" s="744">
        <v>6.4468163607772244E-2</v>
      </c>
      <c r="K39" s="744">
        <v>4.8483837431897721E-2</v>
      </c>
      <c r="L39" s="744">
        <v>7.0716000985123498E-2</v>
      </c>
      <c r="M39" s="743">
        <v>0.11965114007361854</v>
      </c>
      <c r="N39" s="743">
        <v>0</v>
      </c>
      <c r="O39" s="760">
        <v>6.8520400465050812E-2</v>
      </c>
    </row>
    <row r="40" spans="2:15" s="31" customFormat="1" ht="13.35" customHeight="1" x14ac:dyDescent="0.2">
      <c r="B40" s="730"/>
      <c r="C40" s="731" t="s">
        <v>46</v>
      </c>
      <c r="D40" s="761" t="s">
        <v>111</v>
      </c>
      <c r="E40" s="747">
        <v>0.21742740508419567</v>
      </c>
      <c r="F40" s="746">
        <v>0.87937698206671533</v>
      </c>
      <c r="G40" s="747">
        <v>0.61755589299396008</v>
      </c>
      <c r="H40" s="747">
        <v>0.73232197901465845</v>
      </c>
      <c r="I40" s="746">
        <v>0.11226776028838659</v>
      </c>
      <c r="J40" s="747">
        <v>0.54771237798935757</v>
      </c>
      <c r="K40" s="747">
        <v>0.71424895888864115</v>
      </c>
      <c r="L40" s="747">
        <v>0.55720848191171013</v>
      </c>
      <c r="M40" s="746">
        <v>0.41399736567020251</v>
      </c>
      <c r="N40" s="746">
        <v>0.62787628055086897</v>
      </c>
      <c r="O40" s="749">
        <v>0.58329314913039565</v>
      </c>
    </row>
    <row r="41" spans="2:15" s="31" customFormat="1" ht="13.35" customHeight="1" x14ac:dyDescent="0.2">
      <c r="B41" s="730"/>
      <c r="C41" s="736" t="s">
        <v>22</v>
      </c>
      <c r="D41" s="762"/>
      <c r="E41" s="750">
        <v>1</v>
      </c>
      <c r="F41" s="749">
        <v>1</v>
      </c>
      <c r="G41" s="750">
        <v>1</v>
      </c>
      <c r="H41" s="750">
        <v>1</v>
      </c>
      <c r="I41" s="749">
        <v>1</v>
      </c>
      <c r="J41" s="750">
        <v>1</v>
      </c>
      <c r="K41" s="750">
        <v>1</v>
      </c>
      <c r="L41" s="750">
        <v>1</v>
      </c>
      <c r="M41" s="749">
        <v>1</v>
      </c>
      <c r="N41" s="749">
        <v>1</v>
      </c>
      <c r="O41" s="749">
        <v>1</v>
      </c>
    </row>
    <row r="42" spans="2:15" s="31" customFormat="1" ht="13.35" customHeight="1" x14ac:dyDescent="0.2"/>
    <row r="43" spans="2:15" s="31" customFormat="1" ht="13.35" customHeight="1" x14ac:dyDescent="0.2"/>
    <row r="44" spans="2:15" s="31" customFormat="1" ht="13.35" customHeight="1" x14ac:dyDescent="0.2">
      <c r="J44" s="433" t="s">
        <v>173</v>
      </c>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pans="2:16" s="31" customFormat="1" ht="13.35" customHeight="1" x14ac:dyDescent="0.2">
      <c r="B49" s="128">
        <v>0.5</v>
      </c>
      <c r="C49" s="128"/>
      <c r="D49" s="128"/>
      <c r="E49" s="128"/>
      <c r="F49" s="128"/>
      <c r="G49" s="128"/>
      <c r="H49" s="128"/>
      <c r="I49" s="128"/>
      <c r="J49" s="128"/>
      <c r="K49" s="128"/>
      <c r="L49" s="128"/>
      <c r="M49" s="128"/>
      <c r="N49" s="128"/>
      <c r="O49" s="128"/>
      <c r="P49" s="133"/>
    </row>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s="31" customFormat="1" ht="13.35" customHeight="1" x14ac:dyDescent="0.2"/>
    <row r="3166" spans="3:10" x14ac:dyDescent="0.2">
      <c r="C3166" s="31"/>
      <c r="D3166" s="31"/>
      <c r="E3166" s="31"/>
      <c r="F3166" s="31"/>
      <c r="G3166" s="31"/>
      <c r="I3166" s="31"/>
      <c r="J3166"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85"/>
  <sheetViews>
    <sheetView showGridLines="0" zoomScaleNormal="100" workbookViewId="0">
      <selection activeCell="I21" sqref="I21"/>
    </sheetView>
  </sheetViews>
  <sheetFormatPr defaultColWidth="9.140625" defaultRowHeight="12.75" x14ac:dyDescent="0.2"/>
  <cols>
    <col min="1" max="1" width="3.7109375" style="77" customWidth="1"/>
    <col min="2" max="2" width="0.85546875" style="31" customWidth="1"/>
    <col min="3" max="3" width="2.7109375" style="95" customWidth="1"/>
    <col min="4" max="4" width="19.7109375" style="95" customWidth="1"/>
    <col min="5" max="6" width="11.5703125" style="59" customWidth="1"/>
    <col min="7" max="7" width="11.5703125" style="355" customWidth="1"/>
    <col min="8" max="15" width="11.5703125" style="76" customWidth="1"/>
    <col min="16" max="19" width="11.28515625" style="76" customWidth="1"/>
    <col min="20" max="22" width="9.28515625" style="76" customWidth="1"/>
    <col min="23" max="23" width="9.140625" style="76"/>
    <col min="24" max="26" width="9.140625" style="358"/>
    <col min="27" max="27" width="50.7109375" style="358" bestFit="1" customWidth="1"/>
    <col min="28" max="28" width="9.140625" style="358"/>
    <col min="29" max="29" width="10" style="358" bestFit="1" customWidth="1"/>
    <col min="30" max="35" width="9.140625" style="358"/>
    <col min="36" max="16384" width="9.140625" style="77"/>
  </cols>
  <sheetData>
    <row r="1" spans="2:36" s="31" customFormat="1" ht="15" customHeight="1" x14ac:dyDescent="0.2">
      <c r="B1" s="708" t="s">
        <v>385</v>
      </c>
      <c r="C1" s="709"/>
      <c r="D1" s="709"/>
      <c r="E1" s="710"/>
      <c r="F1" s="710"/>
      <c r="G1" s="711"/>
      <c r="H1" s="712"/>
      <c r="I1" s="712"/>
      <c r="J1" s="712"/>
      <c r="K1" s="712"/>
      <c r="L1" s="712"/>
      <c r="M1" s="712"/>
      <c r="N1" s="712"/>
      <c r="O1" s="712"/>
    </row>
    <row r="2" spans="2:36" s="31" customFormat="1" ht="39.75" customHeight="1" x14ac:dyDescent="0.2">
      <c r="B2" s="360"/>
      <c r="C2" s="679" t="s">
        <v>131</v>
      </c>
      <c r="D2" s="680"/>
      <c r="E2" s="1225" t="s">
        <v>412</v>
      </c>
      <c r="F2" s="1226"/>
      <c r="G2" s="1226"/>
      <c r="H2" s="1226"/>
      <c r="I2" s="1226"/>
      <c r="J2" s="1226"/>
      <c r="K2" s="1226"/>
      <c r="L2" s="1226"/>
      <c r="M2" s="1226"/>
      <c r="N2" s="1226"/>
      <c r="O2" s="1227"/>
    </row>
    <row r="3" spans="2:36" s="98" customFormat="1" ht="15" customHeight="1" x14ac:dyDescent="0.2">
      <c r="B3" s="360"/>
      <c r="C3" s="679" t="s">
        <v>90</v>
      </c>
      <c r="D3" s="680"/>
      <c r="E3" s="688"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136</v>
      </c>
      <c r="D4" s="1228"/>
      <c r="E4" s="1157" t="s">
        <v>1</v>
      </c>
      <c r="F4" s="1129" t="s">
        <v>9</v>
      </c>
      <c r="G4" s="1132" t="s">
        <v>205</v>
      </c>
      <c r="H4" s="1132" t="s">
        <v>82</v>
      </c>
      <c r="I4" s="1129" t="s">
        <v>4</v>
      </c>
      <c r="J4" s="1132" t="s">
        <v>200</v>
      </c>
      <c r="K4" s="1132" t="s">
        <v>201</v>
      </c>
      <c r="L4" s="1132" t="s">
        <v>206</v>
      </c>
      <c r="M4" s="1129" t="s">
        <v>97</v>
      </c>
      <c r="N4" s="1129" t="s">
        <v>21</v>
      </c>
      <c r="O4" s="1129" t="s">
        <v>89</v>
      </c>
    </row>
    <row r="5" spans="2:36" s="31" customFormat="1" ht="12.6" customHeight="1" x14ac:dyDescent="0.2">
      <c r="B5" s="361"/>
      <c r="C5" s="1229"/>
      <c r="D5" s="1229"/>
      <c r="E5" s="1203"/>
      <c r="F5" s="1130"/>
      <c r="G5" s="1133"/>
      <c r="H5" s="1133"/>
      <c r="I5" s="1130"/>
      <c r="J5" s="1133"/>
      <c r="K5" s="1133"/>
      <c r="L5" s="1133"/>
      <c r="M5" s="1130"/>
      <c r="N5" s="1130"/>
      <c r="O5" s="1130"/>
    </row>
    <row r="6" spans="2:36" s="31" customFormat="1" ht="12.6" customHeight="1" x14ac:dyDescent="0.2">
      <c r="B6" s="361"/>
      <c r="C6" s="1229"/>
      <c r="D6" s="1229"/>
      <c r="E6" s="1203"/>
      <c r="F6" s="1130"/>
      <c r="G6" s="1133"/>
      <c r="H6" s="1133"/>
      <c r="I6" s="1130"/>
      <c r="J6" s="1133"/>
      <c r="K6" s="1133"/>
      <c r="L6" s="1133"/>
      <c r="M6" s="1130"/>
      <c r="N6" s="1130"/>
      <c r="O6" s="1130"/>
    </row>
    <row r="7" spans="2:36" s="31" customFormat="1" ht="12.6" customHeight="1" x14ac:dyDescent="0.2">
      <c r="B7" s="361"/>
      <c r="C7" s="1229"/>
      <c r="D7" s="1229"/>
      <c r="E7" s="1203"/>
      <c r="F7" s="1130"/>
      <c r="G7" s="1133"/>
      <c r="H7" s="1133"/>
      <c r="I7" s="1130"/>
      <c r="J7" s="1133"/>
      <c r="K7" s="1133"/>
      <c r="L7" s="1133"/>
      <c r="M7" s="1130"/>
      <c r="N7" s="1130"/>
      <c r="O7" s="1130"/>
    </row>
    <row r="8" spans="2:36" s="31" customFormat="1" ht="12.6" customHeight="1" x14ac:dyDescent="0.2">
      <c r="B8" s="361"/>
      <c r="C8" s="1229"/>
      <c r="D8" s="1229"/>
      <c r="E8" s="1203"/>
      <c r="F8" s="1130"/>
      <c r="G8" s="1133"/>
      <c r="H8" s="1133"/>
      <c r="I8" s="1130"/>
      <c r="J8" s="1133"/>
      <c r="K8" s="1133"/>
      <c r="L8" s="1133"/>
      <c r="M8" s="1130"/>
      <c r="N8" s="1130"/>
      <c r="O8" s="1130"/>
      <c r="Q8" s="765"/>
    </row>
    <row r="9" spans="2:36" s="31" customFormat="1" ht="12.6" customHeight="1" x14ac:dyDescent="0.2">
      <c r="B9" s="362"/>
      <c r="C9" s="1230"/>
      <c r="D9" s="1230"/>
      <c r="E9" s="1158"/>
      <c r="F9" s="1131"/>
      <c r="G9" s="1134"/>
      <c r="H9" s="1134"/>
      <c r="I9" s="1131"/>
      <c r="J9" s="1134"/>
      <c r="K9" s="1134"/>
      <c r="L9" s="1134"/>
      <c r="M9" s="1131"/>
      <c r="N9" s="1131"/>
      <c r="O9" s="1131"/>
      <c r="Q9" s="765"/>
    </row>
    <row r="10" spans="2:36" s="23" customFormat="1" ht="13.35" customHeight="1" x14ac:dyDescent="0.2">
      <c r="B10" s="715"/>
      <c r="C10" s="716" t="s">
        <v>29</v>
      </c>
      <c r="D10" s="717" t="s">
        <v>195</v>
      </c>
      <c r="E10" s="718">
        <v>12265</v>
      </c>
      <c r="F10" s="719">
        <v>1301</v>
      </c>
      <c r="G10" s="720">
        <v>26865</v>
      </c>
      <c r="H10" s="720">
        <v>1554</v>
      </c>
      <c r="I10" s="719">
        <v>19490</v>
      </c>
      <c r="J10" s="720">
        <v>39626</v>
      </c>
      <c r="K10" s="720">
        <v>8529</v>
      </c>
      <c r="L10" s="720">
        <v>83927</v>
      </c>
      <c r="M10" s="719">
        <v>15950</v>
      </c>
      <c r="N10" s="719">
        <v>14057</v>
      </c>
      <c r="O10" s="721">
        <v>223564</v>
      </c>
      <c r="Q10" s="1000"/>
    </row>
    <row r="11" spans="2:36" s="23" customFormat="1" ht="13.35" customHeight="1" x14ac:dyDescent="0.2">
      <c r="B11" s="714"/>
      <c r="C11" s="722" t="s">
        <v>30</v>
      </c>
      <c r="D11" s="722" t="s">
        <v>31</v>
      </c>
      <c r="E11" s="723">
        <v>3914</v>
      </c>
      <c r="F11" s="724">
        <v>611</v>
      </c>
      <c r="G11" s="725">
        <v>10312</v>
      </c>
      <c r="H11" s="725">
        <v>862</v>
      </c>
      <c r="I11" s="724">
        <v>30900</v>
      </c>
      <c r="J11" s="725">
        <v>13511</v>
      </c>
      <c r="K11" s="725">
        <v>3291</v>
      </c>
      <c r="L11" s="725">
        <v>40347</v>
      </c>
      <c r="M11" s="724">
        <v>26121</v>
      </c>
      <c r="N11" s="724">
        <v>261161</v>
      </c>
      <c r="O11" s="726">
        <v>391030</v>
      </c>
      <c r="Q11" s="1000"/>
    </row>
    <row r="12" spans="2:36" s="23" customFormat="1" ht="13.35" customHeight="1" x14ac:dyDescent="0.2">
      <c r="B12" s="727"/>
      <c r="C12" s="722" t="s">
        <v>32</v>
      </c>
      <c r="D12" s="728" t="s">
        <v>104</v>
      </c>
      <c r="E12" s="723">
        <v>1898</v>
      </c>
      <c r="F12" s="724">
        <v>198</v>
      </c>
      <c r="G12" s="725">
        <v>8675</v>
      </c>
      <c r="H12" s="725">
        <v>481</v>
      </c>
      <c r="I12" s="724">
        <v>8463</v>
      </c>
      <c r="J12" s="725">
        <v>17877</v>
      </c>
      <c r="K12" s="725">
        <v>3004</v>
      </c>
      <c r="L12" s="725">
        <v>32324</v>
      </c>
      <c r="M12" s="724">
        <v>6560</v>
      </c>
      <c r="N12" s="724">
        <v>52</v>
      </c>
      <c r="O12" s="726">
        <v>79532</v>
      </c>
      <c r="Q12" s="1000"/>
    </row>
    <row r="13" spans="2:36" s="23" customFormat="1" ht="13.35" customHeight="1" x14ac:dyDescent="0.2">
      <c r="B13" s="727"/>
      <c r="C13" s="722" t="s">
        <v>33</v>
      </c>
      <c r="D13" s="729" t="s">
        <v>61</v>
      </c>
      <c r="E13" s="723">
        <v>898</v>
      </c>
      <c r="F13" s="724">
        <v>92</v>
      </c>
      <c r="G13" s="725">
        <v>3763</v>
      </c>
      <c r="H13" s="725">
        <v>204</v>
      </c>
      <c r="I13" s="724">
        <v>2670</v>
      </c>
      <c r="J13" s="725">
        <v>6453</v>
      </c>
      <c r="K13" s="725">
        <v>1214</v>
      </c>
      <c r="L13" s="725">
        <v>13369</v>
      </c>
      <c r="M13" s="724">
        <v>2333</v>
      </c>
      <c r="N13" s="724">
        <v>32</v>
      </c>
      <c r="O13" s="726">
        <v>31028</v>
      </c>
      <c r="Q13" s="1000"/>
    </row>
    <row r="14" spans="2:36" s="23" customFormat="1" ht="13.35" customHeight="1" x14ac:dyDescent="0.2">
      <c r="B14" s="727"/>
      <c r="C14" s="729" t="s">
        <v>34</v>
      </c>
      <c r="D14" s="729" t="s">
        <v>62</v>
      </c>
      <c r="E14" s="723">
        <v>940</v>
      </c>
      <c r="F14" s="724">
        <v>101</v>
      </c>
      <c r="G14" s="725">
        <v>3174</v>
      </c>
      <c r="H14" s="725">
        <v>169</v>
      </c>
      <c r="I14" s="724">
        <v>1981</v>
      </c>
      <c r="J14" s="725">
        <v>5068</v>
      </c>
      <c r="K14" s="725">
        <v>921</v>
      </c>
      <c r="L14" s="725">
        <v>10211</v>
      </c>
      <c r="M14" s="724">
        <v>1732</v>
      </c>
      <c r="N14" s="724">
        <v>21</v>
      </c>
      <c r="O14" s="726">
        <v>24318</v>
      </c>
      <c r="Q14" s="1000"/>
    </row>
    <row r="15" spans="2:36" s="23" customFormat="1" ht="13.35" customHeight="1" x14ac:dyDescent="0.2">
      <c r="B15" s="727"/>
      <c r="C15" s="729" t="s">
        <v>35</v>
      </c>
      <c r="D15" s="729" t="s">
        <v>58</v>
      </c>
      <c r="E15" s="723">
        <v>484</v>
      </c>
      <c r="F15" s="724">
        <v>56</v>
      </c>
      <c r="G15" s="725">
        <v>1684</v>
      </c>
      <c r="H15" s="725">
        <v>78</v>
      </c>
      <c r="I15" s="724">
        <v>955</v>
      </c>
      <c r="J15" s="725">
        <v>2339</v>
      </c>
      <c r="K15" s="725">
        <v>483</v>
      </c>
      <c r="L15" s="725">
        <v>5129</v>
      </c>
      <c r="M15" s="724">
        <v>862</v>
      </c>
      <c r="N15" s="724">
        <v>10</v>
      </c>
      <c r="O15" s="726">
        <v>12080</v>
      </c>
      <c r="Q15" s="1000"/>
    </row>
    <row r="16" spans="2:36" s="23" customFormat="1" ht="13.35" customHeight="1" x14ac:dyDescent="0.2">
      <c r="B16" s="727"/>
      <c r="C16" s="729" t="s">
        <v>36</v>
      </c>
      <c r="D16" s="729" t="s">
        <v>59</v>
      </c>
      <c r="E16" s="723">
        <v>359</v>
      </c>
      <c r="F16" s="724">
        <v>32</v>
      </c>
      <c r="G16" s="725">
        <v>1092</v>
      </c>
      <c r="H16" s="725">
        <v>54</v>
      </c>
      <c r="I16" s="724">
        <v>612</v>
      </c>
      <c r="J16" s="725">
        <v>1457</v>
      </c>
      <c r="K16" s="725">
        <v>281</v>
      </c>
      <c r="L16" s="725">
        <v>3244</v>
      </c>
      <c r="M16" s="724">
        <v>578</v>
      </c>
      <c r="N16" s="724">
        <v>5</v>
      </c>
      <c r="O16" s="726">
        <v>7714</v>
      </c>
      <c r="Q16" s="1000"/>
    </row>
    <row r="17" spans="2:17" s="23" customFormat="1" ht="13.35" customHeight="1" x14ac:dyDescent="0.2">
      <c r="B17" s="727"/>
      <c r="C17" s="729" t="s">
        <v>37</v>
      </c>
      <c r="D17" s="729" t="s">
        <v>63</v>
      </c>
      <c r="E17" s="723">
        <v>689</v>
      </c>
      <c r="F17" s="724">
        <v>92</v>
      </c>
      <c r="G17" s="725">
        <v>2525</v>
      </c>
      <c r="H17" s="725">
        <v>112</v>
      </c>
      <c r="I17" s="724">
        <v>1108</v>
      </c>
      <c r="J17" s="725">
        <v>3148</v>
      </c>
      <c r="K17" s="725">
        <v>659</v>
      </c>
      <c r="L17" s="725">
        <v>6352</v>
      </c>
      <c r="M17" s="724">
        <v>1109</v>
      </c>
      <c r="N17" s="724">
        <v>17</v>
      </c>
      <c r="O17" s="726">
        <v>15811</v>
      </c>
      <c r="Q17" s="1000"/>
    </row>
    <row r="18" spans="2:17" s="23" customFormat="1" ht="13.35" customHeight="1" x14ac:dyDescent="0.2">
      <c r="B18" s="727"/>
      <c r="C18" s="729" t="s">
        <v>38</v>
      </c>
      <c r="D18" s="729" t="s">
        <v>64</v>
      </c>
      <c r="E18" s="723">
        <v>384</v>
      </c>
      <c r="F18" s="724">
        <v>59</v>
      </c>
      <c r="G18" s="725">
        <v>1384</v>
      </c>
      <c r="H18" s="725">
        <v>53</v>
      </c>
      <c r="I18" s="724">
        <v>538</v>
      </c>
      <c r="J18" s="725">
        <v>1469</v>
      </c>
      <c r="K18" s="725">
        <v>369</v>
      </c>
      <c r="L18" s="725">
        <v>2756</v>
      </c>
      <c r="M18" s="724">
        <v>418</v>
      </c>
      <c r="N18" s="724">
        <v>6</v>
      </c>
      <c r="O18" s="726">
        <v>7436</v>
      </c>
      <c r="Q18" s="1000"/>
    </row>
    <row r="19" spans="2:17" s="23" customFormat="1" ht="13.35" customHeight="1" x14ac:dyDescent="0.2">
      <c r="B19" s="727"/>
      <c r="C19" s="729" t="s">
        <v>39</v>
      </c>
      <c r="D19" s="729" t="s">
        <v>65</v>
      </c>
      <c r="E19" s="723">
        <v>131</v>
      </c>
      <c r="F19" s="724">
        <v>26</v>
      </c>
      <c r="G19" s="725">
        <v>576</v>
      </c>
      <c r="H19" s="725">
        <v>18</v>
      </c>
      <c r="I19" s="724">
        <v>230</v>
      </c>
      <c r="J19" s="725">
        <v>590</v>
      </c>
      <c r="K19" s="725">
        <v>144</v>
      </c>
      <c r="L19" s="725">
        <v>1069</v>
      </c>
      <c r="M19" s="724">
        <v>144</v>
      </c>
      <c r="N19" s="724">
        <v>0</v>
      </c>
      <c r="O19" s="726">
        <v>2928</v>
      </c>
      <c r="Q19" s="1000"/>
    </row>
    <row r="20" spans="2:17" s="23" customFormat="1" ht="13.35" customHeight="1" x14ac:dyDescent="0.2">
      <c r="B20" s="727"/>
      <c r="C20" s="729" t="s">
        <v>40</v>
      </c>
      <c r="D20" s="729" t="s">
        <v>66</v>
      </c>
      <c r="E20" s="723">
        <v>74</v>
      </c>
      <c r="F20" s="724">
        <v>24</v>
      </c>
      <c r="G20" s="725">
        <v>332</v>
      </c>
      <c r="H20" s="725">
        <v>12</v>
      </c>
      <c r="I20" s="724">
        <v>111</v>
      </c>
      <c r="J20" s="725">
        <v>290</v>
      </c>
      <c r="K20" s="725">
        <v>100</v>
      </c>
      <c r="L20" s="725">
        <v>571</v>
      </c>
      <c r="M20" s="724">
        <v>84</v>
      </c>
      <c r="N20" s="724">
        <v>0</v>
      </c>
      <c r="O20" s="726">
        <v>1598</v>
      </c>
      <c r="Q20" s="1000"/>
    </row>
    <row r="21" spans="2:17" s="23" customFormat="1" ht="13.35" customHeight="1" x14ac:dyDescent="0.2">
      <c r="B21" s="727"/>
      <c r="C21" s="729" t="s">
        <v>41</v>
      </c>
      <c r="D21" s="729" t="s">
        <v>106</v>
      </c>
      <c r="E21" s="723">
        <v>137</v>
      </c>
      <c r="F21" s="724">
        <v>50</v>
      </c>
      <c r="G21" s="725">
        <v>740</v>
      </c>
      <c r="H21" s="725">
        <v>28</v>
      </c>
      <c r="I21" s="724">
        <v>213</v>
      </c>
      <c r="J21" s="725">
        <v>558</v>
      </c>
      <c r="K21" s="725">
        <v>179</v>
      </c>
      <c r="L21" s="725">
        <v>1153</v>
      </c>
      <c r="M21" s="724">
        <v>148</v>
      </c>
      <c r="N21" s="724">
        <v>2</v>
      </c>
      <c r="O21" s="726">
        <v>3208</v>
      </c>
      <c r="Q21" s="1000"/>
    </row>
    <row r="22" spans="2:17" s="23" customFormat="1" ht="13.35" customHeight="1" x14ac:dyDescent="0.2">
      <c r="B22" s="727"/>
      <c r="C22" s="729" t="s">
        <v>42</v>
      </c>
      <c r="D22" s="729" t="s">
        <v>107</v>
      </c>
      <c r="E22" s="723">
        <v>51</v>
      </c>
      <c r="F22" s="724">
        <v>32</v>
      </c>
      <c r="G22" s="725">
        <v>294</v>
      </c>
      <c r="H22" s="725">
        <v>7</v>
      </c>
      <c r="I22" s="724">
        <v>61</v>
      </c>
      <c r="J22" s="725">
        <v>194</v>
      </c>
      <c r="K22" s="725">
        <v>69</v>
      </c>
      <c r="L22" s="725">
        <v>425</v>
      </c>
      <c r="M22" s="724">
        <v>58</v>
      </c>
      <c r="N22" s="724">
        <v>0</v>
      </c>
      <c r="O22" s="726">
        <v>1191</v>
      </c>
      <c r="Q22" s="1000"/>
    </row>
    <row r="23" spans="2:17" s="23" customFormat="1" ht="13.35" customHeight="1" x14ac:dyDescent="0.2">
      <c r="B23" s="727"/>
      <c r="C23" s="729" t="s">
        <v>43</v>
      </c>
      <c r="D23" s="729" t="s">
        <v>108</v>
      </c>
      <c r="E23" s="723">
        <v>13</v>
      </c>
      <c r="F23" s="724">
        <v>16</v>
      </c>
      <c r="G23" s="725">
        <v>115</v>
      </c>
      <c r="H23" s="725">
        <v>4</v>
      </c>
      <c r="I23" s="724">
        <v>25</v>
      </c>
      <c r="J23" s="725">
        <v>46</v>
      </c>
      <c r="K23" s="725">
        <v>25</v>
      </c>
      <c r="L23" s="725">
        <v>146</v>
      </c>
      <c r="M23" s="724">
        <v>16</v>
      </c>
      <c r="N23" s="724">
        <v>0</v>
      </c>
      <c r="O23" s="726">
        <v>406</v>
      </c>
      <c r="Q23" s="1000"/>
    </row>
    <row r="24" spans="2:17" s="23" customFormat="1" ht="13.35" customHeight="1" x14ac:dyDescent="0.2">
      <c r="B24" s="727"/>
      <c r="C24" s="729" t="s">
        <v>44</v>
      </c>
      <c r="D24" s="729" t="s">
        <v>109</v>
      </c>
      <c r="E24" s="723">
        <v>6</v>
      </c>
      <c r="F24" s="724">
        <v>2</v>
      </c>
      <c r="G24" s="725">
        <v>59</v>
      </c>
      <c r="H24" s="725">
        <v>3</v>
      </c>
      <c r="I24" s="724">
        <v>9</v>
      </c>
      <c r="J24" s="725">
        <v>33</v>
      </c>
      <c r="K24" s="725">
        <v>16</v>
      </c>
      <c r="L24" s="725">
        <v>81</v>
      </c>
      <c r="M24" s="724">
        <v>12</v>
      </c>
      <c r="N24" s="724">
        <v>0</v>
      </c>
      <c r="O24" s="726">
        <v>221</v>
      </c>
      <c r="Q24" s="1000"/>
    </row>
    <row r="25" spans="2:17" s="23" customFormat="1" ht="13.35" customHeight="1" x14ac:dyDescent="0.2">
      <c r="B25" s="727"/>
      <c r="C25" s="729" t="s">
        <v>45</v>
      </c>
      <c r="D25" s="729" t="s">
        <v>110</v>
      </c>
      <c r="E25" s="723">
        <v>8</v>
      </c>
      <c r="F25" s="724">
        <v>16</v>
      </c>
      <c r="G25" s="725">
        <v>63</v>
      </c>
      <c r="H25" s="725">
        <v>2</v>
      </c>
      <c r="I25" s="724">
        <v>13</v>
      </c>
      <c r="J25" s="725">
        <v>45</v>
      </c>
      <c r="K25" s="725">
        <v>22</v>
      </c>
      <c r="L25" s="725">
        <v>131</v>
      </c>
      <c r="M25" s="724">
        <v>15</v>
      </c>
      <c r="N25" s="724">
        <v>1</v>
      </c>
      <c r="O25" s="726">
        <v>316</v>
      </c>
      <c r="Q25" s="1000"/>
    </row>
    <row r="26" spans="2:17" s="23" customFormat="1" ht="13.35" customHeight="1" x14ac:dyDescent="0.2">
      <c r="B26" s="730"/>
      <c r="C26" s="731" t="s">
        <v>46</v>
      </c>
      <c r="D26" s="731" t="s">
        <v>111</v>
      </c>
      <c r="E26" s="732">
        <v>10</v>
      </c>
      <c r="F26" s="733">
        <v>29</v>
      </c>
      <c r="G26" s="734">
        <v>70</v>
      </c>
      <c r="H26" s="734">
        <v>6</v>
      </c>
      <c r="I26" s="733">
        <v>7</v>
      </c>
      <c r="J26" s="734">
        <v>60</v>
      </c>
      <c r="K26" s="734">
        <v>18</v>
      </c>
      <c r="L26" s="734">
        <v>135</v>
      </c>
      <c r="M26" s="733">
        <v>20</v>
      </c>
      <c r="N26" s="733">
        <v>0</v>
      </c>
      <c r="O26" s="735">
        <v>355</v>
      </c>
      <c r="Q26" s="1000"/>
    </row>
    <row r="27" spans="2:17" s="31" customFormat="1" ht="13.35" customHeight="1" x14ac:dyDescent="0.2">
      <c r="B27" s="730"/>
      <c r="C27" s="736" t="s">
        <v>22</v>
      </c>
      <c r="D27" s="737"/>
      <c r="E27" s="738">
        <v>22261</v>
      </c>
      <c r="F27" s="735">
        <v>2737</v>
      </c>
      <c r="G27" s="739">
        <v>61723</v>
      </c>
      <c r="H27" s="739">
        <v>3647</v>
      </c>
      <c r="I27" s="735">
        <v>67386</v>
      </c>
      <c r="J27" s="739">
        <v>92764</v>
      </c>
      <c r="K27" s="739">
        <v>19324</v>
      </c>
      <c r="L27" s="739">
        <v>201370</v>
      </c>
      <c r="M27" s="735">
        <v>56160</v>
      </c>
      <c r="N27" s="735">
        <v>275364</v>
      </c>
      <c r="O27" s="735">
        <v>802736</v>
      </c>
      <c r="Q27" s="765"/>
    </row>
    <row r="28" spans="2:17" s="31" customFormat="1" ht="13.35" customHeight="1" x14ac:dyDescent="0.2">
      <c r="B28" s="727"/>
      <c r="C28" s="740" t="s">
        <v>69</v>
      </c>
      <c r="D28" s="740"/>
      <c r="E28" s="723">
        <v>12265</v>
      </c>
      <c r="F28" s="724">
        <v>1301</v>
      </c>
      <c r="G28" s="725">
        <v>26865</v>
      </c>
      <c r="H28" s="725">
        <v>1554</v>
      </c>
      <c r="I28" s="724">
        <v>19490</v>
      </c>
      <c r="J28" s="725">
        <v>39626</v>
      </c>
      <c r="K28" s="725">
        <v>8529</v>
      </c>
      <c r="L28" s="725">
        <v>83927</v>
      </c>
      <c r="M28" s="724">
        <v>15950</v>
      </c>
      <c r="N28" s="724">
        <v>14057</v>
      </c>
      <c r="O28" s="724">
        <v>223564</v>
      </c>
      <c r="Q28" s="765"/>
    </row>
    <row r="29" spans="2:17" s="31" customFormat="1" ht="13.35" customHeight="1" x14ac:dyDescent="0.2">
      <c r="B29" s="727"/>
      <c r="C29" s="729" t="s">
        <v>70</v>
      </c>
      <c r="D29" s="729"/>
      <c r="E29" s="723">
        <v>3914</v>
      </c>
      <c r="F29" s="724">
        <v>611</v>
      </c>
      <c r="G29" s="725">
        <v>10312</v>
      </c>
      <c r="H29" s="725">
        <v>862</v>
      </c>
      <c r="I29" s="724">
        <v>30900</v>
      </c>
      <c r="J29" s="725">
        <v>13511</v>
      </c>
      <c r="K29" s="725">
        <v>3291</v>
      </c>
      <c r="L29" s="725">
        <v>40347</v>
      </c>
      <c r="M29" s="724">
        <v>26121</v>
      </c>
      <c r="N29" s="724">
        <v>261161</v>
      </c>
      <c r="O29" s="724">
        <v>391030</v>
      </c>
      <c r="Q29" s="765"/>
    </row>
    <row r="30" spans="2:17" s="31" customFormat="1" ht="13.35" customHeight="1" x14ac:dyDescent="0.2">
      <c r="B30" s="730"/>
      <c r="C30" s="731" t="s">
        <v>71</v>
      </c>
      <c r="D30" s="731"/>
      <c r="E30" s="732">
        <v>6082</v>
      </c>
      <c r="F30" s="733">
        <v>825</v>
      </c>
      <c r="G30" s="734">
        <v>24546</v>
      </c>
      <c r="H30" s="734">
        <v>1231</v>
      </c>
      <c r="I30" s="733">
        <v>16996</v>
      </c>
      <c r="J30" s="734">
        <v>39627</v>
      </c>
      <c r="K30" s="734">
        <v>7504</v>
      </c>
      <c r="L30" s="734">
        <v>77096</v>
      </c>
      <c r="M30" s="733">
        <v>14089</v>
      </c>
      <c r="N30" s="733">
        <v>146</v>
      </c>
      <c r="O30" s="733">
        <v>188142</v>
      </c>
      <c r="Q30" s="765"/>
    </row>
    <row r="31" spans="2:17" s="31" customFormat="1" ht="13.35" customHeight="1" x14ac:dyDescent="0.2">
      <c r="B31" s="730"/>
      <c r="C31" s="736" t="s">
        <v>22</v>
      </c>
      <c r="D31" s="737"/>
      <c r="E31" s="738">
        <v>22261</v>
      </c>
      <c r="F31" s="735">
        <v>2737</v>
      </c>
      <c r="G31" s="739">
        <v>61723</v>
      </c>
      <c r="H31" s="739">
        <v>3647</v>
      </c>
      <c r="I31" s="735">
        <v>67386</v>
      </c>
      <c r="J31" s="739">
        <v>92764</v>
      </c>
      <c r="K31" s="739">
        <v>19324</v>
      </c>
      <c r="L31" s="739">
        <v>201370</v>
      </c>
      <c r="M31" s="735">
        <v>56160</v>
      </c>
      <c r="N31" s="735">
        <v>275364</v>
      </c>
      <c r="O31" s="735">
        <v>802736</v>
      </c>
      <c r="Q31" s="765"/>
    </row>
    <row r="32" spans="2:17" s="31" customFormat="1" ht="13.35" customHeight="1" x14ac:dyDescent="0.2">
      <c r="B32" s="727"/>
      <c r="C32" s="741" t="s">
        <v>74</v>
      </c>
      <c r="D32" s="729"/>
      <c r="E32" s="723"/>
      <c r="F32" s="724"/>
      <c r="G32" s="725"/>
      <c r="H32" s="725"/>
      <c r="I32" s="724"/>
      <c r="J32" s="725"/>
      <c r="K32" s="725"/>
      <c r="L32" s="725"/>
      <c r="M32" s="724"/>
      <c r="N32" s="724"/>
      <c r="O32" s="724"/>
      <c r="Q32" s="765"/>
    </row>
    <row r="33" spans="2:33" s="31" customFormat="1" ht="13.35" customHeight="1" x14ac:dyDescent="0.2">
      <c r="B33" s="727"/>
      <c r="C33" s="740" t="s">
        <v>69</v>
      </c>
      <c r="D33" s="740"/>
      <c r="E33" s="742">
        <v>0.55096356857284035</v>
      </c>
      <c r="F33" s="743">
        <v>0.4753379612714651</v>
      </c>
      <c r="G33" s="744">
        <v>0.43525104094097822</v>
      </c>
      <c r="H33" s="744">
        <v>0.42610364683301344</v>
      </c>
      <c r="I33" s="743">
        <v>0.28922921675125396</v>
      </c>
      <c r="J33" s="744">
        <v>0.42717002285369327</v>
      </c>
      <c r="K33" s="744">
        <v>0.4413682467398054</v>
      </c>
      <c r="L33" s="744">
        <v>0.41678005661220641</v>
      </c>
      <c r="M33" s="743">
        <v>0.28400997150997154</v>
      </c>
      <c r="N33" s="743">
        <v>5.1048793596839094E-2</v>
      </c>
      <c r="O33" s="743">
        <v>0.27850252137689102</v>
      </c>
      <c r="Q33" s="765"/>
    </row>
    <row r="34" spans="2:33" s="31" customFormat="1" ht="13.35" customHeight="1" x14ac:dyDescent="0.2">
      <c r="B34" s="727"/>
      <c r="C34" s="729" t="s">
        <v>70</v>
      </c>
      <c r="D34" s="729"/>
      <c r="E34" s="742">
        <v>0.17582318853600468</v>
      </c>
      <c r="F34" s="743">
        <v>0.22323712093533066</v>
      </c>
      <c r="G34" s="744">
        <v>0.16706900183076001</v>
      </c>
      <c r="H34" s="744">
        <v>0.23635865094598299</v>
      </c>
      <c r="I34" s="743">
        <v>0.4585522215296946</v>
      </c>
      <c r="J34" s="744">
        <v>0.14564917424863094</v>
      </c>
      <c r="K34" s="744">
        <v>0.17030635479196854</v>
      </c>
      <c r="L34" s="744">
        <v>0.20036251676019268</v>
      </c>
      <c r="M34" s="743">
        <v>0.46511752136752138</v>
      </c>
      <c r="N34" s="743">
        <v>0.9484209991139001</v>
      </c>
      <c r="O34" s="743">
        <v>0.48712154431843097</v>
      </c>
    </row>
    <row r="35" spans="2:33" s="31" customFormat="1" ht="13.35" customHeight="1" x14ac:dyDescent="0.2">
      <c r="B35" s="730"/>
      <c r="C35" s="731" t="s">
        <v>71</v>
      </c>
      <c r="D35" s="731"/>
      <c r="E35" s="745">
        <v>0.27321324289115495</v>
      </c>
      <c r="F35" s="746">
        <v>0.30142491779320424</v>
      </c>
      <c r="G35" s="747">
        <v>0.39767995722826177</v>
      </c>
      <c r="H35" s="747">
        <v>0.33753770222100354</v>
      </c>
      <c r="I35" s="746">
        <v>0.25221856171905144</v>
      </c>
      <c r="J35" s="747">
        <v>0.42718080289767585</v>
      </c>
      <c r="K35" s="747">
        <v>0.38832539846822606</v>
      </c>
      <c r="L35" s="747">
        <v>0.38285742662760092</v>
      </c>
      <c r="M35" s="746">
        <v>0.25087250712250714</v>
      </c>
      <c r="N35" s="746">
        <v>5.302072892607603E-4</v>
      </c>
      <c r="O35" s="746">
        <v>0.23437593430467801</v>
      </c>
    </row>
    <row r="36" spans="2:33" s="31" customFormat="1" ht="13.35" customHeight="1" x14ac:dyDescent="0.2">
      <c r="B36" s="730"/>
      <c r="C36" s="736" t="s">
        <v>22</v>
      </c>
      <c r="D36" s="737"/>
      <c r="E36" s="748">
        <v>1</v>
      </c>
      <c r="F36" s="749">
        <v>1</v>
      </c>
      <c r="G36" s="750">
        <v>1</v>
      </c>
      <c r="H36" s="750">
        <v>1</v>
      </c>
      <c r="I36" s="749">
        <v>1</v>
      </c>
      <c r="J36" s="750">
        <v>1</v>
      </c>
      <c r="K36" s="750">
        <v>1</v>
      </c>
      <c r="L36" s="750">
        <v>1</v>
      </c>
      <c r="M36" s="749">
        <v>1</v>
      </c>
      <c r="N36" s="749">
        <v>1</v>
      </c>
      <c r="O36" s="749">
        <v>1</v>
      </c>
    </row>
    <row r="37" spans="2:33" s="23" customFormat="1" ht="13.35" customHeight="1" x14ac:dyDescent="0.2">
      <c r="B37" s="31"/>
      <c r="C37" s="31"/>
      <c r="D37" s="31"/>
      <c r="O37" s="31"/>
    </row>
    <row r="38" spans="2:33" s="23" customFormat="1" ht="13.35" customHeight="1" x14ac:dyDescent="0.2">
      <c r="B38" s="31"/>
      <c r="C38" s="31"/>
      <c r="D38" s="31"/>
      <c r="I38" s="433" t="s">
        <v>173</v>
      </c>
      <c r="O38" s="31"/>
    </row>
    <row r="39" spans="2:33" s="23" customFormat="1" ht="13.35" customHeight="1" x14ac:dyDescent="0.2">
      <c r="B39" s="31"/>
      <c r="C39" s="31"/>
      <c r="D39" s="31"/>
      <c r="O39" s="31"/>
    </row>
    <row r="40" spans="2:33" s="23" customFormat="1" ht="13.35" customHeight="1" x14ac:dyDescent="0.2">
      <c r="B40" s="31"/>
      <c r="C40" s="765"/>
      <c r="D40" s="765"/>
      <c r="E40" s="765"/>
      <c r="F40" s="765"/>
      <c r="G40" s="765"/>
      <c r="H40" s="765"/>
      <c r="I40" s="765"/>
      <c r="J40" s="765"/>
      <c r="K40" s="765"/>
      <c r="L40" s="765"/>
      <c r="M40" s="765"/>
      <c r="N40" s="765"/>
      <c r="O40" s="765"/>
      <c r="P40" s="765"/>
      <c r="Q40" s="765"/>
      <c r="R40" s="765"/>
      <c r="S40" s="765"/>
      <c r="T40" s="765"/>
      <c r="U40" s="765"/>
      <c r="V40" s="765"/>
      <c r="W40" s="765"/>
      <c r="X40" s="765"/>
      <c r="Y40" s="765"/>
      <c r="Z40" s="765"/>
      <c r="AA40" s="765"/>
      <c r="AB40" s="765"/>
      <c r="AC40" s="765"/>
      <c r="AD40" s="765"/>
      <c r="AE40" s="765"/>
      <c r="AF40" s="765"/>
      <c r="AG40" s="765"/>
    </row>
    <row r="41" spans="2:33" s="23" customFormat="1" ht="13.35" customHeight="1" x14ac:dyDescent="0.2">
      <c r="B41" s="128">
        <v>0.5</v>
      </c>
      <c r="C41" s="992"/>
      <c r="D41" s="992"/>
      <c r="E41" s="992"/>
      <c r="F41" s="992"/>
      <c r="G41" s="992"/>
      <c r="H41" s="992"/>
      <c r="I41" s="992"/>
      <c r="J41" s="992"/>
      <c r="K41" s="992"/>
      <c r="L41" s="992"/>
      <c r="M41" s="992"/>
      <c r="N41" s="992"/>
      <c r="O41" s="992"/>
      <c r="P41" s="992"/>
      <c r="Q41" s="765"/>
      <c r="R41" s="765"/>
      <c r="S41" s="765"/>
      <c r="T41" s="765"/>
      <c r="U41" s="765"/>
      <c r="V41" s="765"/>
      <c r="W41" s="765"/>
      <c r="X41" s="765"/>
      <c r="Y41" s="765"/>
      <c r="Z41" s="765"/>
      <c r="AA41" s="765"/>
      <c r="AB41" s="765"/>
      <c r="AC41" s="765"/>
      <c r="AD41" s="765"/>
      <c r="AE41" s="765"/>
      <c r="AF41" s="765"/>
      <c r="AG41" s="765"/>
    </row>
    <row r="42" spans="2:33" s="23" customFormat="1" ht="13.35" customHeight="1" x14ac:dyDescent="0.2">
      <c r="B42" s="31"/>
      <c r="C42" s="765"/>
      <c r="D42" s="765"/>
      <c r="E42" s="765"/>
      <c r="F42" s="765"/>
      <c r="G42" s="765"/>
      <c r="H42" s="765"/>
      <c r="I42" s="765"/>
      <c r="J42" s="765"/>
      <c r="K42" s="765"/>
      <c r="L42" s="765"/>
      <c r="M42" s="765"/>
      <c r="N42" s="765"/>
      <c r="O42" s="765"/>
      <c r="P42" s="765"/>
      <c r="Q42" s="765"/>
      <c r="R42" s="765"/>
      <c r="S42" s="765"/>
      <c r="T42" s="765"/>
      <c r="U42" s="765"/>
      <c r="V42" s="765"/>
      <c r="W42" s="765"/>
      <c r="X42" s="765"/>
      <c r="Y42" s="765"/>
      <c r="Z42" s="765"/>
      <c r="AA42" s="765"/>
      <c r="AB42" s="765"/>
      <c r="AC42" s="765"/>
      <c r="AD42" s="765"/>
      <c r="AE42" s="765"/>
      <c r="AF42" s="765"/>
      <c r="AG42" s="765"/>
    </row>
    <row r="43" spans="2:33" s="23" customFormat="1" ht="13.35" customHeight="1" x14ac:dyDescent="0.2">
      <c r="B43" s="31"/>
      <c r="C43" s="765"/>
      <c r="D43" s="765"/>
      <c r="E43" s="765"/>
      <c r="F43" s="765"/>
      <c r="G43" s="765"/>
      <c r="H43" s="765"/>
      <c r="I43" s="765"/>
      <c r="J43" s="765"/>
      <c r="K43" s="765"/>
      <c r="L43" s="765"/>
      <c r="M43" s="765"/>
      <c r="N43" s="765"/>
      <c r="O43" s="765"/>
      <c r="P43" s="765"/>
      <c r="Q43" s="765"/>
      <c r="R43" s="765"/>
      <c r="S43" s="765"/>
      <c r="T43" s="765"/>
      <c r="U43" s="765"/>
      <c r="V43" s="765"/>
      <c r="W43" s="765"/>
      <c r="X43" s="765"/>
      <c r="Y43" s="765"/>
      <c r="Z43" s="765"/>
      <c r="AA43" s="765"/>
      <c r="AB43" s="765"/>
      <c r="AC43" s="765"/>
      <c r="AD43" s="765"/>
      <c r="AE43" s="765"/>
      <c r="AF43" s="765"/>
      <c r="AG43" s="765"/>
    </row>
    <row r="44" spans="2:33" s="23" customFormat="1" ht="13.35" customHeight="1" x14ac:dyDescent="0.2">
      <c r="B44" s="31"/>
      <c r="C44" s="765"/>
      <c r="D44" s="765"/>
      <c r="E44" s="765"/>
      <c r="F44" s="765"/>
      <c r="G44" s="765"/>
      <c r="H44" s="765"/>
      <c r="I44" s="765"/>
      <c r="J44" s="765"/>
      <c r="K44" s="765"/>
      <c r="L44" s="765"/>
      <c r="M44" s="765"/>
      <c r="N44" s="765"/>
      <c r="O44" s="765"/>
      <c r="P44" s="765"/>
      <c r="Q44" s="765"/>
      <c r="R44" s="765"/>
      <c r="S44" s="765"/>
      <c r="T44" s="765"/>
      <c r="U44" s="765"/>
      <c r="V44" s="765"/>
      <c r="W44" s="765"/>
      <c r="X44" s="765"/>
      <c r="Y44" s="765"/>
      <c r="Z44" s="765"/>
      <c r="AA44" s="765"/>
      <c r="AB44" s="765"/>
      <c r="AC44" s="765"/>
      <c r="AD44" s="765"/>
      <c r="AE44" s="765"/>
      <c r="AF44" s="765"/>
      <c r="AG44" s="765"/>
    </row>
    <row r="45" spans="2:33" s="23" customFormat="1" x14ac:dyDescent="0.2">
      <c r="B45" s="31"/>
      <c r="C45" s="729"/>
      <c r="D45" s="1102"/>
      <c r="E45" s="741"/>
      <c r="F45" s="741"/>
      <c r="G45" s="1031"/>
      <c r="H45" s="741"/>
      <c r="I45" s="741"/>
      <c r="J45" s="741"/>
      <c r="K45" s="741"/>
      <c r="L45" s="741"/>
      <c r="M45" s="741"/>
      <c r="N45" s="741"/>
      <c r="O45" s="741"/>
      <c r="P45" s="741"/>
      <c r="Q45" s="741"/>
      <c r="R45" s="1031"/>
      <c r="S45" s="741"/>
      <c r="T45" s="741"/>
      <c r="U45" s="765"/>
      <c r="V45" s="765"/>
      <c r="W45" s="765"/>
      <c r="X45" s="765"/>
      <c r="Y45" s="765"/>
      <c r="Z45" s="765"/>
      <c r="AA45" s="765"/>
      <c r="AB45" s="765"/>
      <c r="AC45" s="765"/>
      <c r="AD45" s="765"/>
      <c r="AE45" s="765"/>
      <c r="AF45" s="765"/>
      <c r="AG45" s="765"/>
    </row>
    <row r="46" spans="2:33" s="23" customFormat="1" ht="13.35" customHeight="1" x14ac:dyDescent="0.2">
      <c r="B46" s="31"/>
      <c r="C46" s="722"/>
      <c r="D46" s="728"/>
      <c r="E46" s="725"/>
      <c r="F46" s="725"/>
      <c r="G46" s="725"/>
      <c r="H46" s="725"/>
      <c r="I46" s="725"/>
      <c r="J46" s="725"/>
      <c r="K46" s="725"/>
      <c r="L46" s="725"/>
      <c r="M46" s="725"/>
      <c r="N46" s="725"/>
      <c r="O46" s="725"/>
      <c r="P46" s="725"/>
      <c r="Q46" s="725"/>
      <c r="R46" s="725"/>
      <c r="S46" s="725"/>
      <c r="T46" s="766"/>
      <c r="U46" s="765"/>
      <c r="V46" s="765"/>
      <c r="W46" s="765"/>
      <c r="X46" s="765"/>
      <c r="Y46" s="765"/>
      <c r="Z46" s="765"/>
      <c r="AA46" s="765"/>
      <c r="AB46" s="765"/>
      <c r="AC46" s="765"/>
      <c r="AD46" s="765"/>
      <c r="AE46" s="765"/>
      <c r="AF46" s="765"/>
      <c r="AG46" s="765"/>
    </row>
    <row r="47" spans="2:33" s="23" customFormat="1" ht="13.35" customHeight="1" x14ac:dyDescent="0.2">
      <c r="B47" s="31"/>
      <c r="C47" s="722"/>
      <c r="D47" s="722"/>
      <c r="E47" s="725"/>
      <c r="F47" s="725"/>
      <c r="G47" s="725"/>
      <c r="H47" s="725"/>
      <c r="I47" s="725"/>
      <c r="J47" s="725"/>
      <c r="K47" s="725"/>
      <c r="L47" s="725"/>
      <c r="M47" s="725"/>
      <c r="N47" s="725"/>
      <c r="O47" s="725"/>
      <c r="P47" s="725"/>
      <c r="Q47" s="725"/>
      <c r="R47" s="725"/>
      <c r="S47" s="725"/>
      <c r="T47" s="766"/>
      <c r="U47" s="765"/>
      <c r="V47" s="765"/>
      <c r="W47" s="765"/>
      <c r="X47" s="765"/>
      <c r="Y47" s="765"/>
      <c r="Z47" s="765"/>
      <c r="AA47" s="765"/>
      <c r="AB47" s="765"/>
      <c r="AC47" s="765"/>
      <c r="AD47" s="765"/>
      <c r="AE47" s="765"/>
      <c r="AF47" s="765"/>
      <c r="AG47" s="765"/>
    </row>
    <row r="48" spans="2:33" s="23" customFormat="1" ht="13.35" customHeight="1" x14ac:dyDescent="0.2">
      <c r="B48" s="31"/>
      <c r="C48" s="722"/>
      <c r="D48" s="728"/>
      <c r="E48" s="725"/>
      <c r="F48" s="725"/>
      <c r="G48" s="725"/>
      <c r="H48" s="725"/>
      <c r="I48" s="725"/>
      <c r="J48" s="725"/>
      <c r="K48" s="725"/>
      <c r="L48" s="725"/>
      <c r="M48" s="725"/>
      <c r="N48" s="725"/>
      <c r="O48" s="725"/>
      <c r="P48" s="725"/>
      <c r="Q48" s="725"/>
      <c r="R48" s="725"/>
      <c r="S48" s="725"/>
      <c r="T48" s="766"/>
      <c r="U48" s="765"/>
      <c r="V48" s="765"/>
      <c r="W48" s="765"/>
      <c r="X48" s="765"/>
      <c r="Y48" s="765"/>
      <c r="Z48" s="765"/>
      <c r="AA48" s="765"/>
      <c r="AB48" s="765"/>
      <c r="AC48" s="765"/>
      <c r="AD48" s="765"/>
      <c r="AE48" s="765"/>
      <c r="AF48" s="765"/>
      <c r="AG48" s="765"/>
    </row>
    <row r="49" spans="2:33" s="23" customFormat="1" ht="13.35" customHeight="1" x14ac:dyDescent="0.2">
      <c r="B49" s="31"/>
      <c r="C49" s="722"/>
      <c r="D49" s="729"/>
      <c r="E49" s="725"/>
      <c r="F49" s="725"/>
      <c r="G49" s="725"/>
      <c r="H49" s="725"/>
      <c r="I49" s="725"/>
      <c r="J49" s="725"/>
      <c r="K49" s="725"/>
      <c r="L49" s="725"/>
      <c r="M49" s="725"/>
      <c r="N49" s="725"/>
      <c r="O49" s="725"/>
      <c r="P49" s="725"/>
      <c r="Q49" s="725"/>
      <c r="R49" s="725"/>
      <c r="S49" s="725"/>
      <c r="T49" s="766"/>
      <c r="U49" s="765"/>
      <c r="V49" s="765"/>
      <c r="W49" s="765"/>
      <c r="X49" s="765"/>
      <c r="Y49" s="765"/>
      <c r="Z49" s="765"/>
      <c r="AA49" s="765"/>
      <c r="AB49" s="765"/>
      <c r="AC49" s="765"/>
      <c r="AD49" s="765"/>
      <c r="AE49" s="765"/>
      <c r="AF49" s="765"/>
      <c r="AG49" s="765"/>
    </row>
    <row r="50" spans="2:33" s="23" customFormat="1" ht="13.35" customHeight="1" x14ac:dyDescent="0.2">
      <c r="B50" s="31"/>
      <c r="C50" s="729"/>
      <c r="D50" s="729"/>
      <c r="E50" s="725"/>
      <c r="F50" s="725"/>
      <c r="G50" s="725"/>
      <c r="H50" s="725"/>
      <c r="I50" s="725"/>
      <c r="J50" s="725"/>
      <c r="K50" s="725"/>
      <c r="L50" s="725"/>
      <c r="M50" s="725"/>
      <c r="N50" s="725"/>
      <c r="O50" s="725"/>
      <c r="P50" s="725"/>
      <c r="Q50" s="725"/>
      <c r="R50" s="725"/>
      <c r="S50" s="725"/>
      <c r="T50" s="766"/>
      <c r="U50" s="765"/>
      <c r="V50" s="765"/>
      <c r="W50" s="765"/>
      <c r="X50" s="765"/>
      <c r="Y50" s="765"/>
      <c r="Z50" s="765"/>
      <c r="AA50" s="765"/>
      <c r="AB50" s="765"/>
      <c r="AC50" s="765"/>
      <c r="AD50" s="765"/>
      <c r="AE50" s="765"/>
      <c r="AF50" s="765"/>
      <c r="AG50" s="765"/>
    </row>
    <row r="51" spans="2:33" s="23" customFormat="1" ht="13.35" customHeight="1" x14ac:dyDescent="0.2">
      <c r="B51" s="31"/>
      <c r="C51" s="729"/>
      <c r="D51" s="729"/>
      <c r="E51" s="725"/>
      <c r="F51" s="725"/>
      <c r="G51" s="725"/>
      <c r="H51" s="725"/>
      <c r="I51" s="725"/>
      <c r="J51" s="725"/>
      <c r="K51" s="725"/>
      <c r="L51" s="725"/>
      <c r="M51" s="725"/>
      <c r="N51" s="725"/>
      <c r="O51" s="725"/>
      <c r="P51" s="725"/>
      <c r="Q51" s="725"/>
      <c r="R51" s="725"/>
      <c r="S51" s="725"/>
      <c r="T51" s="766"/>
      <c r="U51" s="765"/>
      <c r="V51" s="765"/>
      <c r="W51" s="765"/>
      <c r="X51" s="765"/>
      <c r="Y51" s="765"/>
      <c r="Z51" s="765"/>
      <c r="AA51" s="765"/>
      <c r="AB51" s="765"/>
      <c r="AC51" s="765"/>
      <c r="AD51" s="765"/>
      <c r="AE51" s="765"/>
      <c r="AF51" s="765"/>
      <c r="AG51" s="765"/>
    </row>
    <row r="52" spans="2:33" s="23" customFormat="1" ht="13.35" customHeight="1" x14ac:dyDescent="0.2">
      <c r="B52" s="31"/>
      <c r="C52" s="729"/>
      <c r="D52" s="729"/>
      <c r="E52" s="725"/>
      <c r="F52" s="725"/>
      <c r="G52" s="725"/>
      <c r="H52" s="725"/>
      <c r="I52" s="725"/>
      <c r="J52" s="725"/>
      <c r="K52" s="725"/>
      <c r="L52" s="725"/>
      <c r="M52" s="725"/>
      <c r="N52" s="725"/>
      <c r="O52" s="725"/>
      <c r="P52" s="725"/>
      <c r="Q52" s="725"/>
      <c r="R52" s="725"/>
      <c r="S52" s="725"/>
      <c r="T52" s="766"/>
      <c r="U52" s="765"/>
      <c r="V52" s="765"/>
      <c r="W52" s="765"/>
      <c r="X52" s="765"/>
      <c r="Y52" s="765"/>
      <c r="Z52" s="765"/>
      <c r="AA52" s="765"/>
      <c r="AB52" s="765"/>
      <c r="AC52" s="765"/>
      <c r="AD52" s="765"/>
      <c r="AE52" s="765"/>
      <c r="AF52" s="765"/>
      <c r="AG52" s="765"/>
    </row>
    <row r="53" spans="2:33" s="23" customFormat="1" ht="13.35" customHeight="1" x14ac:dyDescent="0.2">
      <c r="B53" s="31"/>
      <c r="C53" s="729"/>
      <c r="D53" s="729"/>
      <c r="E53" s="725"/>
      <c r="F53" s="725"/>
      <c r="G53" s="725"/>
      <c r="H53" s="725"/>
      <c r="I53" s="725"/>
      <c r="J53" s="725"/>
      <c r="K53" s="725"/>
      <c r="L53" s="725"/>
      <c r="M53" s="725"/>
      <c r="N53" s="725"/>
      <c r="O53" s="725"/>
      <c r="P53" s="725"/>
      <c r="Q53" s="725"/>
      <c r="R53" s="725"/>
      <c r="S53" s="725"/>
      <c r="T53" s="766"/>
      <c r="U53" s="765"/>
      <c r="V53" s="765"/>
      <c r="W53" s="765"/>
      <c r="X53" s="765"/>
      <c r="Y53" s="765"/>
      <c r="Z53" s="765"/>
      <c r="AA53" s="765"/>
      <c r="AB53" s="765"/>
      <c r="AC53" s="765"/>
      <c r="AD53" s="765"/>
      <c r="AE53" s="765"/>
      <c r="AF53" s="765"/>
      <c r="AG53" s="765"/>
    </row>
    <row r="54" spans="2:33" s="23" customFormat="1" ht="13.35" customHeight="1" x14ac:dyDescent="0.2">
      <c r="B54" s="31"/>
      <c r="C54" s="729"/>
      <c r="D54" s="729"/>
      <c r="E54" s="725"/>
      <c r="F54" s="725"/>
      <c r="G54" s="725"/>
      <c r="H54" s="725"/>
      <c r="I54" s="725"/>
      <c r="J54" s="725"/>
      <c r="K54" s="725"/>
      <c r="L54" s="725"/>
      <c r="M54" s="725"/>
      <c r="N54" s="725"/>
      <c r="O54" s="725"/>
      <c r="P54" s="725"/>
      <c r="Q54" s="725"/>
      <c r="R54" s="725"/>
      <c r="S54" s="725"/>
      <c r="T54" s="766"/>
      <c r="U54" s="765"/>
      <c r="V54" s="765"/>
      <c r="W54" s="765"/>
      <c r="X54" s="765"/>
      <c r="Y54" s="765"/>
      <c r="Z54" s="765"/>
      <c r="AA54" s="765"/>
      <c r="AB54" s="765"/>
      <c r="AC54" s="765"/>
      <c r="AD54" s="765"/>
      <c r="AE54" s="765"/>
      <c r="AF54" s="765"/>
      <c r="AG54" s="765"/>
    </row>
    <row r="55" spans="2:33" s="23" customFormat="1" ht="13.35" customHeight="1" x14ac:dyDescent="0.2">
      <c r="B55" s="31"/>
      <c r="C55" s="729"/>
      <c r="D55" s="729"/>
      <c r="E55" s="725"/>
      <c r="F55" s="725"/>
      <c r="G55" s="725"/>
      <c r="H55" s="725"/>
      <c r="I55" s="725"/>
      <c r="J55" s="725"/>
      <c r="K55" s="725"/>
      <c r="L55" s="725"/>
      <c r="M55" s="725"/>
      <c r="N55" s="725"/>
      <c r="O55" s="725"/>
      <c r="P55" s="725"/>
      <c r="Q55" s="725"/>
      <c r="R55" s="725"/>
      <c r="S55" s="725"/>
      <c r="T55" s="766"/>
      <c r="U55" s="765"/>
      <c r="V55" s="765"/>
      <c r="W55" s="765"/>
      <c r="X55" s="765"/>
      <c r="Y55" s="765"/>
      <c r="Z55" s="765"/>
      <c r="AA55" s="765"/>
      <c r="AB55" s="765"/>
      <c r="AC55" s="765"/>
      <c r="AD55" s="765"/>
      <c r="AE55" s="765"/>
      <c r="AF55" s="765"/>
      <c r="AG55" s="765"/>
    </row>
    <row r="56" spans="2:33" s="23" customFormat="1" ht="13.35" customHeight="1" x14ac:dyDescent="0.2">
      <c r="B56" s="31"/>
      <c r="C56" s="729"/>
      <c r="D56" s="729"/>
      <c r="E56" s="725"/>
      <c r="F56" s="725"/>
      <c r="G56" s="725"/>
      <c r="H56" s="725"/>
      <c r="I56" s="725"/>
      <c r="J56" s="725"/>
      <c r="K56" s="725"/>
      <c r="L56" s="725"/>
      <c r="M56" s="725"/>
      <c r="N56" s="725"/>
      <c r="O56" s="725"/>
      <c r="P56" s="725"/>
      <c r="Q56" s="725"/>
      <c r="R56" s="725"/>
      <c r="S56" s="725"/>
      <c r="T56" s="766"/>
      <c r="U56" s="765"/>
      <c r="V56" s="765"/>
      <c r="W56" s="765"/>
      <c r="X56" s="765"/>
      <c r="Y56" s="765"/>
      <c r="Z56" s="765"/>
      <c r="AA56" s="765"/>
      <c r="AB56" s="765"/>
      <c r="AC56" s="765"/>
      <c r="AD56" s="765"/>
      <c r="AE56" s="765"/>
      <c r="AF56" s="765"/>
      <c r="AG56" s="765"/>
    </row>
    <row r="57" spans="2:33" s="23" customFormat="1" ht="13.35" customHeight="1" x14ac:dyDescent="0.2">
      <c r="B57" s="31"/>
      <c r="C57" s="729"/>
      <c r="D57" s="729"/>
      <c r="E57" s="725"/>
      <c r="F57" s="725"/>
      <c r="G57" s="725"/>
      <c r="H57" s="725"/>
      <c r="I57" s="725"/>
      <c r="J57" s="725"/>
      <c r="K57" s="725"/>
      <c r="L57" s="725"/>
      <c r="M57" s="725"/>
      <c r="N57" s="725"/>
      <c r="O57" s="725"/>
      <c r="P57" s="725"/>
      <c r="Q57" s="725"/>
      <c r="R57" s="725"/>
      <c r="S57" s="725"/>
      <c r="T57" s="766"/>
      <c r="U57" s="765"/>
      <c r="V57" s="765"/>
      <c r="W57" s="765"/>
      <c r="X57" s="765"/>
      <c r="Y57" s="765"/>
      <c r="Z57" s="765"/>
      <c r="AA57" s="765"/>
      <c r="AB57" s="765"/>
      <c r="AC57" s="765"/>
      <c r="AD57" s="765"/>
      <c r="AE57" s="765"/>
      <c r="AF57" s="765"/>
      <c r="AG57" s="765"/>
    </row>
    <row r="58" spans="2:33" s="23" customFormat="1" ht="13.35" customHeight="1" x14ac:dyDescent="0.2">
      <c r="B58" s="31"/>
      <c r="C58" s="729"/>
      <c r="D58" s="729"/>
      <c r="E58" s="725"/>
      <c r="F58" s="725"/>
      <c r="G58" s="725"/>
      <c r="H58" s="725"/>
      <c r="I58" s="725"/>
      <c r="J58" s="725"/>
      <c r="K58" s="725"/>
      <c r="L58" s="725"/>
      <c r="M58" s="725"/>
      <c r="N58" s="725"/>
      <c r="O58" s="725"/>
      <c r="P58" s="725"/>
      <c r="Q58" s="725"/>
      <c r="R58" s="725"/>
      <c r="S58" s="725"/>
      <c r="T58" s="766"/>
      <c r="U58" s="765"/>
      <c r="V58" s="765"/>
      <c r="W58" s="765"/>
      <c r="X58" s="765"/>
      <c r="Y58" s="765"/>
      <c r="Z58" s="765"/>
      <c r="AA58" s="765"/>
      <c r="AB58" s="765"/>
      <c r="AC58" s="765"/>
      <c r="AD58" s="765"/>
      <c r="AE58" s="765"/>
      <c r="AF58" s="765"/>
      <c r="AG58" s="765"/>
    </row>
    <row r="59" spans="2:33" s="23" customFormat="1" ht="13.35" customHeight="1" x14ac:dyDescent="0.2">
      <c r="B59" s="31"/>
      <c r="C59" s="729"/>
      <c r="D59" s="729"/>
      <c r="E59" s="725"/>
      <c r="F59" s="725"/>
      <c r="G59" s="725"/>
      <c r="H59" s="725"/>
      <c r="I59" s="725"/>
      <c r="J59" s="725"/>
      <c r="K59" s="725"/>
      <c r="L59" s="725"/>
      <c r="M59" s="725"/>
      <c r="N59" s="725"/>
      <c r="O59" s="725"/>
      <c r="P59" s="725"/>
      <c r="Q59" s="725"/>
      <c r="R59" s="725"/>
      <c r="S59" s="725"/>
      <c r="T59" s="766"/>
      <c r="U59" s="765"/>
      <c r="V59" s="765"/>
      <c r="W59" s="765"/>
      <c r="X59" s="765"/>
      <c r="Y59" s="765"/>
      <c r="Z59" s="765"/>
      <c r="AA59" s="765"/>
      <c r="AB59" s="765"/>
      <c r="AC59" s="765"/>
      <c r="AD59" s="765"/>
      <c r="AE59" s="765"/>
      <c r="AF59" s="765"/>
      <c r="AG59" s="765"/>
    </row>
    <row r="60" spans="2:33" s="23" customFormat="1" ht="13.35" customHeight="1" x14ac:dyDescent="0.2">
      <c r="B60" s="31"/>
      <c r="C60" s="729"/>
      <c r="D60" s="729"/>
      <c r="E60" s="725"/>
      <c r="F60" s="725"/>
      <c r="G60" s="725"/>
      <c r="H60" s="725"/>
      <c r="I60" s="725"/>
      <c r="J60" s="725"/>
      <c r="K60" s="725"/>
      <c r="L60" s="725"/>
      <c r="M60" s="725"/>
      <c r="N60" s="725"/>
      <c r="O60" s="725"/>
      <c r="P60" s="725"/>
      <c r="Q60" s="725"/>
      <c r="R60" s="725"/>
      <c r="S60" s="725"/>
      <c r="T60" s="766"/>
      <c r="U60" s="765"/>
      <c r="V60" s="765"/>
      <c r="W60" s="765"/>
      <c r="X60" s="765"/>
      <c r="Y60" s="765"/>
      <c r="Z60" s="765"/>
      <c r="AA60" s="765"/>
      <c r="AB60" s="765"/>
      <c r="AC60" s="765"/>
      <c r="AD60" s="765"/>
      <c r="AE60" s="765"/>
      <c r="AF60" s="765"/>
      <c r="AG60" s="765"/>
    </row>
    <row r="61" spans="2:33" s="23" customFormat="1" ht="13.35" customHeight="1" x14ac:dyDescent="0.2">
      <c r="B61" s="31"/>
      <c r="C61" s="729"/>
      <c r="D61" s="729"/>
      <c r="E61" s="725"/>
      <c r="F61" s="725"/>
      <c r="G61" s="725"/>
      <c r="H61" s="725"/>
      <c r="I61" s="725"/>
      <c r="J61" s="725"/>
      <c r="K61" s="725"/>
      <c r="L61" s="725"/>
      <c r="M61" s="725"/>
      <c r="N61" s="725"/>
      <c r="O61" s="725"/>
      <c r="P61" s="725"/>
      <c r="Q61" s="725"/>
      <c r="R61" s="725"/>
      <c r="S61" s="725"/>
      <c r="T61" s="766"/>
      <c r="U61" s="765"/>
      <c r="V61" s="765"/>
      <c r="W61" s="765"/>
      <c r="X61" s="765"/>
      <c r="Y61" s="765"/>
      <c r="Z61" s="765"/>
      <c r="AA61" s="765"/>
      <c r="AB61" s="765"/>
      <c r="AC61" s="765"/>
      <c r="AD61" s="765"/>
      <c r="AE61" s="765"/>
      <c r="AF61" s="765"/>
      <c r="AG61" s="765"/>
    </row>
    <row r="62" spans="2:33" s="23" customFormat="1" ht="13.35" customHeight="1" x14ac:dyDescent="0.2">
      <c r="B62" s="31"/>
      <c r="C62" s="729"/>
      <c r="D62" s="729"/>
      <c r="E62" s="725"/>
      <c r="F62" s="725"/>
      <c r="G62" s="725"/>
      <c r="H62" s="725"/>
      <c r="I62" s="725"/>
      <c r="J62" s="725"/>
      <c r="K62" s="725"/>
      <c r="L62" s="725"/>
      <c r="M62" s="725"/>
      <c r="N62" s="725"/>
      <c r="O62" s="725"/>
      <c r="P62" s="725"/>
      <c r="Q62" s="725"/>
      <c r="R62" s="725"/>
      <c r="S62" s="725"/>
      <c r="T62" s="766"/>
      <c r="U62" s="765"/>
      <c r="V62" s="765"/>
      <c r="W62" s="765"/>
      <c r="X62" s="765"/>
      <c r="Y62" s="765"/>
      <c r="Z62" s="765"/>
      <c r="AA62" s="765"/>
      <c r="AB62" s="765"/>
      <c r="AC62" s="765"/>
      <c r="AD62" s="765"/>
      <c r="AE62" s="765"/>
      <c r="AF62" s="765"/>
      <c r="AG62" s="765"/>
    </row>
    <row r="63" spans="2:33" s="23" customFormat="1" ht="13.35" customHeight="1" x14ac:dyDescent="0.2">
      <c r="B63" s="31"/>
      <c r="C63" s="729"/>
      <c r="D63" s="729"/>
      <c r="E63" s="766"/>
      <c r="F63" s="766"/>
      <c r="G63" s="766"/>
      <c r="H63" s="766"/>
      <c r="I63" s="766"/>
      <c r="J63" s="766"/>
      <c r="K63" s="766"/>
      <c r="L63" s="766"/>
      <c r="M63" s="766"/>
      <c r="N63" s="766"/>
      <c r="O63" s="766"/>
      <c r="P63" s="766"/>
      <c r="Q63" s="766"/>
      <c r="R63" s="766"/>
      <c r="S63" s="766"/>
      <c r="T63" s="766"/>
      <c r="U63" s="765"/>
      <c r="V63" s="765"/>
      <c r="W63" s="765"/>
      <c r="X63" s="765"/>
      <c r="Y63" s="765"/>
      <c r="Z63" s="765"/>
      <c r="AA63" s="765"/>
      <c r="AB63" s="765"/>
      <c r="AC63" s="765"/>
      <c r="AD63" s="765"/>
      <c r="AE63" s="765"/>
      <c r="AF63" s="765"/>
      <c r="AG63" s="765"/>
    </row>
    <row r="64" spans="2:33" s="23" customFormat="1" ht="13.35" customHeight="1" x14ac:dyDescent="0.2">
      <c r="B64" s="31"/>
      <c r="C64" s="729"/>
      <c r="D64" s="729"/>
      <c r="E64" s="1103"/>
      <c r="F64" s="1039"/>
      <c r="G64" s="1039"/>
      <c r="H64" s="1039"/>
      <c r="I64" s="1039"/>
      <c r="J64" s="1039"/>
      <c r="K64" s="1039"/>
      <c r="L64" s="1039"/>
      <c r="M64" s="1039"/>
      <c r="N64" s="1039"/>
      <c r="O64" s="1039"/>
      <c r="P64" s="1039"/>
      <c r="Q64" s="1039"/>
      <c r="R64" s="1039"/>
      <c r="S64" s="1039"/>
      <c r="T64" s="765"/>
      <c r="U64" s="765"/>
      <c r="V64" s="765"/>
      <c r="W64" s="765"/>
      <c r="X64" s="765"/>
      <c r="Y64" s="765"/>
      <c r="Z64" s="765"/>
      <c r="AA64" s="765"/>
      <c r="AB64" s="765"/>
      <c r="AC64" s="765"/>
      <c r="AD64" s="765"/>
      <c r="AE64" s="765"/>
      <c r="AF64" s="765"/>
      <c r="AG64" s="765"/>
    </row>
    <row r="65" spans="2:33" s="23" customFormat="1" ht="13.35" customHeight="1" x14ac:dyDescent="0.2">
      <c r="B65" s="31"/>
      <c r="C65" s="729"/>
      <c r="D65" s="729"/>
      <c r="E65" s="1104"/>
      <c r="F65" s="1104"/>
      <c r="G65" s="1104"/>
      <c r="H65" s="1104"/>
      <c r="I65" s="1104"/>
      <c r="J65" s="1104"/>
      <c r="K65" s="1104"/>
      <c r="L65" s="1104"/>
      <c r="M65" s="1104"/>
      <c r="N65" s="1104"/>
      <c r="O65" s="1104"/>
      <c r="P65" s="1104"/>
      <c r="Q65" s="1104"/>
      <c r="R65" s="1104"/>
      <c r="S65" s="1104"/>
      <c r="T65" s="765"/>
      <c r="U65" s="765"/>
      <c r="V65" s="765"/>
      <c r="W65" s="765"/>
      <c r="X65" s="765"/>
      <c r="Y65" s="765"/>
      <c r="Z65" s="765"/>
      <c r="AA65" s="765"/>
      <c r="AB65" s="765"/>
      <c r="AC65" s="765"/>
      <c r="AD65" s="765"/>
      <c r="AE65" s="765"/>
      <c r="AF65" s="765"/>
      <c r="AG65" s="765"/>
    </row>
    <row r="66" spans="2:33" s="23" customFormat="1" ht="13.35" customHeight="1" x14ac:dyDescent="0.2">
      <c r="B66" s="31"/>
      <c r="C66" s="729"/>
      <c r="D66" s="1102"/>
      <c r="E66" s="741"/>
      <c r="F66" s="741"/>
      <c r="G66" s="741"/>
      <c r="H66" s="1031"/>
      <c r="I66" s="741"/>
      <c r="J66" s="729"/>
      <c r="K66" s="741"/>
      <c r="L66" s="741"/>
      <c r="M66" s="1031"/>
      <c r="N66" s="741"/>
      <c r="O66" s="741"/>
      <c r="P66" s="729"/>
      <c r="Q66" s="729"/>
      <c r="R66" s="729"/>
      <c r="S66" s="765"/>
      <c r="T66" s="765"/>
      <c r="U66" s="765"/>
      <c r="V66" s="765"/>
      <c r="W66" s="765"/>
      <c r="X66" s="765"/>
      <c r="Y66" s="765"/>
      <c r="Z66" s="765"/>
      <c r="AA66" s="765"/>
      <c r="AB66" s="765"/>
      <c r="AC66" s="765"/>
      <c r="AD66" s="765"/>
      <c r="AE66" s="765"/>
      <c r="AF66" s="765"/>
      <c r="AG66" s="765"/>
    </row>
    <row r="67" spans="2:33" s="23" customFormat="1" ht="13.35" customHeight="1" x14ac:dyDescent="0.2">
      <c r="B67" s="31"/>
      <c r="C67" s="722"/>
      <c r="D67" s="728"/>
      <c r="E67" s="725"/>
      <c r="F67" s="725"/>
      <c r="G67" s="725"/>
      <c r="H67" s="725"/>
      <c r="I67" s="766"/>
      <c r="J67" s="729"/>
      <c r="K67" s="725"/>
      <c r="L67" s="725"/>
      <c r="M67" s="725"/>
      <c r="N67" s="725"/>
      <c r="O67" s="725"/>
      <c r="P67" s="729"/>
      <c r="Q67" s="729"/>
      <c r="R67" s="729"/>
      <c r="S67" s="765"/>
      <c r="T67" s="765"/>
      <c r="U67" s="765"/>
      <c r="V67" s="765"/>
      <c r="W67" s="765"/>
      <c r="X67" s="765"/>
      <c r="Y67" s="765"/>
      <c r="Z67" s="765"/>
      <c r="AA67" s="765"/>
      <c r="AB67" s="765"/>
      <c r="AC67" s="765"/>
      <c r="AD67" s="765"/>
      <c r="AE67" s="765"/>
      <c r="AF67" s="765"/>
      <c r="AG67" s="765"/>
    </row>
    <row r="68" spans="2:33" s="23" customFormat="1" ht="13.35" customHeight="1" x14ac:dyDescent="0.2">
      <c r="B68" s="31"/>
      <c r="C68" s="722"/>
      <c r="D68" s="722"/>
      <c r="E68" s="725"/>
      <c r="F68" s="725"/>
      <c r="G68" s="725"/>
      <c r="H68" s="725"/>
      <c r="I68" s="766"/>
      <c r="J68" s="729"/>
      <c r="K68" s="725"/>
      <c r="L68" s="725"/>
      <c r="M68" s="725"/>
      <c r="N68" s="725"/>
      <c r="O68" s="725"/>
      <c r="P68" s="729"/>
      <c r="Q68" s="729"/>
      <c r="R68" s="729"/>
      <c r="S68" s="765"/>
      <c r="T68" s="765"/>
      <c r="U68" s="765"/>
      <c r="V68" s="765"/>
      <c r="W68" s="765"/>
      <c r="X68" s="765"/>
      <c r="Y68" s="765"/>
      <c r="Z68" s="765"/>
      <c r="AA68" s="765"/>
      <c r="AB68" s="765"/>
      <c r="AC68" s="765"/>
      <c r="AD68" s="765"/>
      <c r="AE68" s="765"/>
      <c r="AF68" s="765"/>
      <c r="AG68" s="765"/>
    </row>
    <row r="69" spans="2:33" s="23" customFormat="1" ht="13.35" customHeight="1" x14ac:dyDescent="0.2">
      <c r="B69" s="31"/>
      <c r="C69" s="722"/>
      <c r="D69" s="728"/>
      <c r="E69" s="725"/>
      <c r="F69" s="725"/>
      <c r="G69" s="725"/>
      <c r="H69" s="725"/>
      <c r="I69" s="766"/>
      <c r="J69" s="729"/>
      <c r="K69" s="725"/>
      <c r="L69" s="725"/>
      <c r="M69" s="725"/>
      <c r="N69" s="725"/>
      <c r="O69" s="725"/>
      <c r="P69" s="729"/>
      <c r="Q69" s="729"/>
      <c r="R69" s="729"/>
      <c r="S69" s="765"/>
      <c r="T69" s="765"/>
      <c r="U69" s="765"/>
      <c r="V69" s="765"/>
      <c r="W69" s="765"/>
      <c r="X69" s="765"/>
      <c r="Y69" s="765"/>
      <c r="Z69" s="765"/>
      <c r="AA69" s="765"/>
      <c r="AB69" s="765"/>
      <c r="AC69" s="765"/>
      <c r="AD69" s="765"/>
      <c r="AE69" s="765"/>
      <c r="AF69" s="765"/>
      <c r="AG69" s="765"/>
    </row>
    <row r="70" spans="2:33" s="23" customFormat="1" ht="13.35" customHeight="1" x14ac:dyDescent="0.2">
      <c r="B70" s="31"/>
      <c r="C70" s="722"/>
      <c r="D70" s="729"/>
      <c r="E70" s="725"/>
      <c r="F70" s="725"/>
      <c r="G70" s="725"/>
      <c r="H70" s="725"/>
      <c r="I70" s="766"/>
      <c r="J70" s="729"/>
      <c r="K70" s="725"/>
      <c r="L70" s="725"/>
      <c r="M70" s="725"/>
      <c r="N70" s="725"/>
      <c r="O70" s="725"/>
      <c r="P70" s="729"/>
      <c r="Q70" s="729"/>
      <c r="R70" s="729"/>
      <c r="S70" s="765"/>
      <c r="T70" s="765"/>
      <c r="U70" s="765"/>
      <c r="V70" s="765"/>
      <c r="W70" s="765"/>
      <c r="X70" s="765"/>
      <c r="Y70" s="765"/>
      <c r="Z70" s="765"/>
      <c r="AA70" s="765"/>
      <c r="AB70" s="765"/>
      <c r="AC70" s="765"/>
      <c r="AD70" s="765"/>
      <c r="AE70" s="765"/>
      <c r="AF70" s="765"/>
      <c r="AG70" s="765"/>
    </row>
    <row r="71" spans="2:33" s="23" customFormat="1" ht="13.35" customHeight="1" x14ac:dyDescent="0.2">
      <c r="B71" s="31"/>
      <c r="C71" s="729"/>
      <c r="D71" s="729"/>
      <c r="E71" s="725"/>
      <c r="F71" s="725"/>
      <c r="G71" s="725"/>
      <c r="H71" s="725"/>
      <c r="I71" s="766"/>
      <c r="J71" s="729"/>
      <c r="K71" s="725"/>
      <c r="L71" s="725"/>
      <c r="M71" s="725"/>
      <c r="N71" s="725"/>
      <c r="O71" s="725"/>
      <c r="P71" s="729"/>
      <c r="Q71" s="729"/>
      <c r="R71" s="729"/>
      <c r="S71" s="765"/>
      <c r="T71" s="765"/>
      <c r="U71" s="765"/>
      <c r="V71" s="765"/>
      <c r="W71" s="765"/>
      <c r="X71" s="765"/>
      <c r="Y71" s="765"/>
      <c r="Z71" s="765"/>
      <c r="AA71" s="765"/>
      <c r="AB71" s="765"/>
      <c r="AC71" s="765"/>
      <c r="AD71" s="765"/>
      <c r="AE71" s="765"/>
      <c r="AF71" s="765"/>
      <c r="AG71" s="765"/>
    </row>
    <row r="72" spans="2:33" s="23" customFormat="1" ht="13.35" customHeight="1" x14ac:dyDescent="0.2">
      <c r="B72" s="31"/>
      <c r="C72" s="729"/>
      <c r="D72" s="729"/>
      <c r="E72" s="725"/>
      <c r="F72" s="725"/>
      <c r="G72" s="725"/>
      <c r="H72" s="725"/>
      <c r="I72" s="766"/>
      <c r="J72" s="729"/>
      <c r="K72" s="725"/>
      <c r="L72" s="725"/>
      <c r="M72" s="725"/>
      <c r="N72" s="725"/>
      <c r="O72" s="725"/>
      <c r="P72" s="729"/>
      <c r="Q72" s="729"/>
      <c r="R72" s="729"/>
      <c r="S72" s="765"/>
      <c r="T72" s="765"/>
      <c r="U72" s="765"/>
      <c r="V72" s="765"/>
      <c r="W72" s="765"/>
      <c r="X72" s="765"/>
      <c r="Y72" s="765"/>
      <c r="Z72" s="765"/>
      <c r="AA72" s="765"/>
      <c r="AB72" s="765"/>
      <c r="AC72" s="765"/>
      <c r="AD72" s="765"/>
      <c r="AE72" s="765"/>
      <c r="AF72" s="765"/>
      <c r="AG72" s="765"/>
    </row>
    <row r="73" spans="2:33" s="23" customFormat="1" ht="13.35" customHeight="1" x14ac:dyDescent="0.2">
      <c r="B73" s="31"/>
      <c r="C73" s="729"/>
      <c r="D73" s="729"/>
      <c r="E73" s="725"/>
      <c r="F73" s="725"/>
      <c r="G73" s="725"/>
      <c r="H73" s="725"/>
      <c r="I73" s="766"/>
      <c r="J73" s="729"/>
      <c r="K73" s="725"/>
      <c r="L73" s="725"/>
      <c r="M73" s="725"/>
      <c r="N73" s="725"/>
      <c r="O73" s="725"/>
      <c r="P73" s="729"/>
      <c r="Q73" s="729"/>
      <c r="R73" s="729"/>
      <c r="S73" s="765"/>
      <c r="T73" s="765"/>
      <c r="U73" s="765"/>
      <c r="V73" s="765"/>
      <c r="W73" s="765"/>
      <c r="X73" s="765"/>
      <c r="Y73" s="765"/>
      <c r="Z73" s="765"/>
      <c r="AA73" s="765"/>
      <c r="AB73" s="765"/>
      <c r="AC73" s="765"/>
      <c r="AD73" s="765"/>
      <c r="AE73" s="765"/>
      <c r="AF73" s="765"/>
      <c r="AG73" s="765"/>
    </row>
    <row r="74" spans="2:33" s="23" customFormat="1" ht="13.35" customHeight="1" x14ac:dyDescent="0.2">
      <c r="B74" s="31"/>
      <c r="C74" s="729"/>
      <c r="D74" s="729"/>
      <c r="E74" s="725"/>
      <c r="F74" s="725"/>
      <c r="G74" s="725"/>
      <c r="H74" s="725"/>
      <c r="I74" s="766"/>
      <c r="J74" s="729"/>
      <c r="K74" s="725"/>
      <c r="L74" s="725"/>
      <c r="M74" s="725"/>
      <c r="N74" s="725"/>
      <c r="O74" s="725"/>
      <c r="P74" s="729"/>
      <c r="Q74" s="729"/>
      <c r="R74" s="729"/>
      <c r="S74" s="765"/>
      <c r="T74" s="765"/>
      <c r="U74" s="765"/>
      <c r="V74" s="765"/>
      <c r="W74" s="765"/>
      <c r="X74" s="765"/>
      <c r="Y74" s="765"/>
      <c r="Z74" s="765"/>
      <c r="AA74" s="765"/>
      <c r="AB74" s="765"/>
      <c r="AC74" s="765"/>
      <c r="AD74" s="765"/>
      <c r="AE74" s="765"/>
      <c r="AF74" s="765"/>
      <c r="AG74" s="765"/>
    </row>
    <row r="75" spans="2:33" s="23" customFormat="1" ht="13.35" customHeight="1" x14ac:dyDescent="0.2">
      <c r="B75" s="31"/>
      <c r="C75" s="729"/>
      <c r="D75" s="729"/>
      <c r="E75" s="725"/>
      <c r="F75" s="725"/>
      <c r="G75" s="725"/>
      <c r="H75" s="725"/>
      <c r="I75" s="766"/>
      <c r="J75" s="729"/>
      <c r="K75" s="725"/>
      <c r="L75" s="725"/>
      <c r="M75" s="725"/>
      <c r="N75" s="725"/>
      <c r="O75" s="725"/>
      <c r="P75" s="729"/>
      <c r="Q75" s="729"/>
      <c r="R75" s="729"/>
      <c r="S75" s="765"/>
      <c r="T75" s="765"/>
      <c r="U75" s="765"/>
      <c r="V75" s="765"/>
      <c r="W75" s="765"/>
      <c r="X75" s="765"/>
      <c r="Y75" s="765"/>
      <c r="Z75" s="765"/>
      <c r="AA75" s="765"/>
      <c r="AB75" s="765"/>
      <c r="AC75" s="765"/>
      <c r="AD75" s="765"/>
      <c r="AE75" s="765"/>
      <c r="AF75" s="765"/>
      <c r="AG75" s="765"/>
    </row>
    <row r="76" spans="2:33" s="23" customFormat="1" ht="13.35" customHeight="1" x14ac:dyDescent="0.2">
      <c r="B76" s="31"/>
      <c r="C76" s="729"/>
      <c r="D76" s="729"/>
      <c r="E76" s="725"/>
      <c r="F76" s="725"/>
      <c r="G76" s="725"/>
      <c r="H76" s="725"/>
      <c r="I76" s="766"/>
      <c r="J76" s="729"/>
      <c r="K76" s="725"/>
      <c r="L76" s="725"/>
      <c r="M76" s="725"/>
      <c r="N76" s="725"/>
      <c r="O76" s="725"/>
      <c r="P76" s="729"/>
      <c r="Q76" s="729"/>
      <c r="R76" s="729"/>
      <c r="S76" s="765"/>
      <c r="T76" s="765"/>
      <c r="U76" s="765"/>
      <c r="V76" s="765"/>
      <c r="W76" s="765"/>
      <c r="X76" s="765"/>
      <c r="Y76" s="765"/>
      <c r="Z76" s="765"/>
      <c r="AA76" s="765"/>
      <c r="AB76" s="765"/>
      <c r="AC76" s="765"/>
      <c r="AD76" s="765"/>
      <c r="AE76" s="765"/>
      <c r="AF76" s="765"/>
      <c r="AG76" s="765"/>
    </row>
    <row r="77" spans="2:33" s="23" customFormat="1" ht="13.35" customHeight="1" x14ac:dyDescent="0.2">
      <c r="B77" s="31"/>
      <c r="C77" s="729"/>
      <c r="D77" s="729"/>
      <c r="E77" s="725"/>
      <c r="F77" s="725"/>
      <c r="G77" s="725"/>
      <c r="H77" s="725"/>
      <c r="I77" s="766"/>
      <c r="J77" s="729"/>
      <c r="K77" s="725"/>
      <c r="L77" s="725"/>
      <c r="M77" s="725"/>
      <c r="N77" s="725"/>
      <c r="O77" s="725"/>
      <c r="P77" s="729"/>
      <c r="Q77" s="729"/>
      <c r="R77" s="729"/>
      <c r="S77" s="765"/>
      <c r="T77" s="765"/>
      <c r="U77" s="765"/>
      <c r="V77" s="765"/>
      <c r="W77" s="765"/>
      <c r="X77" s="765"/>
      <c r="Y77" s="765"/>
      <c r="Z77" s="765"/>
      <c r="AA77" s="765"/>
      <c r="AB77" s="765"/>
      <c r="AC77" s="765"/>
      <c r="AD77" s="765"/>
      <c r="AE77" s="765"/>
      <c r="AF77" s="765"/>
      <c r="AG77" s="765"/>
    </row>
    <row r="78" spans="2:33" s="23" customFormat="1" ht="13.35" customHeight="1" x14ac:dyDescent="0.2">
      <c r="B78" s="31"/>
      <c r="C78" s="729"/>
      <c r="D78" s="729"/>
      <c r="E78" s="725"/>
      <c r="F78" s="725"/>
      <c r="G78" s="725"/>
      <c r="H78" s="725"/>
      <c r="I78" s="766"/>
      <c r="J78" s="729"/>
      <c r="K78" s="725"/>
      <c r="L78" s="725"/>
      <c r="M78" s="725"/>
      <c r="N78" s="725"/>
      <c r="O78" s="725"/>
      <c r="P78" s="729"/>
      <c r="Q78" s="729"/>
      <c r="R78" s="729"/>
      <c r="S78" s="765"/>
      <c r="T78" s="765"/>
      <c r="U78" s="765"/>
      <c r="V78" s="765"/>
      <c r="W78" s="765"/>
      <c r="X78" s="765"/>
      <c r="Y78" s="765"/>
      <c r="Z78" s="765"/>
      <c r="AA78" s="765"/>
      <c r="AB78" s="765"/>
      <c r="AC78" s="765"/>
      <c r="AD78" s="765"/>
      <c r="AE78" s="765"/>
      <c r="AF78" s="765"/>
      <c r="AG78" s="765"/>
    </row>
    <row r="79" spans="2:33" s="23" customFormat="1" ht="13.35" customHeight="1" x14ac:dyDescent="0.2">
      <c r="B79" s="31"/>
      <c r="C79" s="729"/>
      <c r="D79" s="729"/>
      <c r="E79" s="725"/>
      <c r="F79" s="725"/>
      <c r="G79" s="725"/>
      <c r="H79" s="725"/>
      <c r="I79" s="766"/>
      <c r="J79" s="729"/>
      <c r="K79" s="725"/>
      <c r="L79" s="725"/>
      <c r="M79" s="725"/>
      <c r="N79" s="725"/>
      <c r="O79" s="725"/>
      <c r="P79" s="729"/>
      <c r="Q79" s="729"/>
      <c r="R79" s="729"/>
      <c r="S79" s="765"/>
      <c r="T79" s="765"/>
      <c r="U79" s="765"/>
      <c r="V79" s="765"/>
      <c r="W79" s="765"/>
      <c r="X79" s="765"/>
      <c r="Y79" s="765"/>
      <c r="Z79" s="765"/>
      <c r="AA79" s="765"/>
      <c r="AB79" s="765"/>
      <c r="AC79" s="765"/>
      <c r="AD79" s="765"/>
      <c r="AE79" s="765"/>
      <c r="AF79" s="765"/>
      <c r="AG79" s="765"/>
    </row>
    <row r="80" spans="2:33" s="23" customFormat="1" ht="13.35" customHeight="1" x14ac:dyDescent="0.2">
      <c r="B80" s="31"/>
      <c r="C80" s="729"/>
      <c r="D80" s="729"/>
      <c r="E80" s="725"/>
      <c r="F80" s="725"/>
      <c r="G80" s="725"/>
      <c r="H80" s="725"/>
      <c r="I80" s="766"/>
      <c r="J80" s="729"/>
      <c r="K80" s="725"/>
      <c r="L80" s="725"/>
      <c r="M80" s="725"/>
      <c r="N80" s="725"/>
      <c r="O80" s="725"/>
      <c r="P80" s="729"/>
      <c r="Q80" s="729"/>
      <c r="R80" s="729"/>
      <c r="S80" s="765"/>
      <c r="T80" s="765"/>
      <c r="U80" s="765"/>
      <c r="V80" s="765"/>
      <c r="W80" s="765"/>
      <c r="X80" s="765"/>
      <c r="Y80" s="765"/>
      <c r="Z80" s="765"/>
      <c r="AA80" s="765"/>
      <c r="AB80" s="765"/>
      <c r="AC80" s="765"/>
      <c r="AD80" s="765"/>
      <c r="AE80" s="765"/>
      <c r="AF80" s="765"/>
      <c r="AG80" s="765"/>
    </row>
    <row r="81" spans="2:33" s="23" customFormat="1" ht="13.35" customHeight="1" x14ac:dyDescent="0.2">
      <c r="B81" s="31"/>
      <c r="C81" s="729"/>
      <c r="D81" s="729"/>
      <c r="E81" s="725"/>
      <c r="F81" s="725"/>
      <c r="G81" s="725"/>
      <c r="H81" s="725"/>
      <c r="I81" s="766"/>
      <c r="J81" s="729"/>
      <c r="K81" s="725"/>
      <c r="L81" s="725"/>
      <c r="M81" s="725"/>
      <c r="N81" s="725"/>
      <c r="O81" s="725"/>
      <c r="P81" s="729"/>
      <c r="Q81" s="729"/>
      <c r="R81" s="729"/>
      <c r="S81" s="765"/>
      <c r="T81" s="765"/>
      <c r="U81" s="765"/>
      <c r="V81" s="765"/>
      <c r="W81" s="765"/>
      <c r="X81" s="765"/>
      <c r="Y81" s="765"/>
      <c r="Z81" s="765"/>
      <c r="AA81" s="765"/>
      <c r="AB81" s="765"/>
      <c r="AC81" s="765"/>
      <c r="AD81" s="765"/>
      <c r="AE81" s="765"/>
      <c r="AF81" s="765"/>
      <c r="AG81" s="765"/>
    </row>
    <row r="82" spans="2:33" s="23" customFormat="1" ht="13.35" customHeight="1" x14ac:dyDescent="0.2">
      <c r="B82" s="31"/>
      <c r="C82" s="729"/>
      <c r="D82" s="729"/>
      <c r="E82" s="725"/>
      <c r="F82" s="725"/>
      <c r="G82" s="725"/>
      <c r="H82" s="725"/>
      <c r="I82" s="766"/>
      <c r="J82" s="729"/>
      <c r="K82" s="725"/>
      <c r="L82" s="725"/>
      <c r="M82" s="725"/>
      <c r="N82" s="725"/>
      <c r="O82" s="725"/>
      <c r="P82" s="729"/>
      <c r="Q82" s="729"/>
      <c r="R82" s="729"/>
      <c r="S82" s="765"/>
      <c r="T82" s="765"/>
      <c r="U82" s="765"/>
      <c r="V82" s="765"/>
      <c r="W82" s="765"/>
      <c r="X82" s="765"/>
      <c r="Y82" s="765"/>
      <c r="Z82" s="765"/>
      <c r="AA82" s="765"/>
      <c r="AB82" s="765"/>
      <c r="AC82" s="765"/>
      <c r="AD82" s="765"/>
      <c r="AE82" s="765"/>
      <c r="AF82" s="765"/>
      <c r="AG82" s="765"/>
    </row>
    <row r="83" spans="2:33" s="23" customFormat="1" ht="13.35" customHeight="1" x14ac:dyDescent="0.2">
      <c r="B83" s="31"/>
      <c r="C83" s="729"/>
      <c r="D83" s="729"/>
      <c r="E83" s="725"/>
      <c r="F83" s="725"/>
      <c r="G83" s="725"/>
      <c r="H83" s="725"/>
      <c r="I83" s="766"/>
      <c r="J83" s="729"/>
      <c r="K83" s="725"/>
      <c r="L83" s="725"/>
      <c r="M83" s="725"/>
      <c r="N83" s="725"/>
      <c r="O83" s="725"/>
      <c r="P83" s="729"/>
      <c r="Q83" s="729"/>
      <c r="R83" s="729"/>
      <c r="S83" s="765"/>
      <c r="T83" s="765"/>
      <c r="U83" s="765"/>
      <c r="V83" s="765"/>
      <c r="W83" s="765"/>
      <c r="X83" s="765"/>
      <c r="Y83" s="765"/>
      <c r="Z83" s="765"/>
      <c r="AA83" s="765"/>
      <c r="AB83" s="765"/>
      <c r="AC83" s="765"/>
      <c r="AD83" s="765"/>
      <c r="AE83" s="765"/>
      <c r="AF83" s="765"/>
      <c r="AG83" s="765"/>
    </row>
    <row r="84" spans="2:33" s="23" customFormat="1" ht="13.35" customHeight="1" x14ac:dyDescent="0.2">
      <c r="B84" s="31"/>
      <c r="C84" s="729"/>
      <c r="D84" s="729"/>
      <c r="E84" s="766"/>
      <c r="F84" s="766"/>
      <c r="G84" s="766"/>
      <c r="H84" s="766"/>
      <c r="I84" s="766"/>
      <c r="J84" s="729"/>
      <c r="K84" s="766"/>
      <c r="L84" s="766"/>
      <c r="M84" s="766"/>
      <c r="N84" s="766"/>
      <c r="O84" s="766"/>
      <c r="P84" s="729"/>
      <c r="Q84" s="729"/>
      <c r="R84" s="729"/>
      <c r="S84" s="765"/>
      <c r="T84" s="765"/>
      <c r="U84" s="765"/>
      <c r="V84" s="765"/>
      <c r="W84" s="765"/>
      <c r="X84" s="765"/>
      <c r="Y84" s="765"/>
      <c r="Z84" s="765"/>
      <c r="AA84" s="765"/>
      <c r="AB84" s="765"/>
      <c r="AC84" s="765"/>
      <c r="AD84" s="765"/>
      <c r="AE84" s="765"/>
      <c r="AF84" s="765"/>
      <c r="AG84" s="765"/>
    </row>
    <row r="85" spans="2:33" s="23" customFormat="1" ht="13.35" customHeight="1" x14ac:dyDescent="0.2">
      <c r="B85" s="31"/>
      <c r="C85" s="729"/>
      <c r="D85" s="729"/>
      <c r="E85" s="1039"/>
      <c r="F85" s="1039"/>
      <c r="G85" s="1039"/>
      <c r="H85" s="1039"/>
      <c r="I85" s="729"/>
      <c r="J85" s="729"/>
      <c r="K85" s="1039"/>
      <c r="L85" s="1039"/>
      <c r="M85" s="1039"/>
      <c r="N85" s="1039"/>
      <c r="O85" s="1039"/>
      <c r="P85" s="729"/>
      <c r="Q85" s="729"/>
      <c r="R85" s="729"/>
      <c r="S85" s="765"/>
      <c r="T85" s="765"/>
      <c r="U85" s="765"/>
      <c r="V85" s="765"/>
      <c r="W85" s="765"/>
      <c r="X85" s="765"/>
      <c r="Y85" s="765"/>
      <c r="Z85" s="765"/>
      <c r="AA85" s="765"/>
      <c r="AB85" s="765"/>
      <c r="AC85" s="765"/>
      <c r="AD85" s="765"/>
      <c r="AE85" s="765"/>
      <c r="AF85" s="765"/>
      <c r="AG85" s="765"/>
    </row>
    <row r="86" spans="2:33" s="23" customFormat="1" ht="13.35" customHeight="1" x14ac:dyDescent="0.2">
      <c r="B86" s="31"/>
      <c r="C86" s="729"/>
      <c r="D86" s="729"/>
      <c r="E86" s="1104"/>
      <c r="F86" s="1104"/>
      <c r="G86" s="1104"/>
      <c r="H86" s="1104"/>
      <c r="I86" s="729"/>
      <c r="J86" s="729"/>
      <c r="K86" s="1104"/>
      <c r="L86" s="1104"/>
      <c r="M86" s="1104"/>
      <c r="N86" s="1104"/>
      <c r="O86" s="1104"/>
      <c r="P86" s="729"/>
      <c r="Q86" s="729"/>
      <c r="R86" s="729"/>
      <c r="S86" s="765"/>
      <c r="T86" s="765"/>
      <c r="U86" s="765"/>
      <c r="V86" s="765"/>
      <c r="W86" s="765"/>
      <c r="X86" s="765"/>
      <c r="Y86" s="765"/>
      <c r="Z86" s="765"/>
      <c r="AA86" s="765"/>
      <c r="AB86" s="765"/>
      <c r="AC86" s="765"/>
      <c r="AD86" s="765"/>
      <c r="AE86" s="765"/>
      <c r="AF86" s="765"/>
      <c r="AG86" s="765"/>
    </row>
    <row r="87" spans="2:33" s="23" customFormat="1" ht="13.35" customHeight="1" x14ac:dyDescent="0.2">
      <c r="B87" s="31"/>
      <c r="C87" s="729"/>
      <c r="D87" s="1102"/>
      <c r="E87" s="741"/>
      <c r="F87" s="741"/>
      <c r="G87" s="741"/>
      <c r="H87" s="741"/>
      <c r="I87" s="741"/>
      <c r="J87" s="741"/>
      <c r="K87" s="729"/>
      <c r="L87" s="729"/>
      <c r="M87" s="729"/>
      <c r="N87" s="729"/>
      <c r="O87" s="729"/>
      <c r="P87" s="729"/>
      <c r="Q87" s="729"/>
      <c r="R87" s="729"/>
      <c r="S87" s="765"/>
      <c r="T87" s="765"/>
      <c r="U87" s="765"/>
      <c r="V87" s="765"/>
      <c r="W87" s="765"/>
      <c r="X87" s="765"/>
      <c r="Y87" s="765"/>
      <c r="Z87" s="765"/>
      <c r="AA87" s="765"/>
      <c r="AB87" s="765"/>
      <c r="AC87" s="765"/>
      <c r="AD87" s="765"/>
      <c r="AE87" s="765"/>
      <c r="AF87" s="765"/>
      <c r="AG87" s="765"/>
    </row>
    <row r="88" spans="2:33" s="23" customFormat="1" ht="13.35" customHeight="1" x14ac:dyDescent="0.2">
      <c r="B88" s="31"/>
      <c r="C88" s="722"/>
      <c r="D88" s="728"/>
      <c r="E88" s="725"/>
      <c r="F88" s="725"/>
      <c r="G88" s="725"/>
      <c r="H88" s="725"/>
      <c r="I88" s="725"/>
      <c r="J88" s="766"/>
      <c r="K88" s="729"/>
      <c r="L88" s="729"/>
      <c r="M88" s="729"/>
      <c r="N88" s="729"/>
      <c r="O88" s="729"/>
      <c r="P88" s="729"/>
      <c r="Q88" s="729"/>
      <c r="R88" s="729"/>
      <c r="S88" s="765"/>
      <c r="T88" s="765"/>
      <c r="U88" s="765"/>
      <c r="V88" s="765"/>
      <c r="W88" s="765"/>
      <c r="X88" s="765"/>
      <c r="Y88" s="765"/>
      <c r="Z88" s="765"/>
      <c r="AA88" s="765"/>
      <c r="AB88" s="765"/>
      <c r="AC88" s="765"/>
      <c r="AD88" s="765"/>
      <c r="AE88" s="765"/>
      <c r="AF88" s="765"/>
      <c r="AG88" s="765"/>
    </row>
    <row r="89" spans="2:33" s="23" customFormat="1" ht="13.35" customHeight="1" x14ac:dyDescent="0.2">
      <c r="B89" s="31"/>
      <c r="C89" s="722"/>
      <c r="D89" s="722"/>
      <c r="E89" s="725"/>
      <c r="F89" s="725"/>
      <c r="G89" s="725"/>
      <c r="H89" s="725"/>
      <c r="I89" s="725"/>
      <c r="J89" s="766"/>
      <c r="K89" s="729"/>
      <c r="L89" s="729"/>
      <c r="M89" s="729"/>
      <c r="N89" s="729"/>
      <c r="O89" s="729"/>
      <c r="P89" s="729"/>
      <c r="Q89" s="729"/>
      <c r="R89" s="729"/>
      <c r="S89" s="765"/>
      <c r="T89" s="765"/>
      <c r="U89" s="765"/>
      <c r="V89" s="765"/>
      <c r="W89" s="765"/>
      <c r="X89" s="765"/>
      <c r="Y89" s="765"/>
      <c r="Z89" s="765"/>
      <c r="AA89" s="765"/>
      <c r="AB89" s="765"/>
      <c r="AC89" s="765"/>
      <c r="AD89" s="765"/>
      <c r="AE89" s="765"/>
      <c r="AF89" s="765"/>
      <c r="AG89" s="765"/>
    </row>
    <row r="90" spans="2:33" s="23" customFormat="1" ht="13.35" customHeight="1" x14ac:dyDescent="0.2">
      <c r="B90" s="31"/>
      <c r="C90" s="722"/>
      <c r="D90" s="728"/>
      <c r="E90" s="725"/>
      <c r="F90" s="725"/>
      <c r="G90" s="725"/>
      <c r="H90" s="725"/>
      <c r="I90" s="725"/>
      <c r="J90" s="766"/>
      <c r="K90" s="729"/>
      <c r="L90" s="729"/>
      <c r="M90" s="729"/>
      <c r="N90" s="729"/>
      <c r="O90" s="729"/>
      <c r="P90" s="729"/>
      <c r="Q90" s="729"/>
      <c r="R90" s="729"/>
      <c r="S90" s="765"/>
      <c r="T90" s="765"/>
      <c r="U90" s="765"/>
      <c r="V90" s="765"/>
      <c r="W90" s="765"/>
      <c r="X90" s="765"/>
      <c r="Y90" s="765"/>
      <c r="Z90" s="765"/>
      <c r="AA90" s="765"/>
      <c r="AB90" s="765"/>
      <c r="AC90" s="765"/>
      <c r="AD90" s="765"/>
      <c r="AE90" s="765"/>
      <c r="AF90" s="765"/>
      <c r="AG90" s="765"/>
    </row>
    <row r="91" spans="2:33" s="23" customFormat="1" ht="13.35" customHeight="1" x14ac:dyDescent="0.2">
      <c r="B91" s="31"/>
      <c r="C91" s="722"/>
      <c r="D91" s="729"/>
      <c r="E91" s="725"/>
      <c r="F91" s="725"/>
      <c r="G91" s="725"/>
      <c r="H91" s="725"/>
      <c r="I91" s="725"/>
      <c r="J91" s="766"/>
      <c r="K91" s="729"/>
      <c r="L91" s="729"/>
      <c r="M91" s="729"/>
      <c r="N91" s="729"/>
      <c r="O91" s="729"/>
      <c r="P91" s="729"/>
      <c r="Q91" s="729"/>
      <c r="R91" s="729"/>
      <c r="S91" s="765"/>
      <c r="T91" s="765"/>
      <c r="U91" s="765"/>
      <c r="V91" s="765"/>
      <c r="W91" s="765"/>
      <c r="X91" s="765"/>
      <c r="Y91" s="765"/>
      <c r="Z91" s="765"/>
      <c r="AA91" s="765"/>
      <c r="AB91" s="765"/>
      <c r="AC91" s="765"/>
      <c r="AD91" s="765"/>
      <c r="AE91" s="765"/>
      <c r="AF91" s="765"/>
      <c r="AG91" s="765"/>
    </row>
    <row r="92" spans="2:33" s="23" customFormat="1" ht="13.35" customHeight="1" x14ac:dyDescent="0.2">
      <c r="B92" s="31"/>
      <c r="C92" s="729"/>
      <c r="D92" s="729"/>
      <c r="E92" s="725"/>
      <c r="F92" s="725"/>
      <c r="G92" s="725"/>
      <c r="H92" s="725"/>
      <c r="I92" s="725"/>
      <c r="J92" s="766"/>
      <c r="K92" s="729"/>
      <c r="L92" s="729"/>
      <c r="M92" s="729"/>
      <c r="N92" s="729"/>
      <c r="O92" s="729"/>
      <c r="P92" s="729"/>
      <c r="Q92" s="729"/>
      <c r="R92" s="729"/>
      <c r="S92" s="765"/>
      <c r="T92" s="765"/>
      <c r="U92" s="765"/>
      <c r="V92" s="765"/>
      <c r="W92" s="765"/>
      <c r="X92" s="765"/>
      <c r="Y92" s="765"/>
      <c r="Z92" s="765"/>
      <c r="AA92" s="765"/>
      <c r="AB92" s="765"/>
      <c r="AC92" s="765"/>
      <c r="AD92" s="765"/>
      <c r="AE92" s="765"/>
      <c r="AF92" s="765"/>
      <c r="AG92" s="765"/>
    </row>
    <row r="93" spans="2:33" s="23" customFormat="1" ht="13.35" customHeight="1" x14ac:dyDescent="0.2">
      <c r="B93" s="31"/>
      <c r="C93" s="729"/>
      <c r="D93" s="729"/>
      <c r="E93" s="725"/>
      <c r="F93" s="725"/>
      <c r="G93" s="725"/>
      <c r="H93" s="725"/>
      <c r="I93" s="725"/>
      <c r="J93" s="766"/>
      <c r="K93" s="729"/>
      <c r="L93" s="729"/>
      <c r="M93" s="729"/>
      <c r="N93" s="729"/>
      <c r="O93" s="729"/>
      <c r="P93" s="729"/>
      <c r="Q93" s="729"/>
      <c r="R93" s="729"/>
      <c r="S93" s="765"/>
      <c r="T93" s="765"/>
      <c r="U93" s="765"/>
      <c r="V93" s="765"/>
      <c r="W93" s="765"/>
      <c r="X93" s="765"/>
      <c r="Y93" s="765"/>
      <c r="Z93" s="765"/>
      <c r="AA93" s="765"/>
      <c r="AB93" s="765"/>
      <c r="AC93" s="765"/>
      <c r="AD93" s="765"/>
      <c r="AE93" s="765"/>
      <c r="AF93" s="765"/>
      <c r="AG93" s="765"/>
    </row>
    <row r="94" spans="2:33" s="23" customFormat="1" ht="13.35" customHeight="1" x14ac:dyDescent="0.2">
      <c r="B94" s="31"/>
      <c r="C94" s="729"/>
      <c r="D94" s="729"/>
      <c r="E94" s="725"/>
      <c r="F94" s="725"/>
      <c r="G94" s="725"/>
      <c r="H94" s="725"/>
      <c r="I94" s="725"/>
      <c r="J94" s="766"/>
      <c r="K94" s="729"/>
      <c r="L94" s="729"/>
      <c r="M94" s="729"/>
      <c r="N94" s="729"/>
      <c r="O94" s="729"/>
      <c r="P94" s="729"/>
      <c r="Q94" s="729"/>
      <c r="R94" s="729"/>
      <c r="S94" s="765"/>
      <c r="T94" s="765"/>
      <c r="U94" s="765"/>
      <c r="V94" s="765"/>
      <c r="W94" s="765"/>
      <c r="X94" s="765"/>
      <c r="Y94" s="765"/>
      <c r="Z94" s="765"/>
      <c r="AA94" s="765"/>
      <c r="AB94" s="765"/>
      <c r="AC94" s="765"/>
      <c r="AD94" s="765"/>
      <c r="AE94" s="765"/>
      <c r="AF94" s="765"/>
      <c r="AG94" s="765"/>
    </row>
    <row r="95" spans="2:33" s="23" customFormat="1" ht="13.35" customHeight="1" x14ac:dyDescent="0.2">
      <c r="B95" s="31"/>
      <c r="C95" s="729"/>
      <c r="D95" s="729"/>
      <c r="E95" s="725"/>
      <c r="F95" s="725"/>
      <c r="G95" s="725"/>
      <c r="H95" s="725"/>
      <c r="I95" s="725"/>
      <c r="J95" s="766"/>
      <c r="K95" s="729"/>
      <c r="L95" s="729"/>
      <c r="M95" s="729"/>
      <c r="N95" s="729"/>
      <c r="O95" s="729"/>
      <c r="P95" s="729"/>
      <c r="Q95" s="729"/>
      <c r="R95" s="729"/>
      <c r="S95" s="765"/>
      <c r="T95" s="765"/>
      <c r="U95" s="765"/>
      <c r="V95" s="765"/>
      <c r="W95" s="765"/>
      <c r="X95" s="765"/>
      <c r="Y95" s="765"/>
      <c r="Z95" s="765"/>
      <c r="AA95" s="765"/>
      <c r="AB95" s="765"/>
      <c r="AC95" s="765"/>
      <c r="AD95" s="765"/>
      <c r="AE95" s="765"/>
      <c r="AF95" s="765"/>
      <c r="AG95" s="765"/>
    </row>
    <row r="96" spans="2:33" s="23" customFormat="1" ht="13.35" customHeight="1" x14ac:dyDescent="0.2">
      <c r="B96" s="31"/>
      <c r="C96" s="729"/>
      <c r="D96" s="729"/>
      <c r="E96" s="725"/>
      <c r="F96" s="725"/>
      <c r="G96" s="725"/>
      <c r="H96" s="725"/>
      <c r="I96" s="725"/>
      <c r="J96" s="766"/>
      <c r="K96" s="729"/>
      <c r="L96" s="729"/>
      <c r="M96" s="729"/>
      <c r="N96" s="729"/>
      <c r="O96" s="729"/>
      <c r="P96" s="729"/>
      <c r="Q96" s="729"/>
      <c r="R96" s="729"/>
      <c r="S96" s="765"/>
      <c r="T96" s="765"/>
      <c r="U96" s="765"/>
      <c r="V96" s="765"/>
      <c r="W96" s="765"/>
      <c r="X96" s="765"/>
      <c r="Y96" s="765"/>
      <c r="Z96" s="765"/>
      <c r="AA96" s="765"/>
      <c r="AB96" s="765"/>
      <c r="AC96" s="765"/>
      <c r="AD96" s="765"/>
      <c r="AE96" s="765"/>
      <c r="AF96" s="765"/>
      <c r="AG96" s="765"/>
    </row>
    <row r="97" spans="2:33" s="23" customFormat="1" ht="13.35" customHeight="1" x14ac:dyDescent="0.2">
      <c r="B97" s="31"/>
      <c r="C97" s="729"/>
      <c r="D97" s="729"/>
      <c r="E97" s="725"/>
      <c r="F97" s="725"/>
      <c r="G97" s="725"/>
      <c r="H97" s="725"/>
      <c r="I97" s="725"/>
      <c r="J97" s="766"/>
      <c r="K97" s="729"/>
      <c r="L97" s="729"/>
      <c r="M97" s="729"/>
      <c r="N97" s="729"/>
      <c r="O97" s="729"/>
      <c r="P97" s="729"/>
      <c r="Q97" s="729"/>
      <c r="R97" s="729"/>
      <c r="S97" s="765"/>
      <c r="T97" s="765"/>
      <c r="U97" s="765"/>
      <c r="V97" s="765"/>
      <c r="W97" s="765"/>
      <c r="X97" s="765"/>
      <c r="Y97" s="765"/>
      <c r="Z97" s="765"/>
      <c r="AA97" s="765"/>
      <c r="AB97" s="765"/>
      <c r="AC97" s="765"/>
      <c r="AD97" s="765"/>
      <c r="AE97" s="765"/>
      <c r="AF97" s="765"/>
      <c r="AG97" s="765"/>
    </row>
    <row r="98" spans="2:33" s="23" customFormat="1" ht="13.35" customHeight="1" x14ac:dyDescent="0.2">
      <c r="B98" s="31"/>
      <c r="C98" s="729"/>
      <c r="D98" s="729"/>
      <c r="E98" s="725"/>
      <c r="F98" s="725"/>
      <c r="G98" s="725"/>
      <c r="H98" s="725"/>
      <c r="I98" s="725"/>
      <c r="J98" s="766"/>
      <c r="K98" s="729"/>
      <c r="L98" s="729"/>
      <c r="M98" s="729"/>
      <c r="N98" s="729"/>
      <c r="O98" s="729"/>
      <c r="P98" s="729"/>
      <c r="Q98" s="729"/>
      <c r="R98" s="729"/>
      <c r="S98" s="765"/>
      <c r="T98" s="765"/>
      <c r="U98" s="765"/>
      <c r="V98" s="765"/>
      <c r="W98" s="765"/>
      <c r="X98" s="765"/>
      <c r="Y98" s="765"/>
      <c r="Z98" s="765"/>
      <c r="AA98" s="765"/>
      <c r="AB98" s="765"/>
      <c r="AC98" s="765"/>
      <c r="AD98" s="765"/>
      <c r="AE98" s="765"/>
      <c r="AF98" s="765"/>
      <c r="AG98" s="765"/>
    </row>
    <row r="99" spans="2:33" s="23" customFormat="1" ht="13.35" customHeight="1" x14ac:dyDescent="0.2">
      <c r="B99" s="31"/>
      <c r="C99" s="729"/>
      <c r="D99" s="729"/>
      <c r="E99" s="725"/>
      <c r="F99" s="725"/>
      <c r="G99" s="725"/>
      <c r="H99" s="725"/>
      <c r="I99" s="725"/>
      <c r="J99" s="766"/>
      <c r="K99" s="729"/>
      <c r="L99" s="729"/>
      <c r="M99" s="729"/>
      <c r="N99" s="729"/>
      <c r="O99" s="729"/>
      <c r="P99" s="729"/>
      <c r="Q99" s="729"/>
      <c r="R99" s="729"/>
      <c r="S99" s="765"/>
      <c r="T99" s="765"/>
      <c r="U99" s="765"/>
      <c r="V99" s="765"/>
      <c r="W99" s="765"/>
      <c r="X99" s="765"/>
      <c r="Y99" s="765"/>
      <c r="Z99" s="765"/>
      <c r="AA99" s="765"/>
      <c r="AB99" s="765"/>
      <c r="AC99" s="765"/>
      <c r="AD99" s="765"/>
      <c r="AE99" s="765"/>
      <c r="AF99" s="765"/>
      <c r="AG99" s="765"/>
    </row>
    <row r="100" spans="2:33" s="23" customFormat="1" ht="13.35" customHeight="1" x14ac:dyDescent="0.2">
      <c r="B100" s="31"/>
      <c r="C100" s="729"/>
      <c r="D100" s="729"/>
      <c r="E100" s="725"/>
      <c r="F100" s="725"/>
      <c r="G100" s="725"/>
      <c r="H100" s="725"/>
      <c r="I100" s="725"/>
      <c r="J100" s="766"/>
      <c r="K100" s="729"/>
      <c r="L100" s="729"/>
      <c r="M100" s="729"/>
      <c r="N100" s="729"/>
      <c r="O100" s="729"/>
      <c r="P100" s="729"/>
      <c r="Q100" s="729"/>
      <c r="R100" s="729"/>
      <c r="S100" s="765"/>
      <c r="T100" s="765"/>
      <c r="U100" s="765"/>
      <c r="V100" s="765"/>
      <c r="W100" s="765"/>
      <c r="X100" s="765"/>
      <c r="Y100" s="765"/>
      <c r="Z100" s="765"/>
      <c r="AA100" s="765"/>
      <c r="AB100" s="765"/>
      <c r="AC100" s="765"/>
      <c r="AD100" s="765"/>
      <c r="AE100" s="765"/>
      <c r="AF100" s="765"/>
      <c r="AG100" s="765"/>
    </row>
    <row r="101" spans="2:33" s="23" customFormat="1" ht="13.35" customHeight="1" x14ac:dyDescent="0.2">
      <c r="B101" s="31"/>
      <c r="C101" s="729"/>
      <c r="D101" s="729"/>
      <c r="E101" s="725"/>
      <c r="F101" s="725"/>
      <c r="G101" s="725"/>
      <c r="H101" s="725"/>
      <c r="I101" s="725"/>
      <c r="J101" s="766"/>
      <c r="K101" s="729"/>
      <c r="L101" s="729"/>
      <c r="M101" s="729"/>
      <c r="N101" s="729"/>
      <c r="O101" s="729"/>
      <c r="P101" s="729"/>
      <c r="Q101" s="729"/>
      <c r="R101" s="729"/>
      <c r="S101" s="765"/>
      <c r="T101" s="765"/>
      <c r="U101" s="765"/>
      <c r="V101" s="765"/>
      <c r="W101" s="765"/>
      <c r="X101" s="765"/>
      <c r="Y101" s="765"/>
      <c r="Z101" s="765"/>
      <c r="AA101" s="765"/>
      <c r="AB101" s="765"/>
      <c r="AC101" s="765"/>
      <c r="AD101" s="765"/>
      <c r="AE101" s="765"/>
      <c r="AF101" s="765"/>
      <c r="AG101" s="765"/>
    </row>
    <row r="102" spans="2:33" s="23" customFormat="1" ht="13.35" customHeight="1" x14ac:dyDescent="0.2">
      <c r="B102" s="31"/>
      <c r="C102" s="729"/>
      <c r="D102" s="729"/>
      <c r="E102" s="725"/>
      <c r="F102" s="725"/>
      <c r="G102" s="725"/>
      <c r="H102" s="725"/>
      <c r="I102" s="725"/>
      <c r="J102" s="766"/>
      <c r="K102" s="729"/>
      <c r="L102" s="729"/>
      <c r="M102" s="729"/>
      <c r="N102" s="729"/>
      <c r="O102" s="729"/>
      <c r="P102" s="729"/>
      <c r="Q102" s="729"/>
      <c r="R102" s="729"/>
      <c r="S102" s="765"/>
      <c r="T102" s="765"/>
      <c r="U102" s="765"/>
      <c r="V102" s="765"/>
      <c r="W102" s="765"/>
      <c r="X102" s="765"/>
      <c r="Y102" s="765"/>
      <c r="Z102" s="765"/>
      <c r="AA102" s="765"/>
      <c r="AB102" s="765"/>
      <c r="AC102" s="765"/>
      <c r="AD102" s="765"/>
      <c r="AE102" s="765"/>
      <c r="AF102" s="765"/>
      <c r="AG102" s="765"/>
    </row>
    <row r="103" spans="2:33" s="23" customFormat="1" ht="13.35" customHeight="1" x14ac:dyDescent="0.2">
      <c r="B103" s="31"/>
      <c r="C103" s="729"/>
      <c r="D103" s="729"/>
      <c r="E103" s="725"/>
      <c r="F103" s="725"/>
      <c r="G103" s="725"/>
      <c r="H103" s="725"/>
      <c r="I103" s="725"/>
      <c r="J103" s="766"/>
      <c r="K103" s="729"/>
      <c r="L103" s="729"/>
      <c r="M103" s="729"/>
      <c r="N103" s="729"/>
      <c r="O103" s="729"/>
      <c r="P103" s="729"/>
      <c r="Q103" s="729"/>
      <c r="R103" s="729"/>
      <c r="S103" s="765"/>
      <c r="T103" s="765"/>
      <c r="U103" s="765"/>
      <c r="V103" s="765"/>
      <c r="W103" s="765"/>
      <c r="X103" s="765"/>
      <c r="Y103" s="765"/>
      <c r="Z103" s="765"/>
      <c r="AA103" s="765"/>
      <c r="AB103" s="765"/>
      <c r="AC103" s="765"/>
      <c r="AD103" s="765"/>
      <c r="AE103" s="765"/>
      <c r="AF103" s="765"/>
      <c r="AG103" s="765"/>
    </row>
    <row r="104" spans="2:33" s="23" customFormat="1" ht="13.35" customHeight="1" x14ac:dyDescent="0.2">
      <c r="B104" s="31"/>
      <c r="C104" s="729"/>
      <c r="D104" s="729"/>
      <c r="E104" s="725"/>
      <c r="F104" s="725"/>
      <c r="G104" s="725"/>
      <c r="H104" s="725"/>
      <c r="I104" s="725"/>
      <c r="J104" s="766"/>
      <c r="K104" s="729"/>
      <c r="L104" s="729"/>
      <c r="M104" s="729"/>
      <c r="N104" s="729"/>
      <c r="O104" s="729"/>
      <c r="P104" s="729"/>
      <c r="Q104" s="729"/>
      <c r="R104" s="729"/>
      <c r="S104" s="765"/>
      <c r="T104" s="765"/>
      <c r="U104" s="765"/>
      <c r="V104" s="765"/>
      <c r="W104" s="765"/>
      <c r="X104" s="765"/>
      <c r="Y104" s="765"/>
      <c r="Z104" s="765"/>
      <c r="AA104" s="765"/>
      <c r="AB104" s="765"/>
      <c r="AC104" s="765"/>
      <c r="AD104" s="765"/>
      <c r="AE104" s="765"/>
      <c r="AF104" s="765"/>
      <c r="AG104" s="765"/>
    </row>
    <row r="105" spans="2:33" s="23" customFormat="1" ht="13.35" customHeight="1" x14ac:dyDescent="0.2">
      <c r="B105" s="31"/>
      <c r="C105" s="729"/>
      <c r="D105" s="729"/>
      <c r="E105" s="766"/>
      <c r="F105" s="766"/>
      <c r="G105" s="766"/>
      <c r="H105" s="766"/>
      <c r="I105" s="766"/>
      <c r="J105" s="766"/>
      <c r="K105" s="729"/>
      <c r="L105" s="729"/>
      <c r="M105" s="729"/>
      <c r="N105" s="729"/>
      <c r="O105" s="729"/>
      <c r="P105" s="729"/>
      <c r="Q105" s="729"/>
      <c r="R105" s="729"/>
      <c r="S105" s="765"/>
      <c r="T105" s="765"/>
      <c r="U105" s="765"/>
      <c r="V105" s="765"/>
      <c r="W105" s="765"/>
      <c r="X105" s="765"/>
      <c r="Y105" s="765"/>
      <c r="Z105" s="765"/>
      <c r="AA105" s="765"/>
      <c r="AB105" s="765"/>
      <c r="AC105" s="765"/>
      <c r="AD105" s="765"/>
      <c r="AE105" s="765"/>
      <c r="AF105" s="765"/>
      <c r="AG105" s="765"/>
    </row>
    <row r="106" spans="2:33" s="23" customFormat="1" ht="13.35" customHeight="1" x14ac:dyDescent="0.2">
      <c r="B106" s="31"/>
      <c r="C106" s="729"/>
      <c r="D106" s="729"/>
      <c r="E106" s="1039"/>
      <c r="F106" s="1039"/>
      <c r="G106" s="1039"/>
      <c r="H106" s="1039"/>
      <c r="I106" s="1039"/>
      <c r="J106" s="1039"/>
      <c r="K106" s="729"/>
      <c r="L106" s="729"/>
      <c r="M106" s="729"/>
      <c r="N106" s="729"/>
      <c r="O106" s="729"/>
      <c r="P106" s="729"/>
      <c r="Q106" s="729"/>
      <c r="R106" s="729"/>
      <c r="S106" s="765"/>
      <c r="T106" s="765"/>
      <c r="U106" s="765"/>
      <c r="V106" s="765"/>
      <c r="W106" s="765"/>
      <c r="X106" s="765"/>
      <c r="Y106" s="765"/>
      <c r="Z106" s="765"/>
      <c r="AA106" s="765"/>
      <c r="AB106" s="765"/>
      <c r="AC106" s="765"/>
      <c r="AD106" s="765"/>
      <c r="AE106" s="765"/>
      <c r="AF106" s="765"/>
      <c r="AG106" s="765"/>
    </row>
    <row r="107" spans="2:33" s="23" customFormat="1" ht="13.35" customHeight="1" x14ac:dyDescent="0.2">
      <c r="B107" s="31"/>
      <c r="C107" s="729"/>
      <c r="D107" s="729"/>
      <c r="E107" s="1104"/>
      <c r="F107" s="1104"/>
      <c r="G107" s="1104"/>
      <c r="H107" s="1104"/>
      <c r="I107" s="1104"/>
      <c r="J107" s="729"/>
      <c r="K107" s="729"/>
      <c r="L107" s="729"/>
      <c r="M107" s="729"/>
      <c r="N107" s="729"/>
      <c r="O107" s="729"/>
      <c r="P107" s="729"/>
      <c r="Q107" s="729"/>
      <c r="R107" s="729"/>
      <c r="S107" s="765"/>
      <c r="T107" s="765"/>
      <c r="U107" s="765"/>
      <c r="V107" s="765"/>
      <c r="W107" s="765"/>
      <c r="X107" s="765"/>
      <c r="Y107" s="765"/>
      <c r="Z107" s="765"/>
      <c r="AA107" s="765"/>
      <c r="AB107" s="765"/>
      <c r="AC107" s="765"/>
      <c r="AD107" s="765"/>
      <c r="AE107" s="765"/>
      <c r="AF107" s="765"/>
      <c r="AG107" s="765"/>
    </row>
    <row r="108" spans="2:33" s="23" customFormat="1" ht="51" customHeight="1" x14ac:dyDescent="0.2">
      <c r="B108" s="31"/>
      <c r="C108" s="729"/>
      <c r="D108" s="1102"/>
      <c r="E108" s="1031"/>
      <c r="F108" s="1031"/>
      <c r="G108" s="741"/>
      <c r="H108" s="1031"/>
      <c r="I108" s="741"/>
      <c r="J108" s="741"/>
      <c r="K108" s="729"/>
      <c r="L108" s="729"/>
      <c r="M108" s="729"/>
      <c r="N108" s="729"/>
      <c r="O108" s="729"/>
      <c r="P108" s="729"/>
      <c r="Q108" s="729"/>
      <c r="R108" s="729"/>
      <c r="S108" s="765"/>
      <c r="T108" s="765"/>
      <c r="U108" s="765"/>
      <c r="V108" s="765"/>
      <c r="W108" s="765"/>
      <c r="X108" s="765"/>
      <c r="Y108" s="765"/>
      <c r="Z108" s="765"/>
      <c r="AA108" s="765"/>
      <c r="AB108" s="765"/>
      <c r="AC108" s="765"/>
      <c r="AD108" s="765"/>
      <c r="AE108" s="765"/>
      <c r="AF108" s="765"/>
      <c r="AG108" s="765"/>
    </row>
    <row r="109" spans="2:33" s="23" customFormat="1" ht="13.35" customHeight="1" x14ac:dyDescent="0.2">
      <c r="B109" s="31"/>
      <c r="C109" s="722"/>
      <c r="D109" s="728"/>
      <c r="E109" s="725"/>
      <c r="F109" s="725"/>
      <c r="G109" s="725"/>
      <c r="H109" s="725"/>
      <c r="I109" s="725"/>
      <c r="J109" s="766"/>
      <c r="K109" s="729"/>
      <c r="L109" s="729"/>
      <c r="M109" s="729"/>
      <c r="N109" s="729"/>
      <c r="O109" s="729"/>
      <c r="P109" s="729"/>
      <c r="Q109" s="729"/>
      <c r="R109" s="729"/>
      <c r="S109" s="765"/>
      <c r="T109" s="765"/>
      <c r="U109" s="765"/>
      <c r="V109" s="765"/>
      <c r="W109" s="765"/>
      <c r="X109" s="765"/>
      <c r="Y109" s="765"/>
      <c r="Z109" s="765"/>
      <c r="AA109" s="765"/>
      <c r="AB109" s="765"/>
      <c r="AC109" s="765"/>
      <c r="AD109" s="765"/>
      <c r="AE109" s="765"/>
      <c r="AF109" s="765"/>
      <c r="AG109" s="765"/>
    </row>
    <row r="110" spans="2:33" s="23" customFormat="1" ht="13.35" customHeight="1" x14ac:dyDescent="0.2">
      <c r="B110" s="31"/>
      <c r="C110" s="722"/>
      <c r="D110" s="722"/>
      <c r="E110" s="725"/>
      <c r="F110" s="725"/>
      <c r="G110" s="725"/>
      <c r="H110" s="725"/>
      <c r="I110" s="725"/>
      <c r="J110" s="766"/>
      <c r="K110" s="729"/>
      <c r="L110" s="729"/>
      <c r="M110" s="729"/>
      <c r="N110" s="729"/>
      <c r="O110" s="729"/>
      <c r="P110" s="729"/>
      <c r="Q110" s="729"/>
      <c r="R110" s="729"/>
      <c r="S110" s="765"/>
      <c r="T110" s="765"/>
      <c r="U110" s="765"/>
      <c r="V110" s="765"/>
      <c r="W110" s="765"/>
      <c r="X110" s="765"/>
      <c r="Y110" s="765"/>
      <c r="Z110" s="765"/>
      <c r="AA110" s="765"/>
      <c r="AB110" s="765"/>
      <c r="AC110" s="765"/>
      <c r="AD110" s="765"/>
      <c r="AE110" s="765"/>
      <c r="AF110" s="765"/>
      <c r="AG110" s="765"/>
    </row>
    <row r="111" spans="2:33" s="23" customFormat="1" ht="13.35" customHeight="1" x14ac:dyDescent="0.2">
      <c r="B111" s="31"/>
      <c r="C111" s="722"/>
      <c r="D111" s="728"/>
      <c r="E111" s="725"/>
      <c r="F111" s="725"/>
      <c r="G111" s="725"/>
      <c r="H111" s="725"/>
      <c r="I111" s="725"/>
      <c r="J111" s="766"/>
      <c r="K111" s="729"/>
      <c r="L111" s="729"/>
      <c r="M111" s="729"/>
      <c r="N111" s="729"/>
      <c r="O111" s="729"/>
      <c r="P111" s="729"/>
      <c r="Q111" s="729"/>
      <c r="R111" s="729"/>
      <c r="S111" s="765"/>
      <c r="T111" s="765"/>
      <c r="U111" s="765"/>
      <c r="V111" s="765"/>
      <c r="W111" s="765"/>
      <c r="X111" s="765"/>
      <c r="Y111" s="765"/>
      <c r="Z111" s="765"/>
      <c r="AA111" s="765"/>
      <c r="AB111" s="765"/>
      <c r="AC111" s="765"/>
      <c r="AD111" s="765"/>
      <c r="AE111" s="765"/>
      <c r="AF111" s="765"/>
      <c r="AG111" s="765"/>
    </row>
    <row r="112" spans="2:33" s="23" customFormat="1" ht="13.35" customHeight="1" x14ac:dyDescent="0.2">
      <c r="B112" s="31"/>
      <c r="C112" s="722"/>
      <c r="D112" s="729"/>
      <c r="E112" s="725"/>
      <c r="F112" s="725"/>
      <c r="G112" s="725"/>
      <c r="H112" s="725"/>
      <c r="I112" s="725"/>
      <c r="J112" s="766"/>
      <c r="K112" s="729"/>
      <c r="L112" s="729"/>
      <c r="M112" s="729"/>
      <c r="N112" s="729"/>
      <c r="O112" s="729"/>
      <c r="P112" s="729"/>
      <c r="Q112" s="729"/>
      <c r="R112" s="729"/>
      <c r="S112" s="765"/>
      <c r="T112" s="765"/>
      <c r="U112" s="765"/>
      <c r="V112" s="765"/>
      <c r="W112" s="765"/>
      <c r="X112" s="765"/>
      <c r="Y112" s="765"/>
      <c r="Z112" s="765"/>
      <c r="AA112" s="765"/>
      <c r="AB112" s="765"/>
      <c r="AC112" s="765"/>
      <c r="AD112" s="765"/>
      <c r="AE112" s="765"/>
      <c r="AF112" s="765"/>
      <c r="AG112" s="765"/>
    </row>
    <row r="113" spans="2:33" s="23" customFormat="1" ht="13.35" customHeight="1" x14ac:dyDescent="0.2">
      <c r="B113" s="31"/>
      <c r="C113" s="729"/>
      <c r="D113" s="729"/>
      <c r="E113" s="725"/>
      <c r="F113" s="725"/>
      <c r="G113" s="725"/>
      <c r="H113" s="725"/>
      <c r="I113" s="725"/>
      <c r="J113" s="766"/>
      <c r="K113" s="729"/>
      <c r="L113" s="729"/>
      <c r="M113" s="729"/>
      <c r="N113" s="729"/>
      <c r="O113" s="729"/>
      <c r="P113" s="729"/>
      <c r="Q113" s="729"/>
      <c r="R113" s="729"/>
      <c r="S113" s="765"/>
      <c r="T113" s="765"/>
      <c r="U113" s="765"/>
      <c r="V113" s="765"/>
      <c r="W113" s="765"/>
      <c r="X113" s="765"/>
      <c r="Y113" s="765"/>
      <c r="Z113" s="765"/>
      <c r="AA113" s="765"/>
      <c r="AB113" s="765"/>
      <c r="AC113" s="765"/>
      <c r="AD113" s="765"/>
      <c r="AE113" s="765"/>
      <c r="AF113" s="765"/>
      <c r="AG113" s="765"/>
    </row>
    <row r="114" spans="2:33" s="23" customFormat="1" ht="13.35" customHeight="1" x14ac:dyDescent="0.2">
      <c r="B114" s="31"/>
      <c r="C114" s="729"/>
      <c r="D114" s="729"/>
      <c r="E114" s="725"/>
      <c r="F114" s="725"/>
      <c r="G114" s="725"/>
      <c r="H114" s="725"/>
      <c r="I114" s="725"/>
      <c r="J114" s="766"/>
      <c r="K114" s="729"/>
      <c r="L114" s="729"/>
      <c r="M114" s="729"/>
      <c r="N114" s="729"/>
      <c r="O114" s="729"/>
      <c r="P114" s="729"/>
      <c r="Q114" s="729"/>
      <c r="R114" s="729"/>
      <c r="S114" s="765"/>
      <c r="T114" s="765"/>
      <c r="U114" s="765"/>
      <c r="V114" s="765"/>
      <c r="W114" s="765"/>
      <c r="X114" s="765"/>
      <c r="Y114" s="765"/>
      <c r="Z114" s="765"/>
      <c r="AA114" s="765"/>
      <c r="AB114" s="765"/>
      <c r="AC114" s="765"/>
      <c r="AD114" s="765"/>
      <c r="AE114" s="765"/>
      <c r="AF114" s="765"/>
      <c r="AG114" s="765"/>
    </row>
    <row r="115" spans="2:33" s="23" customFormat="1" ht="13.35" customHeight="1" x14ac:dyDescent="0.2">
      <c r="B115" s="31"/>
      <c r="C115" s="729"/>
      <c r="D115" s="729"/>
      <c r="E115" s="725"/>
      <c r="F115" s="725"/>
      <c r="G115" s="725"/>
      <c r="H115" s="725"/>
      <c r="I115" s="725"/>
      <c r="J115" s="766"/>
      <c r="K115" s="729"/>
      <c r="L115" s="729"/>
      <c r="M115" s="729"/>
      <c r="N115" s="729"/>
      <c r="O115" s="729"/>
      <c r="P115" s="729"/>
      <c r="Q115" s="729"/>
      <c r="R115" s="729"/>
      <c r="S115" s="765"/>
      <c r="T115" s="765"/>
      <c r="U115" s="765"/>
      <c r="V115" s="765"/>
      <c r="W115" s="765"/>
      <c r="X115" s="765"/>
      <c r="Y115" s="765"/>
      <c r="Z115" s="765"/>
      <c r="AA115" s="765"/>
      <c r="AB115" s="765"/>
      <c r="AC115" s="765"/>
      <c r="AD115" s="765"/>
      <c r="AE115" s="765"/>
      <c r="AF115" s="765"/>
      <c r="AG115" s="765"/>
    </row>
    <row r="116" spans="2:33" s="23" customFormat="1" ht="13.35" customHeight="1" x14ac:dyDescent="0.2">
      <c r="B116" s="31"/>
      <c r="C116" s="729"/>
      <c r="D116" s="729"/>
      <c r="E116" s="725"/>
      <c r="F116" s="725"/>
      <c r="G116" s="725"/>
      <c r="H116" s="725"/>
      <c r="I116" s="725"/>
      <c r="J116" s="766"/>
      <c r="K116" s="729"/>
      <c r="L116" s="729"/>
      <c r="M116" s="729"/>
      <c r="N116" s="729"/>
      <c r="O116" s="729"/>
      <c r="P116" s="729"/>
      <c r="Q116" s="729"/>
      <c r="R116" s="729"/>
      <c r="S116" s="765"/>
      <c r="T116" s="765"/>
      <c r="U116" s="765"/>
      <c r="V116" s="765"/>
      <c r="W116" s="765"/>
      <c r="X116" s="765"/>
      <c r="Y116" s="765"/>
      <c r="Z116" s="765"/>
      <c r="AA116" s="765"/>
      <c r="AB116" s="765"/>
      <c r="AC116" s="765"/>
      <c r="AD116" s="765"/>
      <c r="AE116" s="765"/>
      <c r="AF116" s="765"/>
      <c r="AG116" s="765"/>
    </row>
    <row r="117" spans="2:33" s="23" customFormat="1" ht="13.35" customHeight="1" x14ac:dyDescent="0.2">
      <c r="B117" s="31"/>
      <c r="C117" s="729"/>
      <c r="D117" s="729"/>
      <c r="E117" s="725"/>
      <c r="F117" s="725"/>
      <c r="G117" s="725"/>
      <c r="H117" s="725"/>
      <c r="I117" s="725"/>
      <c r="J117" s="766"/>
      <c r="K117" s="729"/>
      <c r="L117" s="729"/>
      <c r="M117" s="729"/>
      <c r="N117" s="729"/>
      <c r="O117" s="729"/>
      <c r="P117" s="729"/>
      <c r="Q117" s="729"/>
      <c r="R117" s="729"/>
      <c r="S117" s="765"/>
      <c r="T117" s="765"/>
      <c r="U117" s="765"/>
      <c r="V117" s="765"/>
      <c r="W117" s="765"/>
      <c r="X117" s="765"/>
      <c r="Y117" s="765"/>
      <c r="Z117" s="765"/>
      <c r="AA117" s="765"/>
      <c r="AB117" s="765"/>
      <c r="AC117" s="765"/>
      <c r="AD117" s="765"/>
      <c r="AE117" s="765"/>
      <c r="AF117" s="765"/>
      <c r="AG117" s="765"/>
    </row>
    <row r="118" spans="2:33" s="23" customFormat="1" ht="13.35" customHeight="1" x14ac:dyDescent="0.2">
      <c r="B118" s="31"/>
      <c r="C118" s="729"/>
      <c r="D118" s="729"/>
      <c r="E118" s="725"/>
      <c r="F118" s="725"/>
      <c r="G118" s="725"/>
      <c r="H118" s="725"/>
      <c r="I118" s="725"/>
      <c r="J118" s="766"/>
      <c r="K118" s="729"/>
      <c r="L118" s="729"/>
      <c r="M118" s="729"/>
      <c r="N118" s="729"/>
      <c r="O118" s="729"/>
      <c r="P118" s="729"/>
      <c r="Q118" s="729"/>
      <c r="R118" s="729"/>
      <c r="S118" s="765"/>
      <c r="T118" s="765"/>
      <c r="U118" s="765"/>
      <c r="V118" s="765"/>
      <c r="W118" s="765"/>
      <c r="X118" s="765"/>
      <c r="Y118" s="765"/>
      <c r="Z118" s="765"/>
      <c r="AA118" s="765"/>
      <c r="AB118" s="765"/>
      <c r="AC118" s="765"/>
      <c r="AD118" s="765"/>
      <c r="AE118" s="765"/>
      <c r="AF118" s="765"/>
      <c r="AG118" s="765"/>
    </row>
    <row r="119" spans="2:33" s="23" customFormat="1" ht="13.35" customHeight="1" x14ac:dyDescent="0.2">
      <c r="B119" s="31"/>
      <c r="C119" s="729"/>
      <c r="D119" s="729"/>
      <c r="E119" s="725"/>
      <c r="F119" s="725"/>
      <c r="G119" s="725"/>
      <c r="H119" s="725"/>
      <c r="I119" s="725"/>
      <c r="J119" s="766"/>
      <c r="K119" s="729"/>
      <c r="L119" s="729"/>
      <c r="M119" s="729"/>
      <c r="N119" s="729"/>
      <c r="O119" s="729"/>
      <c r="P119" s="729"/>
      <c r="Q119" s="729"/>
      <c r="R119" s="729"/>
      <c r="S119" s="765"/>
      <c r="T119" s="765"/>
      <c r="U119" s="765"/>
      <c r="V119" s="765"/>
      <c r="W119" s="765"/>
      <c r="X119" s="765"/>
      <c r="Y119" s="765"/>
      <c r="Z119" s="765"/>
      <c r="AA119" s="765"/>
      <c r="AB119" s="765"/>
      <c r="AC119" s="765"/>
      <c r="AD119" s="765"/>
      <c r="AE119" s="765"/>
      <c r="AF119" s="765"/>
      <c r="AG119" s="765"/>
    </row>
    <row r="120" spans="2:33" s="23" customFormat="1" ht="13.35" customHeight="1" x14ac:dyDescent="0.2">
      <c r="B120" s="31"/>
      <c r="C120" s="729"/>
      <c r="D120" s="729"/>
      <c r="E120" s="725"/>
      <c r="F120" s="725"/>
      <c r="G120" s="725"/>
      <c r="H120" s="725"/>
      <c r="I120" s="725"/>
      <c r="J120" s="766"/>
      <c r="K120" s="729"/>
      <c r="L120" s="729"/>
      <c r="M120" s="729"/>
      <c r="N120" s="729"/>
      <c r="O120" s="729"/>
      <c r="P120" s="729"/>
      <c r="Q120" s="729"/>
      <c r="R120" s="729"/>
      <c r="S120" s="765"/>
      <c r="T120" s="765"/>
      <c r="U120" s="765"/>
      <c r="V120" s="765"/>
      <c r="W120" s="765"/>
      <c r="X120" s="765"/>
      <c r="Y120" s="765"/>
      <c r="Z120" s="765"/>
      <c r="AA120" s="765"/>
      <c r="AB120" s="765"/>
      <c r="AC120" s="765"/>
      <c r="AD120" s="765"/>
      <c r="AE120" s="765"/>
      <c r="AF120" s="765"/>
      <c r="AG120" s="765"/>
    </row>
    <row r="121" spans="2:33" s="23" customFormat="1" ht="13.35" customHeight="1" x14ac:dyDescent="0.2">
      <c r="B121" s="31"/>
      <c r="C121" s="729"/>
      <c r="D121" s="729"/>
      <c r="E121" s="725"/>
      <c r="F121" s="725"/>
      <c r="G121" s="725"/>
      <c r="H121" s="725"/>
      <c r="I121" s="725"/>
      <c r="J121" s="766"/>
      <c r="K121" s="729"/>
      <c r="L121" s="729"/>
      <c r="M121" s="729"/>
      <c r="N121" s="729"/>
      <c r="O121" s="729"/>
      <c r="P121" s="729"/>
      <c r="Q121" s="729"/>
      <c r="R121" s="729"/>
      <c r="S121" s="765"/>
      <c r="T121" s="765"/>
      <c r="U121" s="765"/>
      <c r="V121" s="765"/>
      <c r="W121" s="765"/>
      <c r="X121" s="765"/>
      <c r="Y121" s="765"/>
      <c r="Z121" s="765"/>
      <c r="AA121" s="765"/>
      <c r="AB121" s="765"/>
      <c r="AC121" s="765"/>
      <c r="AD121" s="765"/>
      <c r="AE121" s="765"/>
      <c r="AF121" s="765"/>
      <c r="AG121" s="765"/>
    </row>
    <row r="122" spans="2:33" s="23" customFormat="1" ht="13.35" customHeight="1" x14ac:dyDescent="0.2">
      <c r="B122" s="31"/>
      <c r="C122" s="729"/>
      <c r="D122" s="729"/>
      <c r="E122" s="725"/>
      <c r="F122" s="725"/>
      <c r="G122" s="725"/>
      <c r="H122" s="725"/>
      <c r="I122" s="725"/>
      <c r="J122" s="766"/>
      <c r="K122" s="729"/>
      <c r="L122" s="729"/>
      <c r="M122" s="729"/>
      <c r="N122" s="729"/>
      <c r="O122" s="729"/>
      <c r="P122" s="729"/>
      <c r="Q122" s="729"/>
      <c r="R122" s="729"/>
      <c r="S122" s="765"/>
      <c r="T122" s="765"/>
      <c r="U122" s="765"/>
      <c r="V122" s="765"/>
      <c r="W122" s="765"/>
      <c r="X122" s="765"/>
      <c r="Y122" s="765"/>
      <c r="Z122" s="765"/>
      <c r="AA122" s="765"/>
      <c r="AB122" s="765"/>
      <c r="AC122" s="765"/>
      <c r="AD122" s="765"/>
      <c r="AE122" s="765"/>
      <c r="AF122" s="765"/>
      <c r="AG122" s="765"/>
    </row>
    <row r="123" spans="2:33" s="23" customFormat="1" ht="13.35" customHeight="1" x14ac:dyDescent="0.2">
      <c r="B123" s="31"/>
      <c r="C123" s="729"/>
      <c r="D123" s="729"/>
      <c r="E123" s="725"/>
      <c r="F123" s="725"/>
      <c r="G123" s="725"/>
      <c r="H123" s="725"/>
      <c r="I123" s="725"/>
      <c r="J123" s="766"/>
      <c r="K123" s="729"/>
      <c r="L123" s="729"/>
      <c r="M123" s="729"/>
      <c r="N123" s="729"/>
      <c r="O123" s="729"/>
      <c r="P123" s="729"/>
      <c r="Q123" s="729"/>
      <c r="R123" s="729"/>
      <c r="S123" s="765"/>
      <c r="T123" s="765"/>
      <c r="U123" s="765"/>
      <c r="V123" s="765"/>
      <c r="W123" s="765"/>
      <c r="X123" s="765"/>
      <c r="Y123" s="765"/>
      <c r="Z123" s="765"/>
      <c r="AA123" s="765"/>
      <c r="AB123" s="765"/>
      <c r="AC123" s="765"/>
      <c r="AD123" s="765"/>
      <c r="AE123" s="765"/>
      <c r="AF123" s="765"/>
      <c r="AG123" s="765"/>
    </row>
    <row r="124" spans="2:33" s="23" customFormat="1" ht="13.35" customHeight="1" x14ac:dyDescent="0.2">
      <c r="B124" s="31"/>
      <c r="C124" s="729"/>
      <c r="D124" s="729"/>
      <c r="E124" s="725"/>
      <c r="F124" s="725"/>
      <c r="G124" s="725"/>
      <c r="H124" s="725"/>
      <c r="I124" s="725"/>
      <c r="J124" s="766"/>
      <c r="K124" s="729"/>
      <c r="L124" s="729"/>
      <c r="M124" s="729"/>
      <c r="N124" s="729"/>
      <c r="O124" s="729"/>
      <c r="P124" s="729"/>
      <c r="Q124" s="729"/>
      <c r="R124" s="729"/>
      <c r="S124" s="765"/>
      <c r="T124" s="765"/>
      <c r="U124" s="765"/>
      <c r="V124" s="765"/>
      <c r="W124" s="765"/>
      <c r="X124" s="765"/>
      <c r="Y124" s="765"/>
      <c r="Z124" s="765"/>
      <c r="AA124" s="765"/>
      <c r="AB124" s="765"/>
      <c r="AC124" s="765"/>
      <c r="AD124" s="765"/>
      <c r="AE124" s="765"/>
      <c r="AF124" s="765"/>
      <c r="AG124" s="765"/>
    </row>
    <row r="125" spans="2:33" s="23" customFormat="1" ht="13.35" customHeight="1" x14ac:dyDescent="0.2">
      <c r="B125" s="31"/>
      <c r="C125" s="729"/>
      <c r="D125" s="729"/>
      <c r="E125" s="725"/>
      <c r="F125" s="725"/>
      <c r="G125" s="725"/>
      <c r="H125" s="725"/>
      <c r="I125" s="725"/>
      <c r="J125" s="766"/>
      <c r="K125" s="729"/>
      <c r="L125" s="729"/>
      <c r="M125" s="729"/>
      <c r="N125" s="729"/>
      <c r="O125" s="729"/>
      <c r="P125" s="729"/>
      <c r="Q125" s="729"/>
      <c r="R125" s="729"/>
      <c r="S125" s="765"/>
      <c r="T125" s="765"/>
      <c r="U125" s="765"/>
      <c r="V125" s="765"/>
      <c r="W125" s="765"/>
      <c r="X125" s="765"/>
      <c r="Y125" s="765"/>
      <c r="Z125" s="765"/>
      <c r="AA125" s="765"/>
      <c r="AB125" s="765"/>
      <c r="AC125" s="765"/>
      <c r="AD125" s="765"/>
      <c r="AE125" s="765"/>
      <c r="AF125" s="765"/>
      <c r="AG125" s="765"/>
    </row>
    <row r="126" spans="2:33" s="23" customFormat="1" ht="13.35" customHeight="1" x14ac:dyDescent="0.2">
      <c r="B126" s="31"/>
      <c r="C126" s="729"/>
      <c r="D126" s="729"/>
      <c r="E126" s="766"/>
      <c r="F126" s="766"/>
      <c r="G126" s="766"/>
      <c r="H126" s="766"/>
      <c r="I126" s="766"/>
      <c r="J126" s="766"/>
      <c r="K126" s="729"/>
      <c r="L126" s="729"/>
      <c r="M126" s="729"/>
      <c r="N126" s="729"/>
      <c r="O126" s="729"/>
      <c r="P126" s="729"/>
      <c r="Q126" s="729"/>
      <c r="R126" s="729"/>
      <c r="S126" s="765"/>
      <c r="T126" s="765"/>
      <c r="U126" s="765"/>
      <c r="V126" s="765"/>
      <c r="W126" s="765"/>
      <c r="X126" s="765"/>
      <c r="Y126" s="765"/>
      <c r="Z126" s="765"/>
      <c r="AA126" s="765"/>
      <c r="AB126" s="765"/>
      <c r="AC126" s="765"/>
      <c r="AD126" s="765"/>
      <c r="AE126" s="765"/>
      <c r="AF126" s="765"/>
      <c r="AG126" s="765"/>
    </row>
    <row r="127" spans="2:33" s="23" customFormat="1" ht="13.35" customHeight="1" x14ac:dyDescent="0.2">
      <c r="B127" s="31"/>
      <c r="C127" s="729"/>
      <c r="D127" s="729"/>
      <c r="E127" s="1039"/>
      <c r="F127" s="1039"/>
      <c r="G127" s="1039"/>
      <c r="H127" s="1039"/>
      <c r="I127" s="1039"/>
      <c r="J127" s="729"/>
      <c r="K127" s="729"/>
      <c r="L127" s="729"/>
      <c r="M127" s="729"/>
      <c r="N127" s="729"/>
      <c r="O127" s="729"/>
      <c r="P127" s="729"/>
      <c r="Q127" s="729"/>
      <c r="R127" s="729"/>
      <c r="S127" s="765"/>
      <c r="T127" s="765"/>
      <c r="U127" s="765"/>
      <c r="V127" s="765"/>
      <c r="W127" s="765"/>
      <c r="X127" s="765"/>
      <c r="Y127" s="765"/>
      <c r="Z127" s="765"/>
      <c r="AA127" s="765"/>
      <c r="AB127" s="765"/>
      <c r="AC127" s="765"/>
      <c r="AD127" s="765"/>
      <c r="AE127" s="765"/>
      <c r="AF127" s="765"/>
      <c r="AG127" s="765"/>
    </row>
    <row r="128" spans="2:33" s="23" customFormat="1" ht="13.35" customHeight="1" x14ac:dyDescent="0.2">
      <c r="B128" s="31"/>
      <c r="C128" s="729"/>
      <c r="D128" s="729"/>
      <c r="E128" s="1083"/>
      <c r="F128" s="1083"/>
      <c r="G128" s="1083"/>
      <c r="H128" s="1083"/>
      <c r="I128" s="1083"/>
      <c r="J128" s="729"/>
      <c r="K128" s="729"/>
      <c r="L128" s="729"/>
      <c r="M128" s="729"/>
      <c r="N128" s="729"/>
      <c r="O128" s="729"/>
      <c r="P128" s="729"/>
      <c r="Q128" s="729"/>
      <c r="R128" s="729"/>
      <c r="S128" s="765"/>
      <c r="T128" s="765"/>
      <c r="U128" s="765"/>
      <c r="V128" s="765"/>
      <c r="W128" s="765"/>
      <c r="X128" s="765"/>
      <c r="Y128" s="765"/>
      <c r="Z128" s="765"/>
      <c r="AA128" s="765"/>
      <c r="AB128" s="765"/>
      <c r="AC128" s="765"/>
      <c r="AD128" s="765"/>
      <c r="AE128" s="765"/>
      <c r="AF128" s="765"/>
      <c r="AG128" s="765"/>
    </row>
    <row r="129" spans="2:33" s="23" customFormat="1" ht="13.35" customHeight="1" x14ac:dyDescent="0.2">
      <c r="B129" s="31"/>
      <c r="C129" s="729"/>
      <c r="D129" s="1102"/>
      <c r="E129" s="1031"/>
      <c r="F129" s="741"/>
      <c r="G129" s="741"/>
      <c r="H129" s="741"/>
      <c r="I129" s="741"/>
      <c r="J129" s="741"/>
      <c r="K129" s="729"/>
      <c r="L129" s="729"/>
      <c r="M129" s="729"/>
      <c r="N129" s="729"/>
      <c r="O129" s="729"/>
      <c r="P129" s="729"/>
      <c r="Q129" s="729"/>
      <c r="R129" s="729"/>
      <c r="S129" s="765"/>
      <c r="T129" s="765"/>
      <c r="U129" s="765"/>
      <c r="V129" s="765"/>
      <c r="W129" s="765"/>
      <c r="X129" s="765"/>
      <c r="Y129" s="765"/>
      <c r="Z129" s="765"/>
      <c r="AA129" s="765"/>
      <c r="AB129" s="765"/>
      <c r="AC129" s="765"/>
      <c r="AD129" s="765"/>
      <c r="AE129" s="765"/>
      <c r="AF129" s="765"/>
      <c r="AG129" s="765"/>
    </row>
    <row r="130" spans="2:33" s="23" customFormat="1" ht="13.35" customHeight="1" x14ac:dyDescent="0.2">
      <c r="B130" s="31"/>
      <c r="C130" s="722"/>
      <c r="D130" s="728"/>
      <c r="E130" s="725"/>
      <c r="F130" s="725"/>
      <c r="G130" s="725"/>
      <c r="H130" s="725"/>
      <c r="I130" s="725"/>
      <c r="J130" s="766"/>
      <c r="K130" s="1083"/>
      <c r="L130" s="729"/>
      <c r="M130" s="729"/>
      <c r="N130" s="729"/>
      <c r="O130" s="729"/>
      <c r="P130" s="729"/>
      <c r="Q130" s="729"/>
      <c r="R130" s="729"/>
      <c r="S130" s="765"/>
      <c r="T130" s="765"/>
      <c r="U130" s="765"/>
      <c r="V130" s="765"/>
      <c r="W130" s="765"/>
      <c r="X130" s="765"/>
      <c r="Y130" s="765"/>
      <c r="Z130" s="765"/>
      <c r="AA130" s="765"/>
      <c r="AB130" s="765"/>
      <c r="AC130" s="765"/>
      <c r="AD130" s="765"/>
      <c r="AE130" s="765"/>
      <c r="AF130" s="765"/>
      <c r="AG130" s="765"/>
    </row>
    <row r="131" spans="2:33" s="23" customFormat="1" ht="13.35" customHeight="1" x14ac:dyDescent="0.2">
      <c r="B131" s="31"/>
      <c r="C131" s="722"/>
      <c r="D131" s="722"/>
      <c r="E131" s="725"/>
      <c r="F131" s="725"/>
      <c r="G131" s="725"/>
      <c r="H131" s="725"/>
      <c r="I131" s="725"/>
      <c r="J131" s="766"/>
      <c r="K131" s="1083"/>
      <c r="L131" s="729"/>
      <c r="M131" s="729"/>
      <c r="N131" s="729"/>
      <c r="O131" s="729"/>
      <c r="P131" s="729"/>
      <c r="Q131" s="729"/>
      <c r="R131" s="729"/>
      <c r="S131" s="765"/>
      <c r="T131" s="765"/>
      <c r="U131" s="765"/>
      <c r="V131" s="765"/>
      <c r="W131" s="765"/>
      <c r="X131" s="765"/>
      <c r="Y131" s="765"/>
      <c r="Z131" s="765"/>
      <c r="AA131" s="765"/>
      <c r="AB131" s="765"/>
      <c r="AC131" s="765"/>
      <c r="AD131" s="765"/>
      <c r="AE131" s="765"/>
      <c r="AF131" s="765"/>
      <c r="AG131" s="765"/>
    </row>
    <row r="132" spans="2:33" s="23" customFormat="1" ht="13.35" customHeight="1" x14ac:dyDescent="0.2">
      <c r="B132" s="31"/>
      <c r="C132" s="722"/>
      <c r="D132" s="728"/>
      <c r="E132" s="725"/>
      <c r="F132" s="725"/>
      <c r="G132" s="725"/>
      <c r="H132" s="725"/>
      <c r="I132" s="725"/>
      <c r="J132" s="766"/>
      <c r="K132" s="1083"/>
      <c r="L132" s="729"/>
      <c r="M132" s="729"/>
      <c r="N132" s="729"/>
      <c r="O132" s="729"/>
      <c r="P132" s="729"/>
      <c r="Q132" s="729"/>
      <c r="R132" s="729"/>
      <c r="S132" s="765"/>
      <c r="T132" s="765"/>
      <c r="U132" s="765"/>
      <c r="V132" s="765"/>
      <c r="W132" s="765"/>
      <c r="X132" s="765"/>
      <c r="Y132" s="765"/>
      <c r="Z132" s="765"/>
      <c r="AA132" s="765"/>
      <c r="AB132" s="765"/>
      <c r="AC132" s="765"/>
      <c r="AD132" s="765"/>
      <c r="AE132" s="765"/>
      <c r="AF132" s="765"/>
      <c r="AG132" s="765"/>
    </row>
    <row r="133" spans="2:33" s="23" customFormat="1" ht="13.35" customHeight="1" x14ac:dyDescent="0.2">
      <c r="B133" s="31"/>
      <c r="C133" s="722"/>
      <c r="D133" s="729"/>
      <c r="E133" s="725"/>
      <c r="F133" s="725"/>
      <c r="G133" s="725"/>
      <c r="H133" s="725"/>
      <c r="I133" s="725"/>
      <c r="J133" s="766"/>
      <c r="K133" s="1083"/>
      <c r="L133" s="729"/>
      <c r="M133" s="729"/>
      <c r="N133" s="729"/>
      <c r="O133" s="729"/>
      <c r="P133" s="729"/>
      <c r="Q133" s="729"/>
      <c r="R133" s="729"/>
      <c r="S133" s="765"/>
      <c r="T133" s="765"/>
      <c r="U133" s="765"/>
      <c r="V133" s="765"/>
      <c r="W133" s="765"/>
      <c r="X133" s="765"/>
      <c r="Y133" s="765"/>
      <c r="Z133" s="765"/>
      <c r="AA133" s="765"/>
      <c r="AB133" s="765"/>
      <c r="AC133" s="765"/>
      <c r="AD133" s="765"/>
      <c r="AE133" s="765"/>
      <c r="AF133" s="765"/>
      <c r="AG133" s="765"/>
    </row>
    <row r="134" spans="2:33" s="23" customFormat="1" ht="13.35" customHeight="1" x14ac:dyDescent="0.2">
      <c r="B134" s="31"/>
      <c r="C134" s="729"/>
      <c r="D134" s="729"/>
      <c r="E134" s="725"/>
      <c r="F134" s="725"/>
      <c r="G134" s="725"/>
      <c r="H134" s="725"/>
      <c r="I134" s="725"/>
      <c r="J134" s="766"/>
      <c r="K134" s="1083"/>
      <c r="L134" s="729"/>
      <c r="M134" s="729"/>
      <c r="N134" s="729"/>
      <c r="O134" s="729"/>
      <c r="P134" s="729"/>
      <c r="Q134" s="729"/>
      <c r="R134" s="729"/>
      <c r="S134" s="765"/>
      <c r="T134" s="765"/>
      <c r="U134" s="765"/>
      <c r="V134" s="765"/>
      <c r="W134" s="765"/>
      <c r="X134" s="765"/>
      <c r="Y134" s="765"/>
      <c r="Z134" s="765"/>
      <c r="AA134" s="765"/>
      <c r="AB134" s="765"/>
      <c r="AC134" s="765"/>
      <c r="AD134" s="765"/>
      <c r="AE134" s="765"/>
      <c r="AF134" s="765"/>
      <c r="AG134" s="765"/>
    </row>
    <row r="135" spans="2:33" s="23" customFormat="1" ht="13.35" customHeight="1" x14ac:dyDescent="0.2">
      <c r="B135" s="31"/>
      <c r="C135" s="729"/>
      <c r="D135" s="729"/>
      <c r="E135" s="725"/>
      <c r="F135" s="725"/>
      <c r="G135" s="725"/>
      <c r="H135" s="725"/>
      <c r="I135" s="725"/>
      <c r="J135" s="766"/>
      <c r="K135" s="1083"/>
      <c r="L135" s="729"/>
      <c r="M135" s="729"/>
      <c r="N135" s="729"/>
      <c r="O135" s="729"/>
      <c r="P135" s="729"/>
      <c r="Q135" s="729"/>
      <c r="R135" s="729"/>
      <c r="S135" s="765"/>
      <c r="T135" s="765"/>
      <c r="U135" s="765"/>
      <c r="V135" s="765"/>
      <c r="W135" s="765"/>
      <c r="X135" s="765"/>
      <c r="Y135" s="765"/>
      <c r="Z135" s="765"/>
      <c r="AA135" s="765"/>
      <c r="AB135" s="765"/>
      <c r="AC135" s="765"/>
      <c r="AD135" s="765"/>
      <c r="AE135" s="765"/>
      <c r="AF135" s="765"/>
      <c r="AG135" s="765"/>
    </row>
    <row r="136" spans="2:33" s="23" customFormat="1" ht="13.35" customHeight="1" x14ac:dyDescent="0.2">
      <c r="B136" s="31"/>
      <c r="C136" s="729"/>
      <c r="D136" s="729"/>
      <c r="E136" s="725"/>
      <c r="F136" s="725"/>
      <c r="G136" s="725"/>
      <c r="H136" s="725"/>
      <c r="I136" s="725"/>
      <c r="J136" s="766"/>
      <c r="K136" s="1083"/>
      <c r="L136" s="729"/>
      <c r="M136" s="729"/>
      <c r="N136" s="729"/>
      <c r="O136" s="729"/>
      <c r="P136" s="729"/>
      <c r="Q136" s="729"/>
      <c r="R136" s="729"/>
      <c r="S136" s="765"/>
      <c r="T136" s="765"/>
      <c r="U136" s="765"/>
      <c r="V136" s="765"/>
      <c r="W136" s="765"/>
      <c r="X136" s="765"/>
      <c r="Y136" s="765"/>
      <c r="Z136" s="765"/>
      <c r="AA136" s="765"/>
      <c r="AB136" s="765"/>
      <c r="AC136" s="765"/>
      <c r="AD136" s="765"/>
      <c r="AE136" s="765"/>
      <c r="AF136" s="765"/>
      <c r="AG136" s="765"/>
    </row>
    <row r="137" spans="2:33" s="23" customFormat="1" ht="13.35" customHeight="1" x14ac:dyDescent="0.2">
      <c r="B137" s="31"/>
      <c r="C137" s="729"/>
      <c r="D137" s="729"/>
      <c r="E137" s="725"/>
      <c r="F137" s="725"/>
      <c r="G137" s="725"/>
      <c r="H137" s="725"/>
      <c r="I137" s="725"/>
      <c r="J137" s="766"/>
      <c r="K137" s="1083"/>
      <c r="L137" s="729"/>
      <c r="M137" s="729"/>
      <c r="N137" s="729"/>
      <c r="O137" s="729"/>
      <c r="P137" s="729"/>
      <c r="Q137" s="729"/>
      <c r="R137" s="729"/>
      <c r="S137" s="765"/>
      <c r="T137" s="765"/>
      <c r="U137" s="765"/>
      <c r="V137" s="765"/>
      <c r="W137" s="765"/>
      <c r="X137" s="765"/>
      <c r="Y137" s="765"/>
      <c r="Z137" s="765"/>
      <c r="AA137" s="765"/>
      <c r="AB137" s="765"/>
      <c r="AC137" s="765"/>
      <c r="AD137" s="765"/>
      <c r="AE137" s="765"/>
      <c r="AF137" s="765"/>
      <c r="AG137" s="765"/>
    </row>
    <row r="138" spans="2:33" s="23" customFormat="1" ht="13.35" customHeight="1" x14ac:dyDescent="0.2">
      <c r="B138" s="31"/>
      <c r="C138" s="729"/>
      <c r="D138" s="729"/>
      <c r="E138" s="725"/>
      <c r="F138" s="725"/>
      <c r="G138" s="725"/>
      <c r="H138" s="725"/>
      <c r="I138" s="725"/>
      <c r="J138" s="766"/>
      <c r="K138" s="1083"/>
      <c r="L138" s="729"/>
      <c r="M138" s="729"/>
      <c r="N138" s="729"/>
      <c r="O138" s="729"/>
      <c r="P138" s="729"/>
      <c r="Q138" s="729"/>
      <c r="R138" s="729"/>
      <c r="S138" s="765"/>
      <c r="T138" s="765"/>
      <c r="U138" s="765"/>
      <c r="V138" s="765"/>
      <c r="W138" s="765"/>
      <c r="X138" s="765"/>
      <c r="Y138" s="765"/>
      <c r="Z138" s="765"/>
      <c r="AA138" s="765"/>
      <c r="AB138" s="765"/>
      <c r="AC138" s="765"/>
      <c r="AD138" s="765"/>
      <c r="AE138" s="765"/>
      <c r="AF138" s="765"/>
      <c r="AG138" s="765"/>
    </row>
    <row r="139" spans="2:33" s="23" customFormat="1" ht="13.35" customHeight="1" x14ac:dyDescent="0.2">
      <c r="B139" s="31"/>
      <c r="C139" s="729"/>
      <c r="D139" s="729"/>
      <c r="E139" s="725"/>
      <c r="F139" s="725"/>
      <c r="G139" s="725"/>
      <c r="H139" s="725"/>
      <c r="I139" s="725"/>
      <c r="J139" s="766"/>
      <c r="K139" s="1083"/>
      <c r="L139" s="729"/>
      <c r="M139" s="729"/>
      <c r="N139" s="729"/>
      <c r="O139" s="729"/>
      <c r="P139" s="729"/>
      <c r="Q139" s="729"/>
      <c r="R139" s="729"/>
      <c r="S139" s="765"/>
      <c r="T139" s="765"/>
      <c r="U139" s="765"/>
      <c r="V139" s="765"/>
      <c r="W139" s="765"/>
      <c r="X139" s="765"/>
      <c r="Y139" s="765"/>
      <c r="Z139" s="765"/>
      <c r="AA139" s="765"/>
      <c r="AB139" s="765"/>
      <c r="AC139" s="765"/>
      <c r="AD139" s="765"/>
      <c r="AE139" s="765"/>
      <c r="AF139" s="765"/>
      <c r="AG139" s="765"/>
    </row>
    <row r="140" spans="2:33" s="23" customFormat="1" ht="13.35" customHeight="1" x14ac:dyDescent="0.2">
      <c r="B140" s="31"/>
      <c r="C140" s="729"/>
      <c r="D140" s="729"/>
      <c r="E140" s="725"/>
      <c r="F140" s="725"/>
      <c r="G140" s="725"/>
      <c r="H140" s="725"/>
      <c r="I140" s="725"/>
      <c r="J140" s="766"/>
      <c r="K140" s="1083"/>
      <c r="L140" s="729"/>
      <c r="M140" s="729"/>
      <c r="N140" s="729"/>
      <c r="O140" s="729"/>
      <c r="P140" s="729"/>
      <c r="Q140" s="729"/>
      <c r="R140" s="729"/>
      <c r="S140" s="765"/>
      <c r="T140" s="765"/>
      <c r="U140" s="765"/>
      <c r="V140" s="765"/>
      <c r="W140" s="765"/>
      <c r="X140" s="765"/>
      <c r="Y140" s="765"/>
      <c r="Z140" s="765"/>
      <c r="AA140" s="765"/>
      <c r="AB140" s="765"/>
      <c r="AC140" s="765"/>
      <c r="AD140" s="765"/>
      <c r="AE140" s="765"/>
      <c r="AF140" s="765"/>
      <c r="AG140" s="765"/>
    </row>
    <row r="141" spans="2:33" s="23" customFormat="1" ht="13.35" customHeight="1" x14ac:dyDescent="0.2">
      <c r="B141" s="31"/>
      <c r="C141" s="729"/>
      <c r="D141" s="729"/>
      <c r="E141" s="725"/>
      <c r="F141" s="725"/>
      <c r="G141" s="725"/>
      <c r="H141" s="725"/>
      <c r="I141" s="725"/>
      <c r="J141" s="766"/>
      <c r="K141" s="1083"/>
      <c r="L141" s="729"/>
      <c r="M141" s="729"/>
      <c r="N141" s="729"/>
      <c r="O141" s="729"/>
      <c r="P141" s="729"/>
      <c r="Q141" s="729"/>
      <c r="R141" s="729"/>
      <c r="S141" s="765"/>
      <c r="T141" s="765"/>
      <c r="U141" s="765"/>
      <c r="V141" s="765"/>
      <c r="W141" s="765"/>
      <c r="X141" s="765"/>
      <c r="Y141" s="765"/>
      <c r="Z141" s="765"/>
      <c r="AA141" s="765"/>
      <c r="AB141" s="765"/>
      <c r="AC141" s="765"/>
      <c r="AD141" s="765"/>
      <c r="AE141" s="765"/>
      <c r="AF141" s="765"/>
      <c r="AG141" s="765"/>
    </row>
    <row r="142" spans="2:33" s="23" customFormat="1" ht="13.35" customHeight="1" x14ac:dyDescent="0.2">
      <c r="B142" s="31"/>
      <c r="C142" s="729"/>
      <c r="D142" s="729"/>
      <c r="E142" s="725"/>
      <c r="F142" s="725"/>
      <c r="G142" s="725"/>
      <c r="H142" s="725"/>
      <c r="I142" s="725"/>
      <c r="J142" s="766"/>
      <c r="K142" s="1083"/>
      <c r="L142" s="729"/>
      <c r="M142" s="729"/>
      <c r="N142" s="729"/>
      <c r="O142" s="729"/>
      <c r="P142" s="729"/>
      <c r="Q142" s="729"/>
      <c r="R142" s="729"/>
      <c r="S142" s="765"/>
      <c r="T142" s="765"/>
      <c r="U142" s="765"/>
      <c r="V142" s="765"/>
      <c r="W142" s="765"/>
      <c r="X142" s="765"/>
      <c r="Y142" s="765"/>
      <c r="Z142" s="765"/>
      <c r="AA142" s="765"/>
      <c r="AB142" s="765"/>
      <c r="AC142" s="765"/>
      <c r="AD142" s="765"/>
      <c r="AE142" s="765"/>
      <c r="AF142" s="765"/>
      <c r="AG142" s="765"/>
    </row>
    <row r="143" spans="2:33" s="23" customFormat="1" ht="13.35" customHeight="1" x14ac:dyDescent="0.2">
      <c r="B143" s="31"/>
      <c r="C143" s="729"/>
      <c r="D143" s="729"/>
      <c r="E143" s="725"/>
      <c r="F143" s="725"/>
      <c r="G143" s="725"/>
      <c r="H143" s="725"/>
      <c r="I143" s="725"/>
      <c r="J143" s="766"/>
      <c r="K143" s="1083"/>
      <c r="L143" s="729"/>
      <c r="M143" s="729"/>
      <c r="N143" s="729"/>
      <c r="O143" s="729"/>
      <c r="P143" s="729"/>
      <c r="Q143" s="729"/>
      <c r="R143" s="729"/>
      <c r="S143" s="765"/>
      <c r="T143" s="765"/>
      <c r="U143" s="765"/>
      <c r="V143" s="765"/>
      <c r="W143" s="765"/>
      <c r="X143" s="765"/>
      <c r="Y143" s="765"/>
      <c r="Z143" s="765"/>
      <c r="AA143" s="765"/>
      <c r="AB143" s="765"/>
      <c r="AC143" s="765"/>
      <c r="AD143" s="765"/>
      <c r="AE143" s="765"/>
      <c r="AF143" s="765"/>
      <c r="AG143" s="765"/>
    </row>
    <row r="144" spans="2:33" s="23" customFormat="1" ht="13.35" customHeight="1" x14ac:dyDescent="0.2">
      <c r="B144" s="31"/>
      <c r="C144" s="729"/>
      <c r="D144" s="729"/>
      <c r="E144" s="725"/>
      <c r="F144" s="725"/>
      <c r="G144" s="725"/>
      <c r="H144" s="725"/>
      <c r="I144" s="725"/>
      <c r="J144" s="766"/>
      <c r="K144" s="1083"/>
      <c r="L144" s="729"/>
      <c r="M144" s="729"/>
      <c r="N144" s="729"/>
      <c r="O144" s="729"/>
      <c r="P144" s="729"/>
      <c r="Q144" s="729"/>
      <c r="R144" s="729"/>
      <c r="S144" s="765"/>
      <c r="T144" s="765"/>
      <c r="U144" s="765"/>
      <c r="V144" s="765"/>
      <c r="W144" s="765"/>
      <c r="X144" s="765"/>
      <c r="Y144" s="765"/>
      <c r="Z144" s="765"/>
      <c r="AA144" s="765"/>
      <c r="AB144" s="765"/>
      <c r="AC144" s="765"/>
      <c r="AD144" s="765"/>
      <c r="AE144" s="765"/>
      <c r="AF144" s="765"/>
      <c r="AG144" s="765"/>
    </row>
    <row r="145" spans="2:35" s="23" customFormat="1" ht="13.35" customHeight="1" x14ac:dyDescent="0.2">
      <c r="B145" s="31"/>
      <c r="C145" s="729"/>
      <c r="D145" s="729"/>
      <c r="E145" s="725"/>
      <c r="F145" s="725"/>
      <c r="G145" s="725"/>
      <c r="H145" s="725"/>
      <c r="I145" s="725"/>
      <c r="J145" s="766"/>
      <c r="K145" s="1083"/>
      <c r="L145" s="729"/>
      <c r="M145" s="729"/>
      <c r="N145" s="729"/>
      <c r="O145" s="729"/>
      <c r="P145" s="729"/>
      <c r="Q145" s="729"/>
      <c r="R145" s="729"/>
      <c r="S145" s="765"/>
      <c r="T145" s="765"/>
      <c r="U145" s="765"/>
      <c r="V145" s="765"/>
      <c r="W145" s="765"/>
      <c r="X145" s="765"/>
      <c r="Y145" s="765"/>
      <c r="Z145" s="765"/>
      <c r="AA145" s="765"/>
      <c r="AB145" s="765"/>
      <c r="AC145" s="765"/>
      <c r="AD145" s="765"/>
      <c r="AE145" s="765"/>
      <c r="AF145" s="765"/>
      <c r="AG145" s="765"/>
    </row>
    <row r="146" spans="2:35" s="23" customFormat="1" ht="13.35" customHeight="1" x14ac:dyDescent="0.2">
      <c r="B146" s="31"/>
      <c r="C146" s="729"/>
      <c r="D146" s="729"/>
      <c r="E146" s="725"/>
      <c r="F146" s="725"/>
      <c r="G146" s="725"/>
      <c r="H146" s="725"/>
      <c r="I146" s="725"/>
      <c r="J146" s="766"/>
      <c r="K146" s="1083"/>
      <c r="L146" s="729"/>
      <c r="M146" s="729"/>
      <c r="N146" s="729"/>
      <c r="O146" s="729"/>
      <c r="P146" s="729"/>
      <c r="Q146" s="729"/>
      <c r="R146" s="729"/>
      <c r="S146" s="765"/>
      <c r="T146" s="765"/>
      <c r="U146" s="765"/>
      <c r="V146" s="765"/>
      <c r="W146" s="765"/>
      <c r="X146" s="765"/>
      <c r="Y146" s="765"/>
      <c r="Z146" s="765"/>
      <c r="AA146" s="765"/>
      <c r="AB146" s="765"/>
      <c r="AC146" s="765"/>
      <c r="AD146" s="765"/>
      <c r="AE146" s="765"/>
      <c r="AF146" s="765"/>
      <c r="AG146" s="765"/>
    </row>
    <row r="147" spans="2:35" s="23" customFormat="1" ht="13.35" customHeight="1" x14ac:dyDescent="0.2">
      <c r="B147" s="31"/>
      <c r="C147" s="729"/>
      <c r="D147" s="729"/>
      <c r="E147" s="766"/>
      <c r="F147" s="766"/>
      <c r="G147" s="766"/>
      <c r="H147" s="766"/>
      <c r="I147" s="766"/>
      <c r="J147" s="766"/>
      <c r="K147" s="729"/>
      <c r="L147" s="729"/>
      <c r="M147" s="729"/>
      <c r="N147" s="729"/>
      <c r="O147" s="729"/>
      <c r="P147" s="729"/>
      <c r="Q147" s="729"/>
      <c r="R147" s="729"/>
      <c r="S147" s="765"/>
      <c r="T147" s="765"/>
      <c r="U147" s="765"/>
      <c r="V147" s="765"/>
      <c r="W147" s="765"/>
      <c r="X147" s="765"/>
      <c r="Y147" s="765"/>
      <c r="Z147" s="765"/>
      <c r="AA147" s="765"/>
      <c r="AB147" s="765"/>
      <c r="AC147" s="765"/>
      <c r="AD147" s="765"/>
      <c r="AE147" s="765"/>
      <c r="AF147" s="765"/>
      <c r="AG147" s="765"/>
    </row>
    <row r="148" spans="2:35" s="23" customFormat="1" ht="13.35" customHeight="1" x14ac:dyDescent="0.2">
      <c r="B148" s="31"/>
      <c r="C148" s="729"/>
      <c r="D148" s="729"/>
      <c r="E148" s="1039"/>
      <c r="F148" s="1039"/>
      <c r="G148" s="1039"/>
      <c r="H148" s="1039"/>
      <c r="I148" s="1039"/>
      <c r="J148" s="729"/>
      <c r="K148" s="729"/>
      <c r="L148" s="729"/>
      <c r="M148" s="729"/>
      <c r="N148" s="729"/>
      <c r="O148" s="729"/>
      <c r="P148" s="729"/>
      <c r="Q148" s="729"/>
      <c r="R148" s="729"/>
      <c r="S148" s="765"/>
      <c r="T148" s="765"/>
      <c r="U148" s="765"/>
      <c r="V148" s="765"/>
      <c r="W148" s="765"/>
      <c r="X148" s="765"/>
      <c r="Y148" s="765"/>
      <c r="Z148" s="765"/>
      <c r="AA148" s="765"/>
      <c r="AB148" s="765"/>
      <c r="AC148" s="765"/>
      <c r="AD148" s="765"/>
      <c r="AE148" s="765"/>
      <c r="AF148" s="765"/>
      <c r="AG148" s="765"/>
    </row>
    <row r="149" spans="2:35" x14ac:dyDescent="0.2">
      <c r="C149" s="729"/>
      <c r="D149" s="729"/>
      <c r="E149" s="1105"/>
      <c r="F149" s="1105"/>
      <c r="G149" s="1105"/>
      <c r="H149" s="1105"/>
      <c r="I149" s="1105"/>
      <c r="J149" s="1051"/>
      <c r="K149" s="1051"/>
      <c r="L149" s="1051"/>
      <c r="M149" s="1051"/>
      <c r="N149" s="1051"/>
      <c r="O149" s="1051"/>
      <c r="P149" s="1051"/>
      <c r="Q149" s="1051"/>
      <c r="R149" s="1051"/>
      <c r="S149" s="1051"/>
      <c r="T149" s="1051"/>
      <c r="U149" s="707"/>
      <c r="V149" s="707"/>
      <c r="W149" s="707"/>
      <c r="X149" s="707"/>
      <c r="Y149" s="707"/>
      <c r="Z149" s="707"/>
      <c r="AA149" s="707"/>
      <c r="AB149" s="707"/>
      <c r="AC149" s="707"/>
      <c r="AD149" s="707"/>
      <c r="AE149" s="707"/>
      <c r="AF149" s="707"/>
      <c r="AG149" s="707"/>
      <c r="AH149" s="77"/>
      <c r="AI149" s="77"/>
    </row>
    <row r="150" spans="2:35" x14ac:dyDescent="0.2">
      <c r="C150" s="729"/>
      <c r="D150" s="729"/>
      <c r="E150" s="1106"/>
      <c r="F150" s="1106"/>
      <c r="G150" s="1107"/>
      <c r="H150" s="1000"/>
      <c r="I150" s="1000"/>
      <c r="J150" s="1051"/>
      <c r="K150" s="1051"/>
      <c r="L150" s="1051"/>
      <c r="M150" s="1051"/>
      <c r="N150" s="1051"/>
      <c r="O150" s="1051"/>
      <c r="P150" s="1051"/>
      <c r="Q150" s="1051"/>
      <c r="R150" s="1051"/>
      <c r="S150" s="1051"/>
      <c r="T150" s="1051"/>
      <c r="U150" s="707"/>
      <c r="V150" s="707"/>
      <c r="W150" s="707"/>
      <c r="X150" s="707"/>
      <c r="Y150" s="707"/>
      <c r="Z150" s="707"/>
      <c r="AA150" s="707"/>
      <c r="AB150" s="707"/>
      <c r="AC150" s="707"/>
      <c r="AD150" s="707"/>
      <c r="AE150" s="707"/>
      <c r="AF150" s="707"/>
      <c r="AG150" s="707"/>
      <c r="AH150" s="77"/>
      <c r="AI150" s="77"/>
    </row>
    <row r="151" spans="2:35" s="23" customFormat="1" ht="13.35" customHeight="1" x14ac:dyDescent="0.2">
      <c r="B151" s="31"/>
      <c r="C151" s="765"/>
      <c r="D151" s="765"/>
      <c r="E151" s="765"/>
      <c r="F151" s="765"/>
      <c r="G151" s="765"/>
      <c r="H151" s="765"/>
      <c r="I151" s="765"/>
      <c r="J151" s="765"/>
      <c r="K151" s="765"/>
      <c r="L151" s="765"/>
      <c r="M151" s="765"/>
      <c r="N151" s="765"/>
      <c r="O151" s="765"/>
      <c r="P151" s="765"/>
      <c r="Q151" s="765"/>
      <c r="R151" s="765"/>
      <c r="S151" s="765"/>
      <c r="T151" s="765"/>
      <c r="U151" s="765"/>
      <c r="V151" s="765"/>
      <c r="W151" s="765"/>
      <c r="X151" s="765"/>
      <c r="Y151" s="765"/>
      <c r="Z151" s="765"/>
      <c r="AA151" s="765"/>
      <c r="AB151" s="765"/>
      <c r="AC151" s="765"/>
      <c r="AD151" s="765"/>
      <c r="AE151" s="765"/>
      <c r="AF151" s="765"/>
      <c r="AG151" s="765"/>
    </row>
    <row r="152" spans="2:35" s="23" customFormat="1" ht="13.35" customHeight="1" x14ac:dyDescent="0.2">
      <c r="B152" s="31"/>
      <c r="C152" s="765"/>
      <c r="D152" s="765"/>
      <c r="E152" s="765"/>
      <c r="F152" s="765"/>
      <c r="G152" s="765"/>
      <c r="H152" s="765"/>
      <c r="I152" s="765"/>
      <c r="J152" s="765"/>
      <c r="K152" s="765"/>
      <c r="L152" s="765"/>
      <c r="M152" s="765"/>
      <c r="N152" s="765"/>
      <c r="O152" s="765"/>
      <c r="P152" s="765"/>
      <c r="Q152" s="765"/>
      <c r="R152" s="765"/>
      <c r="S152" s="765"/>
      <c r="T152" s="765"/>
      <c r="U152" s="765"/>
      <c r="V152" s="765"/>
      <c r="W152" s="765"/>
      <c r="X152" s="765"/>
      <c r="Y152" s="765"/>
      <c r="Z152" s="765"/>
      <c r="AA152" s="765"/>
      <c r="AB152" s="765"/>
      <c r="AC152" s="765"/>
      <c r="AD152" s="765"/>
      <c r="AE152" s="765"/>
      <c r="AF152" s="765"/>
      <c r="AG152" s="765"/>
    </row>
    <row r="153" spans="2:35" s="23" customFormat="1" ht="13.35" customHeight="1" x14ac:dyDescent="0.2">
      <c r="B153" s="31"/>
      <c r="C153" s="765"/>
      <c r="D153" s="765"/>
      <c r="E153" s="765"/>
      <c r="F153" s="765"/>
      <c r="G153" s="765"/>
      <c r="H153" s="765"/>
      <c r="I153" s="765"/>
      <c r="J153" s="765"/>
      <c r="K153" s="765"/>
      <c r="L153" s="765"/>
      <c r="M153" s="765"/>
      <c r="N153" s="765"/>
      <c r="O153" s="765"/>
      <c r="P153" s="765"/>
      <c r="Q153" s="765"/>
      <c r="R153" s="765"/>
      <c r="S153" s="765"/>
      <c r="T153" s="765"/>
      <c r="U153" s="765"/>
      <c r="V153" s="765"/>
      <c r="W153" s="765"/>
      <c r="X153" s="765"/>
      <c r="Y153" s="765"/>
      <c r="Z153" s="765"/>
      <c r="AA153" s="765"/>
      <c r="AB153" s="765"/>
      <c r="AC153" s="765"/>
      <c r="AD153" s="765"/>
      <c r="AE153" s="765"/>
      <c r="AF153" s="765"/>
      <c r="AG153" s="765"/>
    </row>
    <row r="154" spans="2:35" s="23" customFormat="1" ht="13.35" customHeight="1" x14ac:dyDescent="0.2">
      <c r="B154" s="31"/>
      <c r="C154" s="765"/>
      <c r="D154" s="765"/>
      <c r="E154" s="765"/>
      <c r="F154" s="765"/>
      <c r="G154" s="765"/>
      <c r="H154" s="765"/>
      <c r="I154" s="765"/>
      <c r="J154" s="765"/>
      <c r="K154" s="765"/>
      <c r="L154" s="765"/>
      <c r="M154" s="765"/>
      <c r="N154" s="765"/>
      <c r="O154" s="765"/>
      <c r="P154" s="765"/>
      <c r="Q154" s="765"/>
      <c r="R154" s="765"/>
      <c r="S154" s="765"/>
      <c r="T154" s="765"/>
      <c r="U154" s="765"/>
      <c r="V154" s="765"/>
      <c r="W154" s="765"/>
      <c r="X154" s="765"/>
      <c r="Y154" s="765"/>
      <c r="Z154" s="765"/>
      <c r="AA154" s="765"/>
      <c r="AB154" s="765"/>
      <c r="AC154" s="765"/>
      <c r="AD154" s="765"/>
      <c r="AE154" s="765"/>
      <c r="AF154" s="765"/>
      <c r="AG154" s="765"/>
    </row>
    <row r="155" spans="2:35" s="23" customFormat="1" ht="13.35" customHeight="1" x14ac:dyDescent="0.2">
      <c r="B155" s="31"/>
      <c r="C155" s="765"/>
      <c r="D155" s="765"/>
      <c r="E155" s="765"/>
      <c r="F155" s="765"/>
      <c r="G155" s="765"/>
      <c r="H155" s="765"/>
      <c r="I155" s="765"/>
      <c r="J155" s="765"/>
      <c r="K155" s="765"/>
      <c r="L155" s="765"/>
      <c r="M155" s="765"/>
      <c r="N155" s="765"/>
      <c r="O155" s="765"/>
      <c r="P155" s="765"/>
      <c r="Q155" s="765"/>
      <c r="R155" s="765"/>
      <c r="S155" s="765"/>
      <c r="T155" s="765"/>
      <c r="U155" s="765"/>
      <c r="V155" s="765"/>
      <c r="W155" s="765"/>
      <c r="X155" s="765"/>
      <c r="Y155" s="765"/>
      <c r="Z155" s="765"/>
      <c r="AA155" s="765"/>
      <c r="AB155" s="765"/>
      <c r="AC155" s="765"/>
      <c r="AD155" s="765"/>
      <c r="AE155" s="765"/>
      <c r="AF155" s="765"/>
      <c r="AG155" s="765"/>
    </row>
    <row r="156" spans="2:35" s="23" customFormat="1" ht="13.35" customHeight="1" x14ac:dyDescent="0.2">
      <c r="B156" s="31"/>
      <c r="C156" s="765"/>
      <c r="D156" s="765"/>
      <c r="E156" s="765"/>
      <c r="F156" s="765"/>
      <c r="G156" s="765"/>
      <c r="H156" s="765"/>
      <c r="I156" s="765"/>
      <c r="J156" s="765"/>
      <c r="K156" s="765"/>
      <c r="L156" s="765"/>
      <c r="M156" s="765"/>
      <c r="N156" s="765"/>
      <c r="O156" s="765"/>
      <c r="P156" s="765"/>
      <c r="Q156" s="765"/>
      <c r="R156" s="765"/>
      <c r="S156" s="765"/>
      <c r="T156" s="765"/>
      <c r="U156" s="765"/>
      <c r="V156" s="765"/>
      <c r="W156" s="765"/>
      <c r="X156" s="765"/>
      <c r="Y156" s="765"/>
      <c r="Z156" s="765"/>
      <c r="AA156" s="765"/>
      <c r="AB156" s="765"/>
      <c r="AC156" s="765"/>
      <c r="AD156" s="765"/>
      <c r="AE156" s="765"/>
      <c r="AF156" s="765"/>
      <c r="AG156" s="765"/>
    </row>
    <row r="157" spans="2:35" s="23" customFormat="1" ht="13.35" customHeight="1" x14ac:dyDescent="0.2">
      <c r="B157" s="31"/>
      <c r="C157" s="765"/>
      <c r="D157" s="765"/>
      <c r="E157" s="765"/>
      <c r="F157" s="765"/>
      <c r="G157" s="765"/>
      <c r="H157" s="765"/>
      <c r="I157" s="765"/>
      <c r="J157" s="765"/>
      <c r="K157" s="765"/>
      <c r="L157" s="765"/>
      <c r="M157" s="765"/>
      <c r="N157" s="765"/>
      <c r="O157" s="765"/>
      <c r="P157" s="765"/>
      <c r="Q157" s="765"/>
      <c r="R157" s="765"/>
      <c r="S157" s="765"/>
      <c r="T157" s="765"/>
      <c r="U157" s="765"/>
      <c r="V157" s="765"/>
      <c r="W157" s="765"/>
      <c r="X157" s="765"/>
      <c r="Y157" s="765"/>
      <c r="Z157" s="765"/>
      <c r="AA157" s="765"/>
      <c r="AB157" s="765"/>
      <c r="AC157" s="765"/>
      <c r="AD157" s="765"/>
      <c r="AE157" s="765"/>
      <c r="AF157" s="765"/>
      <c r="AG157" s="765"/>
    </row>
    <row r="158" spans="2:35" s="23" customFormat="1" ht="13.35" customHeight="1" x14ac:dyDescent="0.2">
      <c r="B158" s="31"/>
      <c r="C158" s="765"/>
      <c r="D158" s="765"/>
      <c r="E158" s="765"/>
      <c r="F158" s="765"/>
      <c r="G158" s="765"/>
      <c r="H158" s="765"/>
      <c r="I158" s="765"/>
      <c r="J158" s="765"/>
      <c r="K158" s="765"/>
      <c r="L158" s="765"/>
      <c r="M158" s="765"/>
      <c r="N158" s="765"/>
      <c r="O158" s="765"/>
      <c r="P158" s="765"/>
      <c r="Q158" s="765"/>
      <c r="R158" s="765"/>
      <c r="S158" s="765"/>
      <c r="T158" s="765"/>
      <c r="U158" s="765"/>
      <c r="V158" s="765"/>
      <c r="W158" s="765"/>
      <c r="X158" s="765"/>
      <c r="Y158" s="765"/>
      <c r="Z158" s="765"/>
      <c r="AA158" s="765"/>
      <c r="AB158" s="765"/>
      <c r="AC158" s="765"/>
      <c r="AD158" s="765"/>
      <c r="AE158" s="765"/>
      <c r="AF158" s="765"/>
      <c r="AG158" s="765"/>
    </row>
    <row r="159" spans="2:35" s="23" customFormat="1" ht="13.35" customHeight="1" x14ac:dyDescent="0.2">
      <c r="B159" s="31"/>
      <c r="C159" s="765"/>
      <c r="D159" s="765"/>
      <c r="E159" s="765"/>
      <c r="F159" s="765"/>
      <c r="G159" s="765"/>
      <c r="H159" s="765"/>
      <c r="I159" s="765"/>
      <c r="J159" s="765"/>
      <c r="K159" s="765"/>
      <c r="L159" s="765"/>
      <c r="M159" s="765"/>
      <c r="N159" s="765"/>
      <c r="O159" s="765"/>
      <c r="P159" s="765"/>
      <c r="Q159" s="765"/>
      <c r="R159" s="765"/>
      <c r="S159" s="765"/>
      <c r="T159" s="765"/>
      <c r="U159" s="765"/>
      <c r="V159" s="765"/>
      <c r="W159" s="765"/>
      <c r="X159" s="765"/>
      <c r="Y159" s="765"/>
      <c r="Z159" s="765"/>
      <c r="AA159" s="765"/>
      <c r="AB159" s="765"/>
      <c r="AC159" s="765"/>
      <c r="AD159" s="765"/>
      <c r="AE159" s="765"/>
      <c r="AF159" s="765"/>
      <c r="AG159" s="765"/>
    </row>
    <row r="160" spans="2:35" s="23" customFormat="1" ht="13.35" customHeight="1" x14ac:dyDescent="0.2">
      <c r="B160" s="31"/>
      <c r="C160" s="765"/>
      <c r="D160" s="765"/>
      <c r="E160" s="765"/>
      <c r="F160" s="765"/>
      <c r="G160" s="765"/>
      <c r="H160" s="765"/>
      <c r="I160" s="765"/>
      <c r="J160" s="765"/>
      <c r="K160" s="765"/>
      <c r="L160" s="765"/>
      <c r="M160" s="765"/>
      <c r="N160" s="765"/>
      <c r="O160" s="765"/>
      <c r="P160" s="765"/>
      <c r="Q160" s="765"/>
      <c r="R160" s="765"/>
      <c r="S160" s="765"/>
      <c r="T160" s="765"/>
      <c r="U160" s="765"/>
      <c r="V160" s="765"/>
      <c r="W160" s="765"/>
      <c r="X160" s="765"/>
      <c r="Y160" s="765"/>
      <c r="Z160" s="765"/>
      <c r="AA160" s="765"/>
      <c r="AB160" s="765"/>
      <c r="AC160" s="765"/>
      <c r="AD160" s="765"/>
      <c r="AE160" s="765"/>
      <c r="AF160" s="765"/>
      <c r="AG160" s="765"/>
    </row>
    <row r="161" spans="2:33" s="23" customFormat="1" ht="13.35" customHeight="1" x14ac:dyDescent="0.2">
      <c r="B161" s="31"/>
      <c r="C161" s="765"/>
      <c r="D161" s="765"/>
      <c r="E161" s="765"/>
      <c r="F161" s="765"/>
      <c r="G161" s="765"/>
      <c r="H161" s="765"/>
      <c r="I161" s="765"/>
      <c r="J161" s="765"/>
      <c r="K161" s="765"/>
      <c r="L161" s="765"/>
      <c r="M161" s="765"/>
      <c r="N161" s="765"/>
      <c r="O161" s="765"/>
      <c r="P161" s="765"/>
      <c r="Q161" s="765"/>
      <c r="R161" s="765"/>
      <c r="S161" s="765"/>
      <c r="T161" s="765"/>
      <c r="U161" s="765"/>
      <c r="V161" s="765"/>
      <c r="W161" s="765"/>
      <c r="X161" s="765"/>
      <c r="Y161" s="765"/>
      <c r="Z161" s="765"/>
      <c r="AA161" s="765"/>
      <c r="AB161" s="765"/>
      <c r="AC161" s="765"/>
      <c r="AD161" s="765"/>
      <c r="AE161" s="765"/>
      <c r="AF161" s="765"/>
      <c r="AG161" s="765"/>
    </row>
    <row r="162" spans="2:33" s="23" customFormat="1" ht="13.35" customHeight="1" x14ac:dyDescent="0.2">
      <c r="B162" s="31"/>
      <c r="C162" s="765"/>
      <c r="D162" s="765"/>
      <c r="E162" s="765"/>
      <c r="F162" s="765"/>
      <c r="G162" s="765"/>
      <c r="H162" s="765"/>
      <c r="I162" s="765"/>
      <c r="J162" s="765"/>
      <c r="K162" s="765"/>
      <c r="L162" s="765"/>
      <c r="M162" s="765"/>
      <c r="N162" s="765"/>
      <c r="O162" s="765"/>
      <c r="P162" s="765"/>
      <c r="Q162" s="765"/>
      <c r="R162" s="765"/>
      <c r="S162" s="765"/>
      <c r="T162" s="765"/>
      <c r="U162" s="765"/>
      <c r="V162" s="765"/>
      <c r="W162" s="765"/>
      <c r="X162" s="765"/>
      <c r="Y162" s="765"/>
      <c r="Z162" s="765"/>
      <c r="AA162" s="765"/>
      <c r="AB162" s="765"/>
      <c r="AC162" s="765"/>
      <c r="AD162" s="765"/>
      <c r="AE162" s="765"/>
      <c r="AF162" s="765"/>
      <c r="AG162" s="765"/>
    </row>
    <row r="163" spans="2:33" s="23" customFormat="1" ht="13.35" customHeight="1" x14ac:dyDescent="0.2">
      <c r="B163" s="31"/>
      <c r="C163" s="765"/>
      <c r="D163" s="765"/>
      <c r="E163" s="765"/>
      <c r="F163" s="765"/>
      <c r="G163" s="765"/>
      <c r="H163" s="765"/>
      <c r="I163" s="765"/>
      <c r="J163" s="765"/>
      <c r="K163" s="765"/>
      <c r="L163" s="765"/>
      <c r="M163" s="765"/>
      <c r="N163" s="765"/>
      <c r="O163" s="765"/>
      <c r="P163" s="765"/>
      <c r="Q163" s="765"/>
      <c r="R163" s="765"/>
      <c r="S163" s="765"/>
      <c r="T163" s="765"/>
      <c r="U163" s="765"/>
      <c r="V163" s="765"/>
      <c r="W163" s="765"/>
      <c r="X163" s="765"/>
      <c r="Y163" s="765"/>
      <c r="Z163" s="765"/>
      <c r="AA163" s="765"/>
      <c r="AB163" s="765"/>
      <c r="AC163" s="765"/>
      <c r="AD163" s="765"/>
      <c r="AE163" s="765"/>
      <c r="AF163" s="765"/>
      <c r="AG163" s="765"/>
    </row>
    <row r="164" spans="2:33" s="23" customFormat="1" ht="13.35" customHeight="1" x14ac:dyDescent="0.2">
      <c r="B164" s="31"/>
      <c r="C164" s="765"/>
      <c r="D164" s="765"/>
      <c r="E164" s="765"/>
      <c r="F164" s="765"/>
      <c r="G164" s="765"/>
      <c r="H164" s="765"/>
      <c r="I164" s="765"/>
      <c r="J164" s="765"/>
      <c r="K164" s="765"/>
      <c r="L164" s="765"/>
      <c r="M164" s="765"/>
      <c r="N164" s="765"/>
      <c r="O164" s="765"/>
      <c r="P164" s="765"/>
      <c r="Q164" s="765"/>
      <c r="R164" s="765"/>
      <c r="S164" s="765"/>
      <c r="T164" s="765"/>
      <c r="U164" s="765"/>
      <c r="V164" s="765"/>
      <c r="W164" s="765"/>
      <c r="X164" s="765"/>
      <c r="Y164" s="765"/>
      <c r="Z164" s="765"/>
      <c r="AA164" s="765"/>
      <c r="AB164" s="765"/>
      <c r="AC164" s="765"/>
      <c r="AD164" s="765"/>
      <c r="AE164" s="765"/>
      <c r="AF164" s="765"/>
      <c r="AG164" s="765"/>
    </row>
    <row r="165" spans="2:33" s="23" customFormat="1" ht="13.35" customHeight="1" x14ac:dyDescent="0.2">
      <c r="B165" s="31"/>
      <c r="C165" s="765"/>
      <c r="D165" s="765"/>
      <c r="E165" s="765"/>
      <c r="F165" s="765"/>
      <c r="G165" s="765"/>
      <c r="H165" s="765"/>
      <c r="I165" s="765"/>
      <c r="J165" s="765"/>
      <c r="K165" s="765"/>
      <c r="L165" s="765"/>
      <c r="M165" s="765"/>
      <c r="N165" s="765"/>
      <c r="O165" s="765"/>
      <c r="P165" s="765"/>
      <c r="Q165" s="765"/>
      <c r="R165" s="765"/>
      <c r="S165" s="765"/>
      <c r="T165" s="765"/>
      <c r="U165" s="765"/>
      <c r="V165" s="765"/>
      <c r="W165" s="765"/>
      <c r="X165" s="765"/>
      <c r="Y165" s="765"/>
      <c r="Z165" s="765"/>
      <c r="AA165" s="765"/>
      <c r="AB165" s="765"/>
      <c r="AC165" s="765"/>
      <c r="AD165" s="765"/>
      <c r="AE165" s="765"/>
      <c r="AF165" s="765"/>
      <c r="AG165" s="765"/>
    </row>
    <row r="166" spans="2:33" s="23" customFormat="1" ht="13.35" customHeight="1" x14ac:dyDescent="0.2">
      <c r="B166" s="31"/>
      <c r="C166" s="31"/>
      <c r="D166" s="31"/>
      <c r="O166" s="31"/>
    </row>
    <row r="167" spans="2:33" s="23" customFormat="1" ht="13.35" customHeight="1" x14ac:dyDescent="0.2">
      <c r="B167" s="31"/>
      <c r="C167" s="31"/>
      <c r="D167" s="31"/>
      <c r="O167" s="31"/>
    </row>
    <row r="168" spans="2:33" s="23" customFormat="1" ht="13.35" customHeight="1" x14ac:dyDescent="0.2">
      <c r="B168" s="31"/>
      <c r="C168" s="31"/>
      <c r="D168" s="31"/>
      <c r="O168" s="31"/>
    </row>
    <row r="169" spans="2:33" s="23" customFormat="1" ht="13.35" customHeight="1" x14ac:dyDescent="0.2">
      <c r="B169" s="31"/>
      <c r="C169" s="31"/>
      <c r="D169" s="31"/>
      <c r="O169" s="31"/>
    </row>
    <row r="170" spans="2:33" s="23" customFormat="1" ht="13.35" customHeight="1" x14ac:dyDescent="0.2">
      <c r="B170" s="31"/>
      <c r="C170" s="31"/>
      <c r="D170" s="31"/>
      <c r="O170" s="31"/>
    </row>
    <row r="171" spans="2:33" s="23" customFormat="1" ht="13.35" customHeight="1" x14ac:dyDescent="0.2">
      <c r="B171" s="31"/>
      <c r="C171" s="31"/>
      <c r="D171" s="31"/>
      <c r="O171" s="31"/>
    </row>
    <row r="172" spans="2:33" s="23" customFormat="1" ht="13.35" customHeight="1" x14ac:dyDescent="0.2">
      <c r="B172" s="31"/>
      <c r="C172" s="31"/>
      <c r="D172" s="31"/>
      <c r="O172" s="31"/>
    </row>
    <row r="173" spans="2:33" s="23" customFormat="1" ht="13.35" customHeight="1" x14ac:dyDescent="0.2">
      <c r="B173" s="31"/>
      <c r="C173" s="31"/>
      <c r="D173" s="31"/>
      <c r="O173" s="31"/>
    </row>
    <row r="174" spans="2:33" s="23" customFormat="1" ht="13.35" customHeight="1" x14ac:dyDescent="0.2">
      <c r="B174" s="31"/>
      <c r="C174" s="31"/>
      <c r="D174" s="31"/>
      <c r="O174" s="31"/>
    </row>
    <row r="175" spans="2:33" s="23" customFormat="1" ht="13.35" customHeight="1" x14ac:dyDescent="0.2">
      <c r="B175" s="31"/>
      <c r="C175" s="31"/>
      <c r="D175" s="31"/>
      <c r="O175" s="31"/>
    </row>
    <row r="176" spans="2:33"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s="23" customFormat="1" ht="13.35" customHeight="1" x14ac:dyDescent="0.2">
      <c r="B3184" s="31"/>
      <c r="C3184" s="31"/>
      <c r="D3184" s="31"/>
      <c r="O3184" s="31"/>
    </row>
    <row r="3185" spans="2:35" s="76" customFormat="1" x14ac:dyDescent="0.2">
      <c r="B3185" s="31"/>
      <c r="C3185" s="31"/>
      <c r="D3185" s="31"/>
      <c r="E3185" s="23"/>
      <c r="F3185" s="23"/>
      <c r="G3185" s="23"/>
      <c r="I3185" s="23"/>
      <c r="J3185" s="23"/>
      <c r="X3185" s="358"/>
      <c r="Y3185" s="358"/>
      <c r="Z3185" s="358"/>
      <c r="AA3185" s="358"/>
      <c r="AB3185" s="358"/>
      <c r="AC3185" s="358"/>
      <c r="AD3185" s="358"/>
      <c r="AE3185" s="358"/>
      <c r="AF3185" s="358"/>
      <c r="AG3185" s="358"/>
      <c r="AH3185" s="358"/>
      <c r="AI3185" s="358"/>
    </row>
  </sheetData>
  <mergeCells count="13">
    <mergeCell ref="E2:O2"/>
    <mergeCell ref="O4:O9"/>
    <mergeCell ref="C4:D9"/>
    <mergeCell ref="E4:E9"/>
    <mergeCell ref="F4:F9"/>
    <mergeCell ref="G4:G9"/>
    <mergeCell ref="H4:H9"/>
    <mergeCell ref="I4:I9"/>
    <mergeCell ref="J4:J9"/>
    <mergeCell ref="K4:K9"/>
    <mergeCell ref="L4:L9"/>
    <mergeCell ref="M4:M9"/>
    <mergeCell ref="N4:N9"/>
  </mergeCells>
  <conditionalFormatting sqref="E105">
    <cfRule type="cellIs" dxfId="107" priority="18" operator="notEqual">
      <formula>E106</formula>
    </cfRule>
  </conditionalFormatting>
  <conditionalFormatting sqref="G105">
    <cfRule type="cellIs" dxfId="106" priority="17" operator="notEqual">
      <formula>G106</formula>
    </cfRule>
  </conditionalFormatting>
  <conditionalFormatting sqref="H105">
    <cfRule type="cellIs" dxfId="105" priority="16" operator="notEqual">
      <formula>H106</formula>
    </cfRule>
  </conditionalFormatting>
  <conditionalFormatting sqref="I105">
    <cfRule type="cellIs" dxfId="104" priority="15" operator="notEqual">
      <formula>I106</formula>
    </cfRule>
  </conditionalFormatting>
  <conditionalFormatting sqref="E126">
    <cfRule type="cellIs" dxfId="103" priority="14" operator="notEqual">
      <formula>E127</formula>
    </cfRule>
  </conditionalFormatting>
  <conditionalFormatting sqref="F126">
    <cfRule type="cellIs" dxfId="102" priority="13" operator="notEqual">
      <formula>F127</formula>
    </cfRule>
  </conditionalFormatting>
  <conditionalFormatting sqref="G126">
    <cfRule type="cellIs" dxfId="101" priority="12" operator="notEqual">
      <formula>G127</formula>
    </cfRule>
  </conditionalFormatting>
  <conditionalFormatting sqref="H126">
    <cfRule type="cellIs" dxfId="100" priority="11" operator="notEqual">
      <formula>H127</formula>
    </cfRule>
  </conditionalFormatting>
  <conditionalFormatting sqref="I147">
    <cfRule type="cellIs" dxfId="99" priority="10" operator="notEqual">
      <formula>I148</formula>
    </cfRule>
  </conditionalFormatting>
  <conditionalFormatting sqref="E147">
    <cfRule type="cellIs" dxfId="98" priority="9" operator="notEqual">
      <formula>E148</formula>
    </cfRule>
  </conditionalFormatting>
  <conditionalFormatting sqref="F105">
    <cfRule type="cellIs" dxfId="97" priority="8" operator="notEqual">
      <formula>F106</formula>
    </cfRule>
  </conditionalFormatting>
  <conditionalFormatting sqref="I126">
    <cfRule type="cellIs" dxfId="96" priority="7" operator="notEqual">
      <formula>I127</formula>
    </cfRule>
  </conditionalFormatting>
  <conditionalFormatting sqref="F147">
    <cfRule type="cellIs" dxfId="95" priority="6" operator="notEqual">
      <formula>F148</formula>
    </cfRule>
  </conditionalFormatting>
  <conditionalFormatting sqref="G147">
    <cfRule type="cellIs" dxfId="94" priority="5" operator="notEqual">
      <formula>G148</formula>
    </cfRule>
  </conditionalFormatting>
  <conditionalFormatting sqref="H147">
    <cfRule type="cellIs" dxfId="93" priority="4" operator="notEqual">
      <formula>H148</formula>
    </cfRule>
  </conditionalFormatting>
  <conditionalFormatting sqref="E63:S63">
    <cfRule type="cellIs" dxfId="92" priority="3" operator="notEqual">
      <formula>E64</formula>
    </cfRule>
  </conditionalFormatting>
  <conditionalFormatting sqref="E84:H84">
    <cfRule type="cellIs" dxfId="91" priority="2" operator="notEqual">
      <formula>E85</formula>
    </cfRule>
  </conditionalFormatting>
  <conditionalFormatting sqref="K84:O84">
    <cfRule type="cellIs" dxfId="90" priority="1" operator="notEqual">
      <formula>K85</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70"/>
  <sheetViews>
    <sheetView showGridLines="0" topLeftCell="A46" workbookViewId="0">
      <selection activeCell="I21" sqref="I21"/>
    </sheetView>
  </sheetViews>
  <sheetFormatPr defaultColWidth="9.140625" defaultRowHeight="12.75" x14ac:dyDescent="0.2"/>
  <cols>
    <col min="1" max="1" width="3.7109375" style="88" customWidth="1"/>
    <col min="2" max="2" width="0.85546875" style="31" customWidth="1"/>
    <col min="3" max="3" width="2.7109375" style="95" customWidth="1"/>
    <col min="4" max="4" width="19.7109375" style="95" customWidth="1"/>
    <col min="5" max="6" width="11.5703125" style="95" customWidth="1"/>
    <col min="7" max="7" width="11.5703125" style="356" customWidth="1"/>
    <col min="8" max="15" width="11.5703125" style="76" customWidth="1"/>
    <col min="16" max="17" width="9.140625" style="76"/>
    <col min="18" max="18" width="14.5703125" style="76" bestFit="1" customWidth="1"/>
    <col min="19" max="19" width="10.7109375" style="76" bestFit="1" customWidth="1"/>
    <col min="20" max="23" width="9.140625" style="76"/>
    <col min="24" max="28" width="9.140625" style="358"/>
    <col min="29" max="29" width="10" style="358" bestFit="1" customWidth="1"/>
    <col min="30" max="35" width="9.140625" style="358"/>
    <col min="36" max="16384" width="9.140625" style="88"/>
  </cols>
  <sheetData>
    <row r="1" spans="2:36" s="31" customFormat="1" ht="15" customHeight="1" x14ac:dyDescent="0.2">
      <c r="B1" s="163" t="s">
        <v>386</v>
      </c>
      <c r="C1" s="52"/>
      <c r="D1" s="52"/>
      <c r="E1" s="85"/>
      <c r="F1" s="85"/>
      <c r="G1" s="353"/>
      <c r="H1" s="74"/>
      <c r="I1" s="74"/>
      <c r="J1" s="74"/>
      <c r="K1" s="74"/>
      <c r="L1" s="74"/>
      <c r="M1" s="74"/>
      <c r="N1" s="74"/>
      <c r="O1" s="74"/>
    </row>
    <row r="2" spans="2:36" s="31" customFormat="1" ht="39.75" customHeight="1" x14ac:dyDescent="0.2">
      <c r="B2" s="360"/>
      <c r="C2" s="679" t="s">
        <v>131</v>
      </c>
      <c r="D2" s="680"/>
      <c r="E2" s="1225" t="s">
        <v>412</v>
      </c>
      <c r="F2" s="1226"/>
      <c r="G2" s="1226"/>
      <c r="H2" s="1226"/>
      <c r="I2" s="1226"/>
      <c r="J2" s="1226"/>
      <c r="K2" s="1226"/>
      <c r="L2" s="1226"/>
      <c r="M2" s="1226"/>
      <c r="N2" s="1226"/>
      <c r="O2" s="1227"/>
    </row>
    <row r="3" spans="2:36" s="98" customFormat="1" ht="15" customHeight="1" x14ac:dyDescent="0.2">
      <c r="B3" s="360"/>
      <c r="C3" s="679" t="s">
        <v>90</v>
      </c>
      <c r="D3" s="685"/>
      <c r="E3" s="689"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203</v>
      </c>
      <c r="D4" s="1231"/>
      <c r="E4" s="1132" t="s">
        <v>1</v>
      </c>
      <c r="F4" s="1129" t="s">
        <v>9</v>
      </c>
      <c r="G4" s="1132" t="s">
        <v>205</v>
      </c>
      <c r="H4" s="1132" t="s">
        <v>82</v>
      </c>
      <c r="I4" s="1129" t="s">
        <v>4</v>
      </c>
      <c r="J4" s="1132" t="s">
        <v>200</v>
      </c>
      <c r="K4" s="1132" t="s">
        <v>201</v>
      </c>
      <c r="L4" s="1132" t="s">
        <v>206</v>
      </c>
      <c r="M4" s="1129" t="s">
        <v>97</v>
      </c>
      <c r="N4" s="1129" t="s">
        <v>21</v>
      </c>
      <c r="O4" s="1129" t="s">
        <v>89</v>
      </c>
    </row>
    <row r="5" spans="2:36" s="31" customFormat="1" ht="12.6" customHeight="1" x14ac:dyDescent="0.2">
      <c r="B5" s="361"/>
      <c r="C5" s="1229"/>
      <c r="D5" s="1232"/>
      <c r="E5" s="1133"/>
      <c r="F5" s="1130"/>
      <c r="G5" s="1133"/>
      <c r="H5" s="1133"/>
      <c r="I5" s="1130"/>
      <c r="J5" s="1133"/>
      <c r="K5" s="1133"/>
      <c r="L5" s="1133"/>
      <c r="M5" s="1130"/>
      <c r="N5" s="1130"/>
      <c r="O5" s="1130"/>
    </row>
    <row r="6" spans="2:36" s="31" customFormat="1" ht="12.6" customHeight="1" x14ac:dyDescent="0.2">
      <c r="B6" s="361"/>
      <c r="C6" s="1229"/>
      <c r="D6" s="1232"/>
      <c r="E6" s="1133"/>
      <c r="F6" s="1130"/>
      <c r="G6" s="1133"/>
      <c r="H6" s="1133"/>
      <c r="I6" s="1130"/>
      <c r="J6" s="1133"/>
      <c r="K6" s="1133"/>
      <c r="L6" s="1133"/>
      <c r="M6" s="1130"/>
      <c r="N6" s="1130"/>
      <c r="O6" s="1130"/>
    </row>
    <row r="7" spans="2:36" s="31" customFormat="1" ht="12.6" customHeight="1" x14ac:dyDescent="0.2">
      <c r="B7" s="361"/>
      <c r="C7" s="1229"/>
      <c r="D7" s="1232"/>
      <c r="E7" s="1133"/>
      <c r="F7" s="1130"/>
      <c r="G7" s="1133"/>
      <c r="H7" s="1133"/>
      <c r="I7" s="1130"/>
      <c r="J7" s="1133"/>
      <c r="K7" s="1133"/>
      <c r="L7" s="1133"/>
      <c r="M7" s="1130"/>
      <c r="N7" s="1130"/>
      <c r="O7" s="1130"/>
    </row>
    <row r="8" spans="2:36" s="31" customFormat="1" ht="12.6" customHeight="1" x14ac:dyDescent="0.2">
      <c r="B8" s="361"/>
      <c r="C8" s="1229"/>
      <c r="D8" s="1232"/>
      <c r="E8" s="1133"/>
      <c r="F8" s="1130"/>
      <c r="G8" s="1133"/>
      <c r="H8" s="1133"/>
      <c r="I8" s="1130"/>
      <c r="J8" s="1133"/>
      <c r="K8" s="1133"/>
      <c r="L8" s="1133"/>
      <c r="M8" s="1130"/>
      <c r="N8" s="1130"/>
      <c r="O8" s="1130"/>
    </row>
    <row r="9" spans="2:36" s="31" customFormat="1" ht="12.6" customHeight="1" x14ac:dyDescent="0.2">
      <c r="B9" s="361"/>
      <c r="C9" s="1229"/>
      <c r="D9" s="1232"/>
      <c r="E9" s="1134"/>
      <c r="F9" s="1131"/>
      <c r="G9" s="1134"/>
      <c r="H9" s="1134"/>
      <c r="I9" s="1131"/>
      <c r="J9" s="1134"/>
      <c r="K9" s="1134"/>
      <c r="L9" s="1134"/>
      <c r="M9" s="1131"/>
      <c r="N9" s="1131"/>
      <c r="O9" s="1131"/>
    </row>
    <row r="10" spans="2:36" s="31" customFormat="1" ht="12.6" customHeight="1" x14ac:dyDescent="0.2">
      <c r="B10" s="715"/>
      <c r="C10" s="716" t="s">
        <v>29</v>
      </c>
      <c r="D10" s="755" t="s">
        <v>195</v>
      </c>
      <c r="E10" s="756">
        <v>5.486124778586892E-2</v>
      </c>
      <c r="F10" s="757">
        <v>5.8193626880893171E-3</v>
      </c>
      <c r="G10" s="756">
        <v>0.12016693206419639</v>
      </c>
      <c r="H10" s="756">
        <v>6.9510296827754023E-3</v>
      </c>
      <c r="I10" s="757">
        <v>8.7178615519493297E-2</v>
      </c>
      <c r="J10" s="756">
        <v>0.17724678391869889</v>
      </c>
      <c r="K10" s="756">
        <v>3.8150149397935269E-2</v>
      </c>
      <c r="L10" s="756">
        <v>0.37540480578268415</v>
      </c>
      <c r="M10" s="757">
        <v>7.1344223578035826E-2</v>
      </c>
      <c r="N10" s="757">
        <v>6.2876849582222546E-2</v>
      </c>
      <c r="O10" s="758">
        <v>1</v>
      </c>
    </row>
    <row r="11" spans="2:36" s="31" customFormat="1" ht="12.6" customHeight="1" x14ac:dyDescent="0.2">
      <c r="B11" s="714"/>
      <c r="C11" s="722" t="s">
        <v>30</v>
      </c>
      <c r="D11" s="759" t="s">
        <v>31</v>
      </c>
      <c r="E11" s="744">
        <v>1.0009462189601821E-2</v>
      </c>
      <c r="F11" s="743">
        <v>1.5625399585709537E-3</v>
      </c>
      <c r="G11" s="744">
        <v>2.6371378155128761E-2</v>
      </c>
      <c r="H11" s="744">
        <v>2.2044344423701508E-3</v>
      </c>
      <c r="I11" s="743">
        <v>7.902206991790911E-2</v>
      </c>
      <c r="J11" s="744">
        <v>3.4552336137892235E-2</v>
      </c>
      <c r="K11" s="744">
        <v>8.4162340485384752E-3</v>
      </c>
      <c r="L11" s="744">
        <v>0.10318134158504462</v>
      </c>
      <c r="M11" s="743">
        <v>6.6800501240314045E-2</v>
      </c>
      <c r="N11" s="743">
        <v>0.66787970232462979</v>
      </c>
      <c r="O11" s="760">
        <v>1</v>
      </c>
    </row>
    <row r="12" spans="2:36" s="31" customFormat="1" ht="13.35" customHeight="1" x14ac:dyDescent="0.2">
      <c r="B12" s="727"/>
      <c r="C12" s="729" t="s">
        <v>32</v>
      </c>
      <c r="D12" s="759" t="s">
        <v>104</v>
      </c>
      <c r="E12" s="744">
        <v>2.3864607956545793E-2</v>
      </c>
      <c r="F12" s="743">
        <v>2.4895639491022479E-3</v>
      </c>
      <c r="G12" s="744">
        <v>0.10907559221445456</v>
      </c>
      <c r="H12" s="744">
        <v>6.0478800985766731E-3</v>
      </c>
      <c r="I12" s="743">
        <v>0.10640999849117336</v>
      </c>
      <c r="J12" s="744">
        <v>0.22477744807121661</v>
      </c>
      <c r="K12" s="744">
        <v>3.7770960116682593E-2</v>
      </c>
      <c r="L12" s="744">
        <v>0.40642760146859125</v>
      </c>
      <c r="M12" s="743">
        <v>8.2482522758135085E-2</v>
      </c>
      <c r="N12" s="743">
        <v>6.5382487552180252E-4</v>
      </c>
      <c r="O12" s="760">
        <v>1</v>
      </c>
    </row>
    <row r="13" spans="2:36" s="31" customFormat="1" ht="13.35" customHeight="1" x14ac:dyDescent="0.2">
      <c r="B13" s="727"/>
      <c r="C13" s="729" t="s">
        <v>33</v>
      </c>
      <c r="D13" s="759" t="s">
        <v>61</v>
      </c>
      <c r="E13" s="744">
        <v>2.8941601134459198E-2</v>
      </c>
      <c r="F13" s="743">
        <v>2.9650638133298956E-3</v>
      </c>
      <c r="G13" s="744">
        <v>0.12127755575609127</v>
      </c>
      <c r="H13" s="744">
        <v>6.5747067165141159E-3</v>
      </c>
      <c r="I13" s="743">
        <v>8.6051308495552398E-2</v>
      </c>
      <c r="J13" s="744">
        <v>0.207973443341498</v>
      </c>
      <c r="K13" s="744">
        <v>3.9125950754157535E-2</v>
      </c>
      <c r="L13" s="744">
        <v>0.43086889261312361</v>
      </c>
      <c r="M13" s="743">
        <v>7.5190150831507027E-2</v>
      </c>
      <c r="N13" s="743">
        <v>1.0313265437669201E-3</v>
      </c>
      <c r="O13" s="760">
        <v>1</v>
      </c>
    </row>
    <row r="14" spans="2:36" s="31" customFormat="1" ht="13.35" customHeight="1" x14ac:dyDescent="0.2">
      <c r="B14" s="727"/>
      <c r="C14" s="729" t="s">
        <v>34</v>
      </c>
      <c r="D14" s="759" t="s">
        <v>62</v>
      </c>
      <c r="E14" s="744">
        <v>3.8654494613043835E-2</v>
      </c>
      <c r="F14" s="743">
        <v>4.153302080763221E-3</v>
      </c>
      <c r="G14" s="744">
        <v>0.13052060202319268</v>
      </c>
      <c r="H14" s="744">
        <v>6.9495846697919233E-3</v>
      </c>
      <c r="I14" s="743">
        <v>8.1462291306850898E-2</v>
      </c>
      <c r="J14" s="744">
        <v>0.20840529648819806</v>
      </c>
      <c r="K14" s="744">
        <v>3.7873180360226993E-2</v>
      </c>
      <c r="L14" s="744">
        <v>0.4198947281848836</v>
      </c>
      <c r="M14" s="743">
        <v>7.1222962414672256E-2</v>
      </c>
      <c r="N14" s="743">
        <v>8.6355785837651119E-4</v>
      </c>
      <c r="O14" s="760">
        <v>1</v>
      </c>
    </row>
    <row r="15" spans="2:36" s="31" customFormat="1" ht="13.35" customHeight="1" x14ac:dyDescent="0.2">
      <c r="B15" s="727"/>
      <c r="C15" s="729" t="s">
        <v>35</v>
      </c>
      <c r="D15" s="759" t="s">
        <v>58</v>
      </c>
      <c r="E15" s="744">
        <v>4.0066225165562915E-2</v>
      </c>
      <c r="F15" s="743">
        <v>4.6357615894039739E-3</v>
      </c>
      <c r="G15" s="744">
        <v>0.13940397350993378</v>
      </c>
      <c r="H15" s="744">
        <v>6.4569536423841056E-3</v>
      </c>
      <c r="I15" s="743">
        <v>7.9056291390728478E-2</v>
      </c>
      <c r="J15" s="744">
        <v>0.19362582781456952</v>
      </c>
      <c r="K15" s="744">
        <v>3.9983443708609269E-2</v>
      </c>
      <c r="L15" s="744">
        <v>0.42458609271523179</v>
      </c>
      <c r="M15" s="743">
        <v>7.135761589403973E-2</v>
      </c>
      <c r="N15" s="743">
        <v>8.2781456953642384E-4</v>
      </c>
      <c r="O15" s="760">
        <v>1</v>
      </c>
    </row>
    <row r="16" spans="2:36" s="31" customFormat="1" ht="13.35" customHeight="1" x14ac:dyDescent="0.2">
      <c r="B16" s="727"/>
      <c r="C16" s="729" t="s">
        <v>36</v>
      </c>
      <c r="D16" s="759" t="s">
        <v>59</v>
      </c>
      <c r="E16" s="744">
        <v>4.6538760694840552E-2</v>
      </c>
      <c r="F16" s="743">
        <v>4.1483017889551461E-3</v>
      </c>
      <c r="G16" s="744">
        <v>0.14156079854809436</v>
      </c>
      <c r="H16" s="744">
        <v>7.0002592688618095E-3</v>
      </c>
      <c r="I16" s="743">
        <v>7.933627171376717E-2</v>
      </c>
      <c r="J16" s="744">
        <v>0.18887736582836401</v>
      </c>
      <c r="K16" s="744">
        <v>3.6427275084262377E-2</v>
      </c>
      <c r="L16" s="744">
        <v>0.42053409385532797</v>
      </c>
      <c r="M16" s="743">
        <v>7.492870106300234E-2</v>
      </c>
      <c r="N16" s="743">
        <v>6.4817215452424163E-4</v>
      </c>
      <c r="O16" s="760">
        <v>1</v>
      </c>
    </row>
    <row r="17" spans="2:15" s="31" customFormat="1" ht="13.35" customHeight="1" x14ac:dyDescent="0.2">
      <c r="B17" s="727"/>
      <c r="C17" s="729" t="s">
        <v>37</v>
      </c>
      <c r="D17" s="759" t="s">
        <v>63</v>
      </c>
      <c r="E17" s="744">
        <v>4.3577256340522424E-2</v>
      </c>
      <c r="F17" s="743">
        <v>5.8187337929289738E-3</v>
      </c>
      <c r="G17" s="744">
        <v>0.15969894377332236</v>
      </c>
      <c r="H17" s="744">
        <v>7.0836759218265762E-3</v>
      </c>
      <c r="I17" s="743">
        <v>7.0077793940927197E-2</v>
      </c>
      <c r="J17" s="744">
        <v>0.1991018910884827</v>
      </c>
      <c r="K17" s="744">
        <v>4.1679843147176016E-2</v>
      </c>
      <c r="L17" s="744">
        <v>0.40174562013787868</v>
      </c>
      <c r="M17" s="743">
        <v>7.014104104737208E-2</v>
      </c>
      <c r="N17" s="743">
        <v>1.0752008095629626E-3</v>
      </c>
      <c r="O17" s="760">
        <v>1</v>
      </c>
    </row>
    <row r="18" spans="2:15" s="31" customFormat="1" ht="13.35" customHeight="1" x14ac:dyDescent="0.2">
      <c r="B18" s="727"/>
      <c r="C18" s="729" t="s">
        <v>38</v>
      </c>
      <c r="D18" s="759" t="s">
        <v>64</v>
      </c>
      <c r="E18" s="744">
        <v>5.1640667025282409E-2</v>
      </c>
      <c r="F18" s="743">
        <v>7.9343733189887033E-3</v>
      </c>
      <c r="G18" s="744">
        <v>0.18612157073695534</v>
      </c>
      <c r="H18" s="744">
        <v>7.1274878967186655E-3</v>
      </c>
      <c r="I18" s="743">
        <v>7.2350726196880044E-2</v>
      </c>
      <c r="J18" s="744">
        <v>0.19755244755244755</v>
      </c>
      <c r="K18" s="744">
        <v>4.9623453469607316E-2</v>
      </c>
      <c r="L18" s="744">
        <v>0.37062937062937062</v>
      </c>
      <c r="M18" s="743">
        <v>5.6213017751479293E-2</v>
      </c>
      <c r="N18" s="743">
        <v>8.0688542227003765E-4</v>
      </c>
      <c r="O18" s="760">
        <v>1</v>
      </c>
    </row>
    <row r="19" spans="2:15" s="31" customFormat="1" ht="13.35" customHeight="1" x14ac:dyDescent="0.2">
      <c r="B19" s="727"/>
      <c r="C19" s="729" t="s">
        <v>39</v>
      </c>
      <c r="D19" s="759" t="s">
        <v>65</v>
      </c>
      <c r="E19" s="744">
        <v>4.4740437158469946E-2</v>
      </c>
      <c r="F19" s="743">
        <v>8.8797814207650268E-3</v>
      </c>
      <c r="G19" s="744">
        <v>0.19672131147540983</v>
      </c>
      <c r="H19" s="744">
        <v>6.1475409836065573E-3</v>
      </c>
      <c r="I19" s="743">
        <v>7.8551912568306015E-2</v>
      </c>
      <c r="J19" s="744">
        <v>0.20150273224043716</v>
      </c>
      <c r="K19" s="744">
        <v>4.9180327868852458E-2</v>
      </c>
      <c r="L19" s="744">
        <v>0.36509562841530052</v>
      </c>
      <c r="M19" s="743">
        <v>4.9180327868852458E-2</v>
      </c>
      <c r="N19" s="743">
        <v>0</v>
      </c>
      <c r="O19" s="760">
        <v>1</v>
      </c>
    </row>
    <row r="20" spans="2:15" s="31" customFormat="1" ht="13.35" customHeight="1" x14ac:dyDescent="0.2">
      <c r="B20" s="727"/>
      <c r="C20" s="729" t="s">
        <v>40</v>
      </c>
      <c r="D20" s="759" t="s">
        <v>66</v>
      </c>
      <c r="E20" s="744">
        <v>4.630788485607009E-2</v>
      </c>
      <c r="F20" s="743">
        <v>1.5018773466833541E-2</v>
      </c>
      <c r="G20" s="744">
        <v>0.20775969962453067</v>
      </c>
      <c r="H20" s="744">
        <v>7.5093867334167707E-3</v>
      </c>
      <c r="I20" s="743">
        <v>6.9461827284105132E-2</v>
      </c>
      <c r="J20" s="744">
        <v>0.18147684605757197</v>
      </c>
      <c r="K20" s="744">
        <v>6.2578222778473094E-2</v>
      </c>
      <c r="L20" s="744">
        <v>0.35732165206508137</v>
      </c>
      <c r="M20" s="743">
        <v>5.2565707133917394E-2</v>
      </c>
      <c r="N20" s="743">
        <v>0</v>
      </c>
      <c r="O20" s="760">
        <v>1</v>
      </c>
    </row>
    <row r="21" spans="2:15" s="31" customFormat="1" ht="13.35" customHeight="1" x14ac:dyDescent="0.2">
      <c r="B21" s="727"/>
      <c r="C21" s="729" t="s">
        <v>41</v>
      </c>
      <c r="D21" s="759" t="s">
        <v>106</v>
      </c>
      <c r="E21" s="744">
        <v>4.2705735660847878E-2</v>
      </c>
      <c r="F21" s="743">
        <v>1.5586034912718205E-2</v>
      </c>
      <c r="G21" s="744">
        <v>0.23067331670822944</v>
      </c>
      <c r="H21" s="744">
        <v>8.7281795511221939E-3</v>
      </c>
      <c r="I21" s="743">
        <v>6.6396508728179551E-2</v>
      </c>
      <c r="J21" s="744">
        <v>0.17394014962593515</v>
      </c>
      <c r="K21" s="744">
        <v>5.5798004987531173E-2</v>
      </c>
      <c r="L21" s="744">
        <v>0.35941396508728179</v>
      </c>
      <c r="M21" s="743">
        <v>4.6134663341645885E-2</v>
      </c>
      <c r="N21" s="743">
        <v>6.2344139650872816E-4</v>
      </c>
      <c r="O21" s="760">
        <v>1</v>
      </c>
    </row>
    <row r="22" spans="2:15" s="31" customFormat="1" ht="13.35" customHeight="1" x14ac:dyDescent="0.2">
      <c r="B22" s="727"/>
      <c r="C22" s="729" t="s">
        <v>42</v>
      </c>
      <c r="D22" s="759" t="s">
        <v>107</v>
      </c>
      <c r="E22" s="744">
        <v>4.2821158690176324E-2</v>
      </c>
      <c r="F22" s="743">
        <v>2.686817800167926E-2</v>
      </c>
      <c r="G22" s="744">
        <v>0.24685138539042822</v>
      </c>
      <c r="H22" s="744">
        <v>5.8774139378673382E-3</v>
      </c>
      <c r="I22" s="743">
        <v>5.1217464315701094E-2</v>
      </c>
      <c r="J22" s="744">
        <v>0.16288832913518053</v>
      </c>
      <c r="K22" s="744">
        <v>5.793450881612091E-2</v>
      </c>
      <c r="L22" s="744">
        <v>0.35684298908480266</v>
      </c>
      <c r="M22" s="743">
        <v>4.8698572628043661E-2</v>
      </c>
      <c r="N22" s="743">
        <v>0</v>
      </c>
      <c r="O22" s="760">
        <v>1</v>
      </c>
    </row>
    <row r="23" spans="2:15" s="31" customFormat="1" ht="13.35" customHeight="1" x14ac:dyDescent="0.2">
      <c r="B23" s="727"/>
      <c r="C23" s="729" t="s">
        <v>43</v>
      </c>
      <c r="D23" s="759" t="s">
        <v>108</v>
      </c>
      <c r="E23" s="744">
        <v>3.2019704433497539E-2</v>
      </c>
      <c r="F23" s="743">
        <v>3.9408866995073892E-2</v>
      </c>
      <c r="G23" s="744">
        <v>0.28325123152709358</v>
      </c>
      <c r="H23" s="744">
        <v>9.852216748768473E-3</v>
      </c>
      <c r="I23" s="743">
        <v>6.1576354679802957E-2</v>
      </c>
      <c r="J23" s="744">
        <v>0.11330049261083744</v>
      </c>
      <c r="K23" s="744">
        <v>6.1576354679802957E-2</v>
      </c>
      <c r="L23" s="744">
        <v>0.35960591133004927</v>
      </c>
      <c r="M23" s="743">
        <v>3.9408866995073892E-2</v>
      </c>
      <c r="N23" s="743">
        <v>0</v>
      </c>
      <c r="O23" s="760">
        <v>1</v>
      </c>
    </row>
    <row r="24" spans="2:15" s="31" customFormat="1" ht="13.35" customHeight="1" x14ac:dyDescent="0.2">
      <c r="B24" s="727"/>
      <c r="C24" s="729" t="s">
        <v>44</v>
      </c>
      <c r="D24" s="759" t="s">
        <v>109</v>
      </c>
      <c r="E24" s="744">
        <v>2.7149321266968326E-2</v>
      </c>
      <c r="F24" s="743">
        <v>9.0497737556561094E-3</v>
      </c>
      <c r="G24" s="744">
        <v>0.2669683257918552</v>
      </c>
      <c r="H24" s="744">
        <v>1.3574660633484163E-2</v>
      </c>
      <c r="I24" s="743">
        <v>4.072398190045249E-2</v>
      </c>
      <c r="J24" s="744">
        <v>0.14932126696832579</v>
      </c>
      <c r="K24" s="744">
        <v>7.2398190045248875E-2</v>
      </c>
      <c r="L24" s="744">
        <v>0.36651583710407237</v>
      </c>
      <c r="M24" s="743">
        <v>5.4298642533936653E-2</v>
      </c>
      <c r="N24" s="743">
        <v>0</v>
      </c>
      <c r="O24" s="760">
        <v>1</v>
      </c>
    </row>
    <row r="25" spans="2:15" s="31" customFormat="1" ht="13.35" customHeight="1" x14ac:dyDescent="0.2">
      <c r="B25" s="727"/>
      <c r="C25" s="729" t="s">
        <v>45</v>
      </c>
      <c r="D25" s="759" t="s">
        <v>110</v>
      </c>
      <c r="E25" s="744">
        <v>2.5316455696202531E-2</v>
      </c>
      <c r="F25" s="743">
        <v>5.0632911392405063E-2</v>
      </c>
      <c r="G25" s="744">
        <v>0.19936708860759494</v>
      </c>
      <c r="H25" s="744">
        <v>6.3291139240506328E-3</v>
      </c>
      <c r="I25" s="743">
        <v>4.1139240506329111E-2</v>
      </c>
      <c r="J25" s="744">
        <v>0.14240506329113925</v>
      </c>
      <c r="K25" s="744">
        <v>6.9620253164556958E-2</v>
      </c>
      <c r="L25" s="744">
        <v>0.41455696202531644</v>
      </c>
      <c r="M25" s="743">
        <v>4.746835443037975E-2</v>
      </c>
      <c r="N25" s="743">
        <v>3.1645569620253164E-3</v>
      </c>
      <c r="O25" s="760">
        <v>1</v>
      </c>
    </row>
    <row r="26" spans="2:15" s="31" customFormat="1" ht="13.35" customHeight="1" x14ac:dyDescent="0.2">
      <c r="B26" s="730"/>
      <c r="C26" s="731" t="s">
        <v>46</v>
      </c>
      <c r="D26" s="761" t="s">
        <v>111</v>
      </c>
      <c r="E26" s="747">
        <v>2.8169014084507043E-2</v>
      </c>
      <c r="F26" s="746">
        <v>8.1690140845070425E-2</v>
      </c>
      <c r="G26" s="747">
        <v>0.19718309859154928</v>
      </c>
      <c r="H26" s="747">
        <v>1.6901408450704224E-2</v>
      </c>
      <c r="I26" s="746">
        <v>1.9718309859154931E-2</v>
      </c>
      <c r="J26" s="747">
        <v>0.16901408450704225</v>
      </c>
      <c r="K26" s="747">
        <v>5.0704225352112678E-2</v>
      </c>
      <c r="L26" s="747">
        <v>0.38028169014084506</v>
      </c>
      <c r="M26" s="746">
        <v>5.6338028169014086E-2</v>
      </c>
      <c r="N26" s="746">
        <v>0</v>
      </c>
      <c r="O26" s="749">
        <v>1</v>
      </c>
    </row>
    <row r="27" spans="2:15" s="31" customFormat="1" ht="13.35" customHeight="1" x14ac:dyDescent="0.2">
      <c r="B27" s="730"/>
      <c r="C27" s="736" t="s">
        <v>22</v>
      </c>
      <c r="D27" s="737"/>
      <c r="E27" s="748">
        <v>2.7731408582647346E-2</v>
      </c>
      <c r="F27" s="749">
        <v>3.4095892049191764E-3</v>
      </c>
      <c r="G27" s="750">
        <v>7.689078352036037E-2</v>
      </c>
      <c r="H27" s="750">
        <v>4.5432122142273421E-3</v>
      </c>
      <c r="I27" s="749">
        <v>8.3945406709055037E-2</v>
      </c>
      <c r="J27" s="750">
        <v>0.11555978553347551</v>
      </c>
      <c r="K27" s="750">
        <v>2.4072671463594507E-2</v>
      </c>
      <c r="L27" s="750">
        <v>0.25085457734547845</v>
      </c>
      <c r="M27" s="749">
        <v>6.9960734288732535E-2</v>
      </c>
      <c r="N27" s="749">
        <v>0.34303183113750974</v>
      </c>
      <c r="O27" s="749">
        <v>1</v>
      </c>
    </row>
    <row r="28" spans="2:15" s="31" customFormat="1" ht="13.35" customHeight="1" x14ac:dyDescent="0.2">
      <c r="B28" s="715"/>
      <c r="C28" s="716" t="s">
        <v>29</v>
      </c>
      <c r="D28" s="717" t="s">
        <v>195</v>
      </c>
      <c r="E28" s="742">
        <v>0.55096356857284035</v>
      </c>
      <c r="F28" s="743">
        <v>0.4753379612714651</v>
      </c>
      <c r="G28" s="744">
        <v>0.43525104094097822</v>
      </c>
      <c r="H28" s="744">
        <v>0.42610364683301344</v>
      </c>
      <c r="I28" s="743">
        <v>0.28922921675125396</v>
      </c>
      <c r="J28" s="744">
        <v>0.42717002285369327</v>
      </c>
      <c r="K28" s="744">
        <v>0.4413682467398054</v>
      </c>
      <c r="L28" s="744">
        <v>0.41678005661220641</v>
      </c>
      <c r="M28" s="743">
        <v>0.28400997150997154</v>
      </c>
      <c r="N28" s="743">
        <v>5.1048793596839094E-2</v>
      </c>
      <c r="O28" s="760">
        <v>0.27850252137689102</v>
      </c>
    </row>
    <row r="29" spans="2:15" s="31" customFormat="1" ht="13.35" customHeight="1" x14ac:dyDescent="0.2">
      <c r="B29" s="714"/>
      <c r="C29" s="722" t="s">
        <v>30</v>
      </c>
      <c r="D29" s="722" t="s">
        <v>31</v>
      </c>
      <c r="E29" s="742">
        <v>0.17582318853600468</v>
      </c>
      <c r="F29" s="743">
        <v>0.22323712093533066</v>
      </c>
      <c r="G29" s="744">
        <v>0.16706900183076001</v>
      </c>
      <c r="H29" s="744">
        <v>0.23635865094598299</v>
      </c>
      <c r="I29" s="743">
        <v>0.4585522215296946</v>
      </c>
      <c r="J29" s="744">
        <v>0.14564917424863094</v>
      </c>
      <c r="K29" s="744">
        <v>0.17030635479196854</v>
      </c>
      <c r="L29" s="744">
        <v>0.20036251676019268</v>
      </c>
      <c r="M29" s="743">
        <v>0.46511752136752138</v>
      </c>
      <c r="N29" s="743">
        <v>0.9484209991139001</v>
      </c>
      <c r="O29" s="760">
        <v>0.48712154431843097</v>
      </c>
    </row>
    <row r="30" spans="2:15" s="31" customFormat="1" ht="13.35" customHeight="1" x14ac:dyDescent="0.2">
      <c r="B30" s="727"/>
      <c r="C30" s="722" t="s">
        <v>32</v>
      </c>
      <c r="D30" s="728" t="s">
        <v>104</v>
      </c>
      <c r="E30" s="742">
        <v>8.5261219172543909E-2</v>
      </c>
      <c r="F30" s="743">
        <v>7.2341980270369019E-2</v>
      </c>
      <c r="G30" s="744">
        <v>0.14054728383260698</v>
      </c>
      <c r="H30" s="744">
        <v>0.13188922401974226</v>
      </c>
      <c r="I30" s="743">
        <v>0.12558988513934646</v>
      </c>
      <c r="J30" s="744">
        <v>0.19271484627657282</v>
      </c>
      <c r="K30" s="744">
        <v>0.1554543572759263</v>
      </c>
      <c r="L30" s="744">
        <v>0.16052043502011223</v>
      </c>
      <c r="M30" s="743">
        <v>0.11680911680911681</v>
      </c>
      <c r="N30" s="743">
        <v>1.8884095233944888E-4</v>
      </c>
      <c r="O30" s="760">
        <v>9.9076159534392375E-2</v>
      </c>
    </row>
    <row r="31" spans="2:15" s="31" customFormat="1" ht="13.35" customHeight="1" x14ac:dyDescent="0.2">
      <c r="B31" s="727"/>
      <c r="C31" s="722" t="s">
        <v>33</v>
      </c>
      <c r="D31" s="729" t="s">
        <v>61</v>
      </c>
      <c r="E31" s="742">
        <v>4.0339607385112976E-2</v>
      </c>
      <c r="F31" s="743">
        <v>3.3613445378151259E-2</v>
      </c>
      <c r="G31" s="744">
        <v>6.0965928422144093E-2</v>
      </c>
      <c r="H31" s="744">
        <v>5.5936386070743076E-2</v>
      </c>
      <c r="I31" s="743">
        <v>3.9622473510818268E-2</v>
      </c>
      <c r="J31" s="744">
        <v>6.9563623819585182E-2</v>
      </c>
      <c r="K31" s="744">
        <v>6.2823432001655966E-2</v>
      </c>
      <c r="L31" s="744">
        <v>6.6390226945423847E-2</v>
      </c>
      <c r="M31" s="743">
        <v>4.1542022792022792E-2</v>
      </c>
      <c r="N31" s="743">
        <v>1.1620981682427623E-4</v>
      </c>
      <c r="O31" s="760">
        <v>3.8652807398696455E-2</v>
      </c>
    </row>
    <row r="32" spans="2:15" s="31" customFormat="1" ht="13.35" customHeight="1" x14ac:dyDescent="0.2">
      <c r="B32" s="727"/>
      <c r="C32" s="729" t="s">
        <v>34</v>
      </c>
      <c r="D32" s="729" t="s">
        <v>62</v>
      </c>
      <c r="E32" s="742">
        <v>4.2226315080185074E-2</v>
      </c>
      <c r="F32" s="743">
        <v>3.6901717208622578E-2</v>
      </c>
      <c r="G32" s="744">
        <v>5.1423294395930207E-2</v>
      </c>
      <c r="H32" s="744">
        <v>4.6339457088017545E-2</v>
      </c>
      <c r="I32" s="743">
        <v>2.939779776214644E-2</v>
      </c>
      <c r="J32" s="744">
        <v>5.4633262903712648E-2</v>
      </c>
      <c r="K32" s="744">
        <v>4.766093976402401E-2</v>
      </c>
      <c r="L32" s="744">
        <v>5.0707652579828177E-2</v>
      </c>
      <c r="M32" s="743">
        <v>3.084045584045584E-2</v>
      </c>
      <c r="N32" s="743">
        <v>7.6262692290931283E-5</v>
      </c>
      <c r="O32" s="760">
        <v>3.0293894879512069E-2</v>
      </c>
    </row>
    <row r="33" spans="2:15" s="31" customFormat="1" ht="13.35" customHeight="1" x14ac:dyDescent="0.2">
      <c r="B33" s="727"/>
      <c r="C33" s="729" t="s">
        <v>35</v>
      </c>
      <c r="D33" s="729" t="s">
        <v>58</v>
      </c>
      <c r="E33" s="742">
        <v>2.1742060105116572E-2</v>
      </c>
      <c r="F33" s="743">
        <v>2.0460358056265986E-2</v>
      </c>
      <c r="G33" s="744">
        <v>2.72831845503297E-2</v>
      </c>
      <c r="H33" s="744">
        <v>2.1387441732931178E-2</v>
      </c>
      <c r="I33" s="743">
        <v>1.4172083222034251E-2</v>
      </c>
      <c r="J33" s="744">
        <v>2.5214522875253331E-2</v>
      </c>
      <c r="K33" s="744">
        <v>2.4994825087973505E-2</v>
      </c>
      <c r="L33" s="744">
        <v>2.5470526890798033E-2</v>
      </c>
      <c r="M33" s="743">
        <v>1.5349002849002849E-2</v>
      </c>
      <c r="N33" s="743">
        <v>3.631556775758632E-5</v>
      </c>
      <c r="O33" s="760">
        <v>1.5048534013673237E-2</v>
      </c>
    </row>
    <row r="34" spans="2:15" s="31" customFormat="1" ht="13.35" customHeight="1" x14ac:dyDescent="0.2">
      <c r="B34" s="727"/>
      <c r="C34" s="729" t="s">
        <v>36</v>
      </c>
      <c r="D34" s="729" t="s">
        <v>59</v>
      </c>
      <c r="E34" s="742">
        <v>1.6126858631687706E-2</v>
      </c>
      <c r="F34" s="743">
        <v>1.1691633175009134E-2</v>
      </c>
      <c r="G34" s="744">
        <v>1.7691946276104532E-2</v>
      </c>
      <c r="H34" s="744">
        <v>1.4806690430490814E-2</v>
      </c>
      <c r="I34" s="743">
        <v>9.0820051642774464E-3</v>
      </c>
      <c r="J34" s="744">
        <v>1.5706524082618255E-2</v>
      </c>
      <c r="K34" s="744">
        <v>1.4541502794452495E-2</v>
      </c>
      <c r="L34" s="744">
        <v>1.6109648905000745E-2</v>
      </c>
      <c r="M34" s="743">
        <v>1.0292022792022792E-2</v>
      </c>
      <c r="N34" s="743">
        <v>1.815778387879316E-5</v>
      </c>
      <c r="O34" s="760">
        <v>9.6096350481353777E-3</v>
      </c>
    </row>
    <row r="35" spans="2:15" s="31" customFormat="1" ht="13.35" customHeight="1" x14ac:dyDescent="0.2">
      <c r="B35" s="727"/>
      <c r="C35" s="729" t="s">
        <v>37</v>
      </c>
      <c r="D35" s="729" t="s">
        <v>63</v>
      </c>
      <c r="E35" s="742">
        <v>3.0950990521539913E-2</v>
      </c>
      <c r="F35" s="743">
        <v>3.3613445378151259E-2</v>
      </c>
      <c r="G35" s="744">
        <v>4.0908575409490791E-2</v>
      </c>
      <c r="H35" s="744">
        <v>3.0710172744721688E-2</v>
      </c>
      <c r="I35" s="743">
        <v>1.6442584513103611E-2</v>
      </c>
      <c r="J35" s="744">
        <v>3.3935578457160102E-2</v>
      </c>
      <c r="K35" s="744">
        <v>3.4102670254605671E-2</v>
      </c>
      <c r="L35" s="744">
        <v>3.1543924119779514E-2</v>
      </c>
      <c r="M35" s="743">
        <v>1.9747150997150999E-2</v>
      </c>
      <c r="N35" s="743">
        <v>6.1736465187896741E-5</v>
      </c>
      <c r="O35" s="760">
        <v>1.9696388351836718E-2</v>
      </c>
    </row>
    <row r="36" spans="2:15" s="31" customFormat="1" ht="13.35" customHeight="1" x14ac:dyDescent="0.2">
      <c r="B36" s="727"/>
      <c r="C36" s="729" t="s">
        <v>38</v>
      </c>
      <c r="D36" s="729" t="s">
        <v>64</v>
      </c>
      <c r="E36" s="742">
        <v>1.7249898926373478E-2</v>
      </c>
      <c r="F36" s="743">
        <v>2.1556448666423093E-2</v>
      </c>
      <c r="G36" s="744">
        <v>2.2422759749202079E-2</v>
      </c>
      <c r="H36" s="744">
        <v>1.4532492459555799E-2</v>
      </c>
      <c r="I36" s="743">
        <v>7.9838542130412846E-3</v>
      </c>
      <c r="J36" s="744">
        <v>1.5835884610409211E-2</v>
      </c>
      <c r="K36" s="744">
        <v>1.909542537776858E-2</v>
      </c>
      <c r="L36" s="744">
        <v>1.368624919302776E-2</v>
      </c>
      <c r="M36" s="743">
        <v>7.4430199430199429E-3</v>
      </c>
      <c r="N36" s="743">
        <v>2.1789340654551792E-5</v>
      </c>
      <c r="O36" s="760">
        <v>9.2633194474895861E-3</v>
      </c>
    </row>
    <row r="37" spans="2:15" s="31" customFormat="1" ht="13.35" customHeight="1" x14ac:dyDescent="0.2">
      <c r="B37" s="727"/>
      <c r="C37" s="729" t="s">
        <v>39</v>
      </c>
      <c r="D37" s="729" t="s">
        <v>65</v>
      </c>
      <c r="E37" s="742">
        <v>5.884731144153452E-3</v>
      </c>
      <c r="F37" s="743">
        <v>9.4994519546949211E-3</v>
      </c>
      <c r="G37" s="744">
        <v>9.3320156181650269E-3</v>
      </c>
      <c r="H37" s="744">
        <v>4.935563476830271E-3</v>
      </c>
      <c r="I37" s="743">
        <v>3.4131718754637462E-3</v>
      </c>
      <c r="J37" s="744">
        <v>6.3602259497218747E-3</v>
      </c>
      <c r="K37" s="744">
        <v>7.4518733181535915E-3</v>
      </c>
      <c r="L37" s="744">
        <v>5.3086358444654116E-3</v>
      </c>
      <c r="M37" s="743">
        <v>2.5641025641025641E-3</v>
      </c>
      <c r="N37" s="743">
        <v>0</v>
      </c>
      <c r="O37" s="760">
        <v>3.6475254629168247E-3</v>
      </c>
    </row>
    <row r="38" spans="2:15" s="31" customFormat="1" ht="13.35" customHeight="1" x14ac:dyDescent="0.2">
      <c r="B38" s="727"/>
      <c r="C38" s="729" t="s">
        <v>40</v>
      </c>
      <c r="D38" s="729" t="s">
        <v>66</v>
      </c>
      <c r="E38" s="742">
        <v>3.3241992722698888E-3</v>
      </c>
      <c r="F38" s="743">
        <v>8.7687248812568508E-3</v>
      </c>
      <c r="G38" s="744">
        <v>5.378870113247898E-3</v>
      </c>
      <c r="H38" s="744">
        <v>3.290375651220181E-3</v>
      </c>
      <c r="I38" s="743">
        <v>1.6472264268542428E-3</v>
      </c>
      <c r="J38" s="744">
        <v>3.12621275494804E-3</v>
      </c>
      <c r="K38" s="744">
        <v>5.1749120264955499E-3</v>
      </c>
      <c r="L38" s="744">
        <v>2.8355763023290462E-3</v>
      </c>
      <c r="M38" s="743">
        <v>1.4957264957264958E-3</v>
      </c>
      <c r="N38" s="743">
        <v>0</v>
      </c>
      <c r="O38" s="760">
        <v>1.9906918339279663E-3</v>
      </c>
    </row>
    <row r="39" spans="2:15" s="31" customFormat="1" ht="13.35" customHeight="1" x14ac:dyDescent="0.2">
      <c r="B39" s="727"/>
      <c r="C39" s="729" t="s">
        <v>41</v>
      </c>
      <c r="D39" s="729" t="s">
        <v>106</v>
      </c>
      <c r="E39" s="742">
        <v>6.1542608148780382E-3</v>
      </c>
      <c r="F39" s="743">
        <v>1.8268176835951774E-2</v>
      </c>
      <c r="G39" s="744">
        <v>1.1989047842781458E-2</v>
      </c>
      <c r="H39" s="744">
        <v>7.677543186180422E-3</v>
      </c>
      <c r="I39" s="743">
        <v>3.1608939542338171E-3</v>
      </c>
      <c r="J39" s="744">
        <v>6.0152645422793328E-3</v>
      </c>
      <c r="K39" s="744">
        <v>9.2630925274270332E-3</v>
      </c>
      <c r="L39" s="744">
        <v>5.7257784178378112E-3</v>
      </c>
      <c r="M39" s="743">
        <v>2.6353276353276354E-3</v>
      </c>
      <c r="N39" s="743">
        <v>7.2631135515172641E-6</v>
      </c>
      <c r="O39" s="760">
        <v>3.9963325427039521E-3</v>
      </c>
    </row>
    <row r="40" spans="2:15" s="31" customFormat="1" ht="13.35" customHeight="1" x14ac:dyDescent="0.2">
      <c r="B40" s="727"/>
      <c r="C40" s="729" t="s">
        <v>42</v>
      </c>
      <c r="D40" s="729" t="s">
        <v>107</v>
      </c>
      <c r="E40" s="742">
        <v>2.2910022011589774E-3</v>
      </c>
      <c r="F40" s="743">
        <v>1.1691633175009134E-2</v>
      </c>
      <c r="G40" s="744">
        <v>4.763216305105066E-3</v>
      </c>
      <c r="H40" s="744">
        <v>1.9193857965451055E-3</v>
      </c>
      <c r="I40" s="743">
        <v>9.0523254088386315E-4</v>
      </c>
      <c r="J40" s="744">
        <v>2.091328532620413E-3</v>
      </c>
      <c r="K40" s="744">
        <v>3.5706892982819293E-3</v>
      </c>
      <c r="L40" s="744">
        <v>2.1105427819436856E-3</v>
      </c>
      <c r="M40" s="743">
        <v>1.0327635327635329E-3</v>
      </c>
      <c r="N40" s="743">
        <v>0</v>
      </c>
      <c r="O40" s="760">
        <v>1.4836758286659625E-3</v>
      </c>
    </row>
    <row r="41" spans="2:15" s="31" customFormat="1" ht="13.35" customHeight="1" x14ac:dyDescent="0.2">
      <c r="B41" s="727"/>
      <c r="C41" s="729" t="s">
        <v>43</v>
      </c>
      <c r="D41" s="729" t="s">
        <v>108</v>
      </c>
      <c r="E41" s="742">
        <v>5.8398095323660218E-4</v>
      </c>
      <c r="F41" s="743">
        <v>5.8458165875045669E-3</v>
      </c>
      <c r="G41" s="744">
        <v>1.8631628404322538E-3</v>
      </c>
      <c r="H41" s="744">
        <v>1.0967918837400603E-3</v>
      </c>
      <c r="I41" s="743">
        <v>3.7099694298518978E-4</v>
      </c>
      <c r="J41" s="744">
        <v>4.958820231986547E-4</v>
      </c>
      <c r="K41" s="744">
        <v>1.2937280066238875E-3</v>
      </c>
      <c r="L41" s="744">
        <v>7.2503352038536027E-4</v>
      </c>
      <c r="M41" s="743">
        <v>2.8490028490028488E-4</v>
      </c>
      <c r="N41" s="743">
        <v>0</v>
      </c>
      <c r="O41" s="760">
        <v>5.0577026569133558E-4</v>
      </c>
    </row>
    <row r="42" spans="2:15" s="31" customFormat="1" ht="13.35" customHeight="1" x14ac:dyDescent="0.2">
      <c r="B42" s="727"/>
      <c r="C42" s="729" t="s">
        <v>44</v>
      </c>
      <c r="D42" s="729" t="s">
        <v>109</v>
      </c>
      <c r="E42" s="742">
        <v>2.6952967072458559E-4</v>
      </c>
      <c r="F42" s="743">
        <v>7.3072707343807086E-4</v>
      </c>
      <c r="G42" s="744">
        <v>9.5588354422176502E-4</v>
      </c>
      <c r="H42" s="744">
        <v>8.2259391280504524E-4</v>
      </c>
      <c r="I42" s="743">
        <v>1.3355889947466832E-4</v>
      </c>
      <c r="J42" s="744">
        <v>3.5574145142512181E-4</v>
      </c>
      <c r="K42" s="744">
        <v>8.2798592423928791E-4</v>
      </c>
      <c r="L42" s="744">
        <v>4.0224462432338483E-4</v>
      </c>
      <c r="M42" s="743">
        <v>2.1367521367521368E-4</v>
      </c>
      <c r="N42" s="743">
        <v>0</v>
      </c>
      <c r="O42" s="760">
        <v>2.7530844511769746E-4</v>
      </c>
    </row>
    <row r="43" spans="2:15" s="31" customFormat="1" ht="13.35" customHeight="1" x14ac:dyDescent="0.2">
      <c r="B43" s="727"/>
      <c r="C43" s="729" t="s">
        <v>45</v>
      </c>
      <c r="D43" s="729" t="s">
        <v>110</v>
      </c>
      <c r="E43" s="742">
        <v>3.5937289429944749E-4</v>
      </c>
      <c r="F43" s="743">
        <v>5.8458165875045669E-3</v>
      </c>
      <c r="G43" s="744">
        <v>1.0206892082368E-3</v>
      </c>
      <c r="H43" s="744">
        <v>5.4839594187003013E-4</v>
      </c>
      <c r="I43" s="743">
        <v>1.929184103522987E-4</v>
      </c>
      <c r="J43" s="744">
        <v>4.8510197921607519E-4</v>
      </c>
      <c r="K43" s="744">
        <v>1.138480645829021E-3</v>
      </c>
      <c r="L43" s="744">
        <v>6.5054377514028904E-4</v>
      </c>
      <c r="M43" s="743">
        <v>2.6709401709401712E-4</v>
      </c>
      <c r="N43" s="743">
        <v>3.631556775758632E-6</v>
      </c>
      <c r="O43" s="760">
        <v>3.9365370433118733E-4</v>
      </c>
    </row>
    <row r="44" spans="2:15" s="31" customFormat="1" ht="13.35" customHeight="1" x14ac:dyDescent="0.2">
      <c r="B44" s="730"/>
      <c r="C44" s="731" t="s">
        <v>46</v>
      </c>
      <c r="D44" s="731" t="s">
        <v>111</v>
      </c>
      <c r="E44" s="745">
        <v>4.4921611787430933E-4</v>
      </c>
      <c r="F44" s="746">
        <v>1.0595542564852027E-2</v>
      </c>
      <c r="G44" s="747">
        <v>1.1340991202631111E-3</v>
      </c>
      <c r="H44" s="747">
        <v>1.6451878256100905E-3</v>
      </c>
      <c r="I44" s="746">
        <v>1.0387914403585315E-4</v>
      </c>
      <c r="J44" s="747">
        <v>6.4680263895476695E-4</v>
      </c>
      <c r="K44" s="747">
        <v>9.3148416476919894E-4</v>
      </c>
      <c r="L44" s="747">
        <v>6.704077072056413E-4</v>
      </c>
      <c r="M44" s="746">
        <v>3.5612535612535614E-4</v>
      </c>
      <c r="N44" s="746">
        <v>0</v>
      </c>
      <c r="O44" s="749">
        <v>4.4223754758725159E-4</v>
      </c>
    </row>
    <row r="45" spans="2:15" s="31" customFormat="1" ht="13.35" customHeight="1" x14ac:dyDescent="0.2">
      <c r="B45" s="730"/>
      <c r="C45" s="736" t="s">
        <v>22</v>
      </c>
      <c r="D45" s="762"/>
      <c r="E45" s="750">
        <v>1</v>
      </c>
      <c r="F45" s="749">
        <v>1</v>
      </c>
      <c r="G45" s="750">
        <v>1</v>
      </c>
      <c r="H45" s="750">
        <v>1</v>
      </c>
      <c r="I45" s="749">
        <v>1</v>
      </c>
      <c r="J45" s="750">
        <v>1</v>
      </c>
      <c r="K45" s="750">
        <v>1</v>
      </c>
      <c r="L45" s="750">
        <v>1</v>
      </c>
      <c r="M45" s="749">
        <v>1</v>
      </c>
      <c r="N45" s="749">
        <v>1</v>
      </c>
      <c r="O45" s="749">
        <v>1</v>
      </c>
    </row>
    <row r="46" spans="2:15" s="31" customFormat="1" ht="13.35" customHeight="1" x14ac:dyDescent="0.2"/>
    <row r="47" spans="2:15" s="31" customFormat="1" ht="13.35" customHeight="1" x14ac:dyDescent="0.2"/>
    <row r="48" spans="2:15" s="31" customFormat="1" ht="13.35" customHeight="1" x14ac:dyDescent="0.2">
      <c r="J48" s="433" t="s">
        <v>173</v>
      </c>
    </row>
    <row r="49" spans="2:16" s="31" customFormat="1" ht="13.35" customHeight="1" x14ac:dyDescent="0.2"/>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c r="B53" s="128">
        <v>0.5</v>
      </c>
      <c r="C53" s="128"/>
      <c r="D53" s="128"/>
      <c r="E53" s="128"/>
      <c r="F53" s="128"/>
      <c r="G53" s="128"/>
      <c r="H53" s="128"/>
      <c r="I53" s="128"/>
      <c r="J53" s="128"/>
      <c r="K53" s="128"/>
      <c r="L53" s="128"/>
      <c r="M53" s="128"/>
      <c r="N53" s="128"/>
      <c r="O53" s="128"/>
      <c r="P53" s="133"/>
    </row>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s="31" customFormat="1" ht="13.35" customHeight="1" x14ac:dyDescent="0.2"/>
    <row r="3170" spans="3:10" x14ac:dyDescent="0.2">
      <c r="C3170" s="31"/>
      <c r="D3170" s="31"/>
      <c r="E3170" s="31"/>
      <c r="F3170" s="31"/>
      <c r="G3170" s="31"/>
      <c r="I3170" s="31"/>
      <c r="J3170"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J3185"/>
  <sheetViews>
    <sheetView showGridLines="0" workbookViewId="0">
      <selection activeCell="F48" sqref="F48"/>
    </sheetView>
  </sheetViews>
  <sheetFormatPr defaultColWidth="9.140625" defaultRowHeight="12.75" x14ac:dyDescent="0.2"/>
  <cols>
    <col min="1" max="1" width="3.7109375" style="77" customWidth="1"/>
    <col min="2" max="2" width="0.85546875" style="31" customWidth="1"/>
    <col min="3" max="3" width="2.7109375" style="95" customWidth="1"/>
    <col min="4" max="4" width="19.7109375" style="95" customWidth="1"/>
    <col min="5" max="6" width="11.5703125" style="59" customWidth="1"/>
    <col min="7" max="7" width="11.5703125" style="355" customWidth="1"/>
    <col min="8" max="15" width="11.5703125" style="76" customWidth="1"/>
    <col min="16" max="19" width="11.28515625" style="76" customWidth="1"/>
    <col min="20" max="22" width="9.28515625" style="76" customWidth="1"/>
    <col min="23" max="23" width="9.140625" style="76"/>
    <col min="24" max="26" width="9.140625" style="358"/>
    <col min="27" max="27" width="50.7109375" style="358" bestFit="1" customWidth="1"/>
    <col min="28" max="28" width="9.140625" style="358"/>
    <col min="29" max="29" width="10" style="358" bestFit="1" customWidth="1"/>
    <col min="30" max="35" width="9.140625" style="358"/>
    <col min="36" max="16384" width="9.140625" style="77"/>
  </cols>
  <sheetData>
    <row r="1" spans="2:36" s="31" customFormat="1" ht="15" customHeight="1" x14ac:dyDescent="0.2">
      <c r="B1" s="708" t="s">
        <v>387</v>
      </c>
      <c r="C1" s="709"/>
      <c r="D1" s="709"/>
      <c r="E1" s="710"/>
      <c r="F1" s="710"/>
      <c r="G1" s="711"/>
      <c r="H1" s="712"/>
      <c r="I1" s="712"/>
      <c r="J1" s="712"/>
      <c r="K1" s="712"/>
      <c r="L1" s="712"/>
      <c r="M1" s="712"/>
      <c r="N1" s="712"/>
      <c r="O1" s="712"/>
    </row>
    <row r="2" spans="2:36" s="31" customFormat="1" ht="39.75" customHeight="1" x14ac:dyDescent="0.2">
      <c r="B2" s="360"/>
      <c r="C2" s="679" t="s">
        <v>131</v>
      </c>
      <c r="D2" s="680"/>
      <c r="E2" s="1225" t="s">
        <v>412</v>
      </c>
      <c r="F2" s="1226"/>
      <c r="G2" s="1226"/>
      <c r="H2" s="1226"/>
      <c r="I2" s="1226"/>
      <c r="J2" s="1226"/>
      <c r="K2" s="1226"/>
      <c r="L2" s="1226"/>
      <c r="M2" s="1226"/>
      <c r="N2" s="1226"/>
      <c r="O2" s="1227"/>
    </row>
    <row r="3" spans="2:36" s="98" customFormat="1" ht="15" customHeight="1" x14ac:dyDescent="0.2">
      <c r="B3" s="360"/>
      <c r="C3" s="679" t="s">
        <v>90</v>
      </c>
      <c r="D3" s="680"/>
      <c r="E3" s="1234" t="s">
        <v>92</v>
      </c>
      <c r="F3" s="1235"/>
      <c r="G3" s="1236" t="s">
        <v>93</v>
      </c>
      <c r="H3" s="1237"/>
      <c r="I3" s="1238"/>
      <c r="J3" s="1239" t="s">
        <v>94</v>
      </c>
      <c r="K3" s="1240"/>
      <c r="L3" s="1240"/>
      <c r="M3" s="1241"/>
      <c r="N3" s="870" t="s">
        <v>77</v>
      </c>
      <c r="O3" s="870"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341</v>
      </c>
      <c r="D4" s="1231"/>
      <c r="E4" s="1157" t="s">
        <v>1</v>
      </c>
      <c r="F4" s="1129" t="s">
        <v>9</v>
      </c>
      <c r="G4" s="1157" t="s">
        <v>205</v>
      </c>
      <c r="H4" s="1132" t="s">
        <v>82</v>
      </c>
      <c r="I4" s="1129" t="s">
        <v>4</v>
      </c>
      <c r="J4" s="1157" t="s">
        <v>200</v>
      </c>
      <c r="K4" s="1132" t="s">
        <v>201</v>
      </c>
      <c r="L4" s="1132" t="s">
        <v>206</v>
      </c>
      <c r="M4" s="1129" t="s">
        <v>97</v>
      </c>
      <c r="N4" s="1200" t="s">
        <v>21</v>
      </c>
      <c r="O4" s="1200" t="s">
        <v>204</v>
      </c>
      <c r="Q4" s="765"/>
    </row>
    <row r="5" spans="2:36" s="31" customFormat="1" ht="12.6" customHeight="1" x14ac:dyDescent="0.2">
      <c r="B5" s="361"/>
      <c r="C5" s="1229"/>
      <c r="D5" s="1232"/>
      <c r="E5" s="1203"/>
      <c r="F5" s="1130"/>
      <c r="G5" s="1203"/>
      <c r="H5" s="1133"/>
      <c r="I5" s="1130"/>
      <c r="J5" s="1203"/>
      <c r="K5" s="1133"/>
      <c r="L5" s="1133"/>
      <c r="M5" s="1130"/>
      <c r="N5" s="1201"/>
      <c r="O5" s="1201"/>
      <c r="Q5" s="765"/>
    </row>
    <row r="6" spans="2:36" s="31" customFormat="1" ht="12.6" customHeight="1" x14ac:dyDescent="0.2">
      <c r="B6" s="361"/>
      <c r="C6" s="1229"/>
      <c r="D6" s="1232"/>
      <c r="E6" s="1203"/>
      <c r="F6" s="1130"/>
      <c r="G6" s="1203"/>
      <c r="H6" s="1133"/>
      <c r="I6" s="1130"/>
      <c r="J6" s="1203"/>
      <c r="K6" s="1133"/>
      <c r="L6" s="1133"/>
      <c r="M6" s="1130"/>
      <c r="N6" s="1201"/>
      <c r="O6" s="1201"/>
      <c r="Q6" s="765"/>
    </row>
    <row r="7" spans="2:36" s="31" customFormat="1" ht="12.6" customHeight="1" x14ac:dyDescent="0.2">
      <c r="B7" s="361"/>
      <c r="C7" s="1229"/>
      <c r="D7" s="1232"/>
      <c r="E7" s="1203"/>
      <c r="F7" s="1130"/>
      <c r="G7" s="1203"/>
      <c r="H7" s="1133"/>
      <c r="I7" s="1130"/>
      <c r="J7" s="1203"/>
      <c r="K7" s="1133"/>
      <c r="L7" s="1133"/>
      <c r="M7" s="1130"/>
      <c r="N7" s="1201"/>
      <c r="O7" s="1201"/>
      <c r="Q7" s="765"/>
    </row>
    <row r="8" spans="2:36" s="31" customFormat="1" ht="12.6" customHeight="1" x14ac:dyDescent="0.2">
      <c r="B8" s="361"/>
      <c r="C8" s="1229"/>
      <c r="D8" s="1232"/>
      <c r="E8" s="1203"/>
      <c r="F8" s="1130"/>
      <c r="G8" s="1203"/>
      <c r="H8" s="1133"/>
      <c r="I8" s="1130"/>
      <c r="J8" s="1203"/>
      <c r="K8" s="1133"/>
      <c r="L8" s="1133"/>
      <c r="M8" s="1130"/>
      <c r="N8" s="1201"/>
      <c r="O8" s="1201"/>
      <c r="Q8" s="765"/>
    </row>
    <row r="9" spans="2:36" s="31" customFormat="1" ht="12.6" customHeight="1" x14ac:dyDescent="0.2">
      <c r="B9" s="362"/>
      <c r="C9" s="1230"/>
      <c r="D9" s="1233"/>
      <c r="E9" s="1158"/>
      <c r="F9" s="1131"/>
      <c r="G9" s="1158"/>
      <c r="H9" s="1134"/>
      <c r="I9" s="1131"/>
      <c r="J9" s="1158"/>
      <c r="K9" s="1134"/>
      <c r="L9" s="1134"/>
      <c r="M9" s="1131"/>
      <c r="N9" s="1202"/>
      <c r="O9" s="1202"/>
      <c r="Q9" s="765"/>
    </row>
    <row r="10" spans="2:36" s="23" customFormat="1" ht="13.35" customHeight="1" x14ac:dyDescent="0.2">
      <c r="B10" s="715"/>
      <c r="C10" s="716" t="s">
        <v>29</v>
      </c>
      <c r="D10" s="717" t="s">
        <v>195</v>
      </c>
      <c r="E10" s="718">
        <v>1.2470000000000001E-3</v>
      </c>
      <c r="F10" s="719">
        <v>0</v>
      </c>
      <c r="G10" s="720">
        <v>1.987892</v>
      </c>
      <c r="H10" s="720">
        <v>0</v>
      </c>
      <c r="I10" s="719">
        <v>3.0124000000000001E-2</v>
      </c>
      <c r="J10" s="720">
        <v>0.32489900000000005</v>
      </c>
      <c r="K10" s="720">
        <v>0</v>
      </c>
      <c r="L10" s="720">
        <v>1374.5516359999999</v>
      </c>
      <c r="M10" s="719">
        <v>0.20572199999999999</v>
      </c>
      <c r="N10" s="719">
        <v>1.1164879999999999</v>
      </c>
      <c r="O10" s="721">
        <v>1378.2180079999998</v>
      </c>
      <c r="Q10" s="1042"/>
    </row>
    <row r="11" spans="2:36" s="23" customFormat="1" ht="13.35" customHeight="1" x14ac:dyDescent="0.2">
      <c r="B11" s="714"/>
      <c r="C11" s="722" t="s">
        <v>30</v>
      </c>
      <c r="D11" s="722" t="s">
        <v>31</v>
      </c>
      <c r="E11" s="723">
        <v>6.2111000000334871E-2</v>
      </c>
      <c r="F11" s="724">
        <v>0</v>
      </c>
      <c r="G11" s="725">
        <v>0.15669599999914618</v>
      </c>
      <c r="H11" s="725">
        <v>0</v>
      </c>
      <c r="I11" s="724">
        <v>0.54721800000049892</v>
      </c>
      <c r="J11" s="725">
        <v>6.9792999999167812E-2</v>
      </c>
      <c r="K11" s="725">
        <v>0</v>
      </c>
      <c r="L11" s="725">
        <v>5.961819999998843</v>
      </c>
      <c r="M11" s="724">
        <v>0.94138100000001557</v>
      </c>
      <c r="N11" s="724">
        <v>7.8876119999999998</v>
      </c>
      <c r="O11" s="726">
        <v>15.626630999998007</v>
      </c>
      <c r="Q11" s="1042"/>
    </row>
    <row r="12" spans="2:36" s="23" customFormat="1" ht="13.35" customHeight="1" x14ac:dyDescent="0.2">
      <c r="B12" s="727"/>
      <c r="C12" s="722" t="s">
        <v>32</v>
      </c>
      <c r="D12" s="728" t="s">
        <v>104</v>
      </c>
      <c r="E12" s="723">
        <v>10.34951</v>
      </c>
      <c r="F12" s="724">
        <v>1.2247650000000001</v>
      </c>
      <c r="G12" s="725">
        <v>32.874980999999998</v>
      </c>
      <c r="H12" s="725">
        <v>1.7635430000000001</v>
      </c>
      <c r="I12" s="724">
        <v>24.472507</v>
      </c>
      <c r="J12" s="725">
        <v>63.806986999999999</v>
      </c>
      <c r="K12" s="725">
        <v>10.653973000000001</v>
      </c>
      <c r="L12" s="725">
        <v>234.44983399999998</v>
      </c>
      <c r="M12" s="724">
        <v>28.036392999999997</v>
      </c>
      <c r="N12" s="724">
        <v>0.41690199999999999</v>
      </c>
      <c r="O12" s="726">
        <v>408.04939499999995</v>
      </c>
      <c r="Q12" s="1042"/>
    </row>
    <row r="13" spans="2:36" s="23" customFormat="1" ht="13.35" customHeight="1" x14ac:dyDescent="0.2">
      <c r="B13" s="727"/>
      <c r="C13" s="722" t="s">
        <v>33</v>
      </c>
      <c r="D13" s="729" t="s">
        <v>61</v>
      </c>
      <c r="E13" s="723">
        <v>24.739932</v>
      </c>
      <c r="F13" s="724">
        <v>3.1835710000000002</v>
      </c>
      <c r="G13" s="725">
        <v>94.523011000000011</v>
      </c>
      <c r="H13" s="725">
        <v>4.7030989999999999</v>
      </c>
      <c r="I13" s="724">
        <v>60.081845000000001</v>
      </c>
      <c r="J13" s="725">
        <v>166.28475899999998</v>
      </c>
      <c r="K13" s="725">
        <v>28.222398999999999</v>
      </c>
      <c r="L13" s="725">
        <v>503.76340899999997</v>
      </c>
      <c r="M13" s="724">
        <v>59.670228999999999</v>
      </c>
      <c r="N13" s="724">
        <v>1.343901</v>
      </c>
      <c r="O13" s="726">
        <v>946.51615499999991</v>
      </c>
      <c r="Q13" s="1042"/>
    </row>
    <row r="14" spans="2:36" s="23" customFormat="1" ht="13.35" customHeight="1" x14ac:dyDescent="0.2">
      <c r="B14" s="727"/>
      <c r="C14" s="729" t="s">
        <v>34</v>
      </c>
      <c r="D14" s="729" t="s">
        <v>62</v>
      </c>
      <c r="E14" s="723">
        <v>54.490431999999998</v>
      </c>
      <c r="F14" s="724">
        <v>7.4344510000000001</v>
      </c>
      <c r="G14" s="725">
        <v>192.04855200000003</v>
      </c>
      <c r="H14" s="725">
        <v>10.949548</v>
      </c>
      <c r="I14" s="724">
        <v>115.164642</v>
      </c>
      <c r="J14" s="725">
        <v>320.96684699999997</v>
      </c>
      <c r="K14" s="725">
        <v>55.398231000000003</v>
      </c>
      <c r="L14" s="725">
        <v>851.394677</v>
      </c>
      <c r="M14" s="724">
        <v>102.686702</v>
      </c>
      <c r="N14" s="724">
        <v>1.8501790000000002</v>
      </c>
      <c r="O14" s="726">
        <v>1712.3842610000002</v>
      </c>
      <c r="Q14" s="1042"/>
    </row>
    <row r="15" spans="2:36" s="23" customFormat="1" ht="13.35" customHeight="1" x14ac:dyDescent="0.2">
      <c r="B15" s="727"/>
      <c r="C15" s="729" t="s">
        <v>35</v>
      </c>
      <c r="D15" s="729" t="s">
        <v>58</v>
      </c>
      <c r="E15" s="723">
        <v>62.455544000000003</v>
      </c>
      <c r="F15" s="724">
        <v>7.8342910000000003</v>
      </c>
      <c r="G15" s="725">
        <v>225.171706</v>
      </c>
      <c r="H15" s="725">
        <v>10.313727999999999</v>
      </c>
      <c r="I15" s="724">
        <v>127.668747</v>
      </c>
      <c r="J15" s="725">
        <v>321.11702500000001</v>
      </c>
      <c r="K15" s="725">
        <v>63.511564</v>
      </c>
      <c r="L15" s="725">
        <v>789.22695699999997</v>
      </c>
      <c r="M15" s="724">
        <v>111.09827499999999</v>
      </c>
      <c r="N15" s="724">
        <v>1.724998</v>
      </c>
      <c r="O15" s="726">
        <v>1720.1228350000001</v>
      </c>
      <c r="Q15" s="1042"/>
    </row>
    <row r="16" spans="2:36" s="23" customFormat="1" ht="13.35" customHeight="1" x14ac:dyDescent="0.2">
      <c r="B16" s="727"/>
      <c r="C16" s="729" t="s">
        <v>36</v>
      </c>
      <c r="D16" s="729" t="s">
        <v>59</v>
      </c>
      <c r="E16" s="723">
        <v>76.679604999999995</v>
      </c>
      <c r="F16" s="724">
        <v>6.8756149999999998</v>
      </c>
      <c r="G16" s="725">
        <v>237.55466699999999</v>
      </c>
      <c r="H16" s="725">
        <v>12.033918999999999</v>
      </c>
      <c r="I16" s="724">
        <v>127.509264</v>
      </c>
      <c r="J16" s="725">
        <v>320.67215099999999</v>
      </c>
      <c r="K16" s="725">
        <v>60.299621999999999</v>
      </c>
      <c r="L16" s="725">
        <v>745.04119500000002</v>
      </c>
      <c r="M16" s="724">
        <v>119.261094</v>
      </c>
      <c r="N16" s="724">
        <v>1.2581290000000001</v>
      </c>
      <c r="O16" s="726">
        <v>1707.1852609999999</v>
      </c>
      <c r="Q16" s="1042"/>
    </row>
    <row r="17" spans="1:17" s="23" customFormat="1" ht="13.35" customHeight="1" x14ac:dyDescent="0.2">
      <c r="B17" s="727"/>
      <c r="C17" s="729" t="s">
        <v>37</v>
      </c>
      <c r="D17" s="729" t="s">
        <v>63</v>
      </c>
      <c r="E17" s="723">
        <v>305.38545299999998</v>
      </c>
      <c r="F17" s="724">
        <v>40.950287000000003</v>
      </c>
      <c r="G17" s="725">
        <v>1097.1343569999999</v>
      </c>
      <c r="H17" s="725">
        <v>47.241754</v>
      </c>
      <c r="I17" s="724">
        <v>496.90543500000001</v>
      </c>
      <c r="J17" s="725">
        <v>1375.317624</v>
      </c>
      <c r="K17" s="725">
        <v>286.25035600000001</v>
      </c>
      <c r="L17" s="725">
        <v>2784.7674400000001</v>
      </c>
      <c r="M17" s="724">
        <v>462.42530700000003</v>
      </c>
      <c r="N17" s="724">
        <v>7.5494850000000007</v>
      </c>
      <c r="O17" s="726">
        <v>6903.927498</v>
      </c>
      <c r="Q17" s="1042"/>
    </row>
    <row r="18" spans="1:17" s="23" customFormat="1" ht="13.35" customHeight="1" x14ac:dyDescent="0.2">
      <c r="B18" s="727"/>
      <c r="C18" s="729" t="s">
        <v>38</v>
      </c>
      <c r="D18" s="729" t="s">
        <v>64</v>
      </c>
      <c r="E18" s="723">
        <v>385.00167499999998</v>
      </c>
      <c r="F18" s="724">
        <v>59.107669000000001</v>
      </c>
      <c r="G18" s="725">
        <v>1388.214074</v>
      </c>
      <c r="H18" s="725">
        <v>52.955809000000002</v>
      </c>
      <c r="I18" s="724">
        <v>553.22825499999999</v>
      </c>
      <c r="J18" s="725">
        <v>1444.863558</v>
      </c>
      <c r="K18" s="725">
        <v>377.74120299999998</v>
      </c>
      <c r="L18" s="725">
        <v>2735.177044</v>
      </c>
      <c r="M18" s="724">
        <v>397.52507099999997</v>
      </c>
      <c r="N18" s="724">
        <v>6.6534230000000001</v>
      </c>
      <c r="O18" s="726">
        <v>7400.4677809999994</v>
      </c>
      <c r="Q18" s="1042"/>
    </row>
    <row r="19" spans="1:17" s="23" customFormat="1" ht="13.35" customHeight="1" x14ac:dyDescent="0.2">
      <c r="B19" s="727"/>
      <c r="C19" s="729" t="s">
        <v>39</v>
      </c>
      <c r="D19" s="729" t="s">
        <v>65</v>
      </c>
      <c r="E19" s="723">
        <v>224.389883</v>
      </c>
      <c r="F19" s="724">
        <v>44.389035</v>
      </c>
      <c r="G19" s="725">
        <v>994.58276299999989</v>
      </c>
      <c r="H19" s="725">
        <v>30.937971000000001</v>
      </c>
      <c r="I19" s="724">
        <v>407.79748899999998</v>
      </c>
      <c r="J19" s="725">
        <v>1015.9752100000001</v>
      </c>
      <c r="K19" s="725">
        <v>250.288815</v>
      </c>
      <c r="L19" s="725">
        <v>1832.698754</v>
      </c>
      <c r="M19" s="724">
        <v>246.79229099999998</v>
      </c>
      <c r="N19" s="724">
        <v>0</v>
      </c>
      <c r="O19" s="726">
        <v>5047.8522109999994</v>
      </c>
      <c r="Q19" s="1042"/>
    </row>
    <row r="20" spans="1:17" s="23" customFormat="1" ht="13.35" customHeight="1" x14ac:dyDescent="0.2">
      <c r="B20" s="727"/>
      <c r="C20" s="729" t="s">
        <v>40</v>
      </c>
      <c r="D20" s="729" t="s">
        <v>66</v>
      </c>
      <c r="E20" s="723">
        <v>182.59018900000001</v>
      </c>
      <c r="F20" s="724">
        <v>58.31053</v>
      </c>
      <c r="G20" s="725">
        <v>812.47525500000006</v>
      </c>
      <c r="H20" s="725">
        <v>30.005420000000001</v>
      </c>
      <c r="I20" s="724">
        <v>277.39897400000001</v>
      </c>
      <c r="J20" s="725">
        <v>706.70467499999995</v>
      </c>
      <c r="K20" s="725">
        <v>248.89012099999999</v>
      </c>
      <c r="L20" s="725">
        <v>1391.8418710000001</v>
      </c>
      <c r="M20" s="724">
        <v>204.47487699999999</v>
      </c>
      <c r="N20" s="724">
        <v>0</v>
      </c>
      <c r="O20" s="726">
        <v>3912.6919119999998</v>
      </c>
      <c r="Q20" s="1042"/>
    </row>
    <row r="21" spans="1:17" s="23" customFormat="1" ht="13.35" customHeight="1" x14ac:dyDescent="0.2">
      <c r="B21" s="727"/>
      <c r="C21" s="729" t="s">
        <v>41</v>
      </c>
      <c r="D21" s="729" t="s">
        <v>106</v>
      </c>
      <c r="E21" s="723">
        <v>577.450874</v>
      </c>
      <c r="F21" s="724">
        <v>215.14983100000001</v>
      </c>
      <c r="G21" s="725">
        <v>3226.8931609999995</v>
      </c>
      <c r="H21" s="725">
        <v>109.89258599999999</v>
      </c>
      <c r="I21" s="724">
        <v>914.6558</v>
      </c>
      <c r="J21" s="725">
        <v>2418.958795</v>
      </c>
      <c r="K21" s="725">
        <v>825.79913799999997</v>
      </c>
      <c r="L21" s="725">
        <v>5073.449098</v>
      </c>
      <c r="M21" s="724">
        <v>661.04383600000006</v>
      </c>
      <c r="N21" s="724">
        <v>6.8625109999999996</v>
      </c>
      <c r="O21" s="726">
        <v>14030.155630000001</v>
      </c>
      <c r="Q21" s="1042"/>
    </row>
    <row r="22" spans="1:17" s="23" customFormat="1" ht="13.35" customHeight="1" x14ac:dyDescent="0.2">
      <c r="B22" s="727"/>
      <c r="C22" s="729" t="s">
        <v>42</v>
      </c>
      <c r="D22" s="729" t="s">
        <v>107</v>
      </c>
      <c r="E22" s="723">
        <v>477.714271</v>
      </c>
      <c r="F22" s="724">
        <v>294.12474800000001</v>
      </c>
      <c r="G22" s="725">
        <v>2804.2772350000005</v>
      </c>
      <c r="H22" s="725">
        <v>73.930719999999994</v>
      </c>
      <c r="I22" s="724">
        <v>593.59153300000003</v>
      </c>
      <c r="J22" s="725">
        <v>1867.024056</v>
      </c>
      <c r="K22" s="725">
        <v>682.53478199999995</v>
      </c>
      <c r="L22" s="725">
        <v>4096.6768620000003</v>
      </c>
      <c r="M22" s="724">
        <v>560.088211</v>
      </c>
      <c r="N22" s="724">
        <v>0</v>
      </c>
      <c r="O22" s="726">
        <v>11449.962418000001</v>
      </c>
      <c r="Q22" s="1042"/>
    </row>
    <row r="23" spans="1:17" s="23" customFormat="1" ht="13.35" customHeight="1" x14ac:dyDescent="0.2">
      <c r="B23" s="727"/>
      <c r="C23" s="729" t="s">
        <v>43</v>
      </c>
      <c r="D23" s="729" t="s">
        <v>108</v>
      </c>
      <c r="E23" s="723">
        <v>227.853511</v>
      </c>
      <c r="F23" s="724">
        <v>255.75165000000001</v>
      </c>
      <c r="G23" s="725">
        <v>1943.852357</v>
      </c>
      <c r="H23" s="725">
        <v>70.863690000000005</v>
      </c>
      <c r="I23" s="724">
        <v>400.78467599999999</v>
      </c>
      <c r="J23" s="725">
        <v>773.666742</v>
      </c>
      <c r="K23" s="725">
        <v>425.21516600000001</v>
      </c>
      <c r="L23" s="725">
        <v>2503.1556019999998</v>
      </c>
      <c r="M23" s="724">
        <v>284.63870700000001</v>
      </c>
      <c r="N23" s="724">
        <v>0</v>
      </c>
      <c r="O23" s="726">
        <v>6885.7821010000007</v>
      </c>
      <c r="Q23" s="1042"/>
    </row>
    <row r="24" spans="1:17" s="23" customFormat="1" ht="13.35" customHeight="1" x14ac:dyDescent="0.2">
      <c r="B24" s="727"/>
      <c r="C24" s="729" t="s">
        <v>44</v>
      </c>
      <c r="D24" s="729" t="s">
        <v>109</v>
      </c>
      <c r="E24" s="723">
        <v>137.70060899999999</v>
      </c>
      <c r="F24" s="724">
        <v>45.349110000000003</v>
      </c>
      <c r="G24" s="725">
        <v>1421.519667</v>
      </c>
      <c r="H24" s="725">
        <v>70.035679000000002</v>
      </c>
      <c r="I24" s="724">
        <v>220.770714</v>
      </c>
      <c r="J24" s="725">
        <v>868.55908199999999</v>
      </c>
      <c r="K24" s="725">
        <v>363.22544900000003</v>
      </c>
      <c r="L24" s="725">
        <v>1931.5821560000002</v>
      </c>
      <c r="M24" s="724">
        <v>291.94855799999999</v>
      </c>
      <c r="N24" s="724">
        <v>0</v>
      </c>
      <c r="O24" s="726">
        <v>5350.6910240000007</v>
      </c>
      <c r="Q24" s="1042"/>
    </row>
    <row r="25" spans="1:17" s="23" customFormat="1" ht="13.35" customHeight="1" x14ac:dyDescent="0.2">
      <c r="B25" s="727"/>
      <c r="C25" s="729" t="s">
        <v>45</v>
      </c>
      <c r="D25" s="729" t="s">
        <v>110</v>
      </c>
      <c r="E25" s="723">
        <v>300.40532300000001</v>
      </c>
      <c r="F25" s="724">
        <v>656.39327400000002</v>
      </c>
      <c r="G25" s="725">
        <v>2385.1040660000003</v>
      </c>
      <c r="H25" s="725">
        <v>72.519564000000003</v>
      </c>
      <c r="I25" s="724">
        <v>488.50412499999999</v>
      </c>
      <c r="J25" s="725">
        <v>1646.6943740000002</v>
      </c>
      <c r="K25" s="725">
        <v>848.87442299999998</v>
      </c>
      <c r="L25" s="725">
        <v>5158.3172930000001</v>
      </c>
      <c r="M25" s="724">
        <v>585.50618499999996</v>
      </c>
      <c r="N25" s="724">
        <v>50.313457</v>
      </c>
      <c r="O25" s="726">
        <v>12192.632084000003</v>
      </c>
      <c r="Q25" s="1042"/>
    </row>
    <row r="26" spans="1:17" s="23" customFormat="1" ht="13.35" customHeight="1" x14ac:dyDescent="0.2">
      <c r="B26" s="730"/>
      <c r="C26" s="731" t="s">
        <v>46</v>
      </c>
      <c r="D26" s="731" t="s">
        <v>111</v>
      </c>
      <c r="E26" s="732">
        <v>1355.3052990000001</v>
      </c>
      <c r="F26" s="733">
        <v>10892.924681</v>
      </c>
      <c r="G26" s="734">
        <v>18582.695002999997</v>
      </c>
      <c r="H26" s="734">
        <v>1275.6914139999999</v>
      </c>
      <c r="I26" s="733">
        <v>687.36943099999996</v>
      </c>
      <c r="J26" s="734">
        <v>13890.931275999999</v>
      </c>
      <c r="K26" s="734">
        <v>11538.583425000001</v>
      </c>
      <c r="L26" s="734">
        <v>41930.353537000003</v>
      </c>
      <c r="M26" s="733">
        <v>3235.1782429999998</v>
      </c>
      <c r="N26" s="733">
        <v>0</v>
      </c>
      <c r="O26" s="735">
        <v>103389.032309</v>
      </c>
      <c r="Q26" s="1042"/>
    </row>
    <row r="27" spans="1:17" s="31" customFormat="1" ht="13.35" customHeight="1" x14ac:dyDescent="0.2">
      <c r="B27" s="770"/>
      <c r="C27" s="751" t="s">
        <v>22</v>
      </c>
      <c r="D27" s="767"/>
      <c r="E27" s="768">
        <v>4402.575468</v>
      </c>
      <c r="F27" s="753">
        <v>12589.003508</v>
      </c>
      <c r="G27" s="752">
        <v>35441.065443</v>
      </c>
      <c r="H27" s="752">
        <v>1873.838444</v>
      </c>
      <c r="I27" s="753">
        <v>5496.4807790000013</v>
      </c>
      <c r="J27" s="752">
        <v>27201.937852999996</v>
      </c>
      <c r="K27" s="752">
        <v>16065.488667000001</v>
      </c>
      <c r="L27" s="752">
        <v>73942.409184999997</v>
      </c>
      <c r="M27" s="753">
        <v>7351.5210820000011</v>
      </c>
      <c r="N27" s="753">
        <v>86.977085000000002</v>
      </c>
      <c r="O27" s="753">
        <v>184451.29751399998</v>
      </c>
      <c r="Q27" s="765"/>
    </row>
    <row r="28" spans="1:17" s="31" customFormat="1" ht="13.35" customHeight="1" x14ac:dyDescent="0.2">
      <c r="A28" s="46"/>
      <c r="B28" s="46"/>
      <c r="C28" s="354"/>
      <c r="D28" s="354"/>
      <c r="E28" s="91"/>
      <c r="F28" s="91"/>
      <c r="G28" s="91"/>
      <c r="H28" s="91"/>
      <c r="I28" s="91"/>
      <c r="J28" s="91"/>
      <c r="K28" s="91"/>
      <c r="L28" s="91"/>
      <c r="M28" s="91"/>
      <c r="N28" s="91"/>
      <c r="O28" s="91"/>
      <c r="P28" s="46"/>
      <c r="Q28" s="46"/>
    </row>
    <row r="29" spans="1:17" s="31" customFormat="1" ht="13.35" customHeight="1" x14ac:dyDescent="0.2">
      <c r="A29" s="46"/>
      <c r="B29" s="46"/>
      <c r="C29" s="93"/>
      <c r="D29" s="93"/>
      <c r="E29" s="91"/>
      <c r="F29" s="91"/>
      <c r="G29" s="91"/>
      <c r="H29" s="91"/>
      <c r="I29" s="91"/>
      <c r="J29" s="91"/>
      <c r="K29" s="91"/>
      <c r="L29" s="91"/>
      <c r="M29" s="91"/>
      <c r="N29" s="91"/>
      <c r="O29" s="91"/>
      <c r="P29" s="46"/>
      <c r="Q29" s="46"/>
    </row>
    <row r="30" spans="1:17" s="31" customFormat="1" ht="13.35" customHeight="1" x14ac:dyDescent="0.2">
      <c r="A30" s="46"/>
      <c r="B30" s="46"/>
      <c r="C30" s="93"/>
      <c r="D30" s="93"/>
      <c r="E30" s="91"/>
      <c r="F30" s="91"/>
      <c r="G30" s="91"/>
      <c r="H30" s="91"/>
      <c r="I30" s="91"/>
      <c r="J30" s="91"/>
      <c r="K30" s="91"/>
      <c r="L30" s="91"/>
      <c r="M30" s="91"/>
      <c r="N30" s="91"/>
      <c r="O30" s="91"/>
      <c r="P30" s="46"/>
      <c r="Q30" s="46"/>
    </row>
    <row r="31" spans="1:17" s="31" customFormat="1" ht="13.35" customHeight="1" x14ac:dyDescent="0.2">
      <c r="A31" s="46"/>
      <c r="B31" s="46"/>
      <c r="C31" s="364"/>
      <c r="D31" s="46"/>
      <c r="E31" s="39"/>
      <c r="F31" s="39"/>
      <c r="G31" s="39"/>
      <c r="H31" s="39"/>
      <c r="I31" s="39"/>
      <c r="J31" s="39"/>
      <c r="K31" s="39"/>
      <c r="L31" s="39"/>
      <c r="M31" s="39"/>
      <c r="N31" s="39"/>
      <c r="O31" s="39"/>
      <c r="P31" s="46"/>
      <c r="Q31" s="46"/>
    </row>
    <row r="32" spans="1:17" s="31" customFormat="1" ht="13.35" customHeight="1" x14ac:dyDescent="0.2">
      <c r="A32" s="46"/>
      <c r="B32" s="46"/>
      <c r="C32" s="364"/>
      <c r="D32" s="93"/>
      <c r="E32" s="91"/>
      <c r="F32" s="91"/>
      <c r="G32" s="91"/>
      <c r="H32" s="91"/>
      <c r="I32" s="91"/>
      <c r="J32" s="91"/>
      <c r="K32" s="91"/>
      <c r="L32" s="91"/>
      <c r="M32" s="91"/>
      <c r="N32" s="91"/>
      <c r="O32" s="91"/>
      <c r="P32" s="46"/>
      <c r="Q32" s="46"/>
    </row>
    <row r="33" spans="1:32" s="31" customFormat="1" ht="13.35" customHeight="1" x14ac:dyDescent="0.2">
      <c r="A33" s="46"/>
      <c r="B33" s="46"/>
      <c r="C33" s="354"/>
      <c r="D33" s="354"/>
      <c r="E33" s="302"/>
      <c r="F33" s="302"/>
      <c r="G33" s="302"/>
      <c r="H33" s="302"/>
      <c r="I33" s="302"/>
      <c r="J33" s="302"/>
      <c r="K33" s="302"/>
      <c r="L33" s="302"/>
      <c r="M33" s="302"/>
      <c r="N33" s="302"/>
      <c r="O33" s="302"/>
      <c r="P33" s="46"/>
      <c r="Q33" s="46"/>
    </row>
    <row r="34" spans="1:32" s="31" customFormat="1" ht="13.35" customHeight="1" x14ac:dyDescent="0.2">
      <c r="A34" s="46"/>
      <c r="B34" s="46"/>
      <c r="C34" s="93"/>
      <c r="D34" s="93"/>
      <c r="E34" s="302"/>
      <c r="F34" s="302"/>
      <c r="G34" s="302"/>
      <c r="H34" s="302"/>
      <c r="I34" s="302"/>
      <c r="J34" s="302"/>
      <c r="K34" s="302"/>
      <c r="L34" s="302"/>
      <c r="M34" s="302"/>
      <c r="N34" s="302"/>
      <c r="O34" s="302"/>
      <c r="P34" s="46"/>
      <c r="Q34" s="46"/>
    </row>
    <row r="35" spans="1:32" s="31" customFormat="1" ht="13.35" customHeight="1" x14ac:dyDescent="0.2">
      <c r="A35" s="46"/>
      <c r="B35" s="46"/>
      <c r="C35" s="93"/>
      <c r="D35" s="93"/>
      <c r="E35" s="302"/>
      <c r="F35" s="302"/>
      <c r="G35" s="302"/>
      <c r="H35" s="302"/>
      <c r="I35" s="302"/>
      <c r="J35" s="302"/>
      <c r="K35" s="302"/>
      <c r="L35" s="302"/>
      <c r="M35" s="302"/>
      <c r="N35" s="302"/>
      <c r="O35" s="302"/>
      <c r="P35" s="46"/>
      <c r="Q35" s="46"/>
    </row>
    <row r="36" spans="1:32" s="31" customFormat="1" ht="13.35" customHeight="1" x14ac:dyDescent="0.2">
      <c r="A36" s="46"/>
      <c r="B36" s="46"/>
      <c r="C36" s="364"/>
      <c r="D36" s="46"/>
      <c r="E36" s="367"/>
      <c r="F36" s="367"/>
      <c r="G36" s="367"/>
      <c r="H36" s="367"/>
      <c r="I36" s="367"/>
      <c r="J36" s="367"/>
      <c r="K36" s="367"/>
      <c r="L36" s="367"/>
      <c r="M36" s="367"/>
      <c r="N36" s="367"/>
      <c r="O36" s="367"/>
      <c r="P36" s="46"/>
      <c r="Q36" s="46"/>
    </row>
    <row r="37" spans="1:32" s="23" customFormat="1" ht="13.35" customHeight="1" x14ac:dyDescent="0.2">
      <c r="B37" s="31"/>
      <c r="C37" s="31"/>
      <c r="D37" s="31"/>
      <c r="O37" s="31"/>
    </row>
    <row r="38" spans="1:32" s="23" customFormat="1" ht="13.35" customHeight="1" x14ac:dyDescent="0.2">
      <c r="B38" s="31"/>
      <c r="C38" s="31"/>
      <c r="D38" s="31"/>
      <c r="I38" s="433" t="s">
        <v>173</v>
      </c>
      <c r="O38" s="31"/>
    </row>
    <row r="39" spans="1:32" s="23" customFormat="1" ht="13.35" customHeight="1" x14ac:dyDescent="0.2">
      <c r="B39" s="31"/>
      <c r="C39" s="31"/>
      <c r="D39" s="31"/>
      <c r="O39" s="31"/>
    </row>
    <row r="40" spans="1:32" s="23" customFormat="1" ht="13.35" customHeight="1" x14ac:dyDescent="0.2">
      <c r="A40" s="765"/>
      <c r="B40" s="765"/>
      <c r="C40" s="765"/>
      <c r="D40" s="765"/>
      <c r="E40" s="765"/>
      <c r="F40" s="765"/>
      <c r="G40" s="765"/>
      <c r="H40" s="765"/>
      <c r="I40" s="765"/>
      <c r="J40" s="765"/>
      <c r="K40" s="765"/>
      <c r="L40" s="765"/>
      <c r="M40" s="765"/>
      <c r="N40" s="765"/>
      <c r="O40" s="765"/>
      <c r="P40" s="765"/>
      <c r="Q40" s="765"/>
      <c r="R40" s="765"/>
      <c r="S40" s="765"/>
      <c r="T40" s="765"/>
      <c r="U40" s="765"/>
      <c r="V40" s="765"/>
      <c r="W40" s="765"/>
      <c r="X40" s="765"/>
      <c r="Y40" s="765"/>
      <c r="Z40" s="765"/>
      <c r="AA40" s="765"/>
      <c r="AB40" s="765"/>
      <c r="AC40" s="765"/>
      <c r="AD40" s="765"/>
      <c r="AE40" s="765"/>
      <c r="AF40" s="765"/>
    </row>
    <row r="41" spans="1:32" s="23" customFormat="1" ht="13.35" customHeight="1" x14ac:dyDescent="0.2">
      <c r="A41" s="765"/>
      <c r="B41" s="992"/>
      <c r="C41" s="992"/>
      <c r="D41" s="992"/>
      <c r="E41" s="992"/>
      <c r="F41" s="992"/>
      <c r="G41" s="992"/>
      <c r="H41" s="992"/>
      <c r="I41" s="992"/>
      <c r="J41" s="992"/>
      <c r="K41" s="992"/>
      <c r="L41" s="992"/>
      <c r="M41" s="992"/>
      <c r="N41" s="992"/>
      <c r="O41" s="992"/>
      <c r="P41" s="992"/>
      <c r="Q41" s="765"/>
      <c r="R41" s="765"/>
      <c r="S41" s="765"/>
      <c r="T41" s="765"/>
      <c r="U41" s="765"/>
      <c r="V41" s="765"/>
      <c r="W41" s="765"/>
      <c r="X41" s="765"/>
      <c r="Y41" s="765"/>
      <c r="Z41" s="765"/>
      <c r="AA41" s="765"/>
      <c r="AB41" s="765"/>
      <c r="AC41" s="765"/>
      <c r="AD41" s="765"/>
      <c r="AE41" s="765"/>
      <c r="AF41" s="765"/>
    </row>
    <row r="42" spans="1:32" s="23" customFormat="1" ht="13.35" customHeight="1" x14ac:dyDescent="0.2">
      <c r="A42" s="765"/>
      <c r="B42" s="765"/>
      <c r="C42" s="765"/>
      <c r="D42" s="765"/>
      <c r="E42" s="765"/>
      <c r="F42" s="765"/>
      <c r="G42" s="765"/>
      <c r="H42" s="765"/>
      <c r="I42" s="765"/>
      <c r="J42" s="765"/>
      <c r="K42" s="765"/>
      <c r="L42" s="765"/>
      <c r="M42" s="765"/>
      <c r="N42" s="765"/>
      <c r="O42" s="765"/>
      <c r="P42" s="765"/>
      <c r="Q42" s="765"/>
      <c r="R42" s="765"/>
      <c r="S42" s="765"/>
      <c r="T42" s="765"/>
      <c r="U42" s="765"/>
      <c r="V42" s="765"/>
      <c r="W42" s="765"/>
      <c r="X42" s="765"/>
      <c r="Y42" s="765"/>
      <c r="Z42" s="765"/>
      <c r="AA42" s="765"/>
      <c r="AB42" s="765"/>
      <c r="AC42" s="765"/>
      <c r="AD42" s="765"/>
      <c r="AE42" s="765"/>
      <c r="AF42" s="765"/>
    </row>
    <row r="43" spans="1:32" s="23" customFormat="1" ht="13.35" customHeight="1" x14ac:dyDescent="0.2">
      <c r="A43" s="765"/>
      <c r="B43" s="765"/>
      <c r="C43" s="765"/>
      <c r="D43" s="765"/>
      <c r="E43" s="765"/>
      <c r="F43" s="765"/>
      <c r="G43" s="765"/>
      <c r="H43" s="765"/>
      <c r="I43" s="765"/>
      <c r="J43" s="765"/>
      <c r="K43" s="765"/>
      <c r="L43" s="765"/>
      <c r="M43" s="765"/>
      <c r="N43" s="765"/>
      <c r="O43" s="765"/>
      <c r="P43" s="765"/>
      <c r="Q43" s="765"/>
      <c r="R43" s="765"/>
      <c r="S43" s="765"/>
      <c r="T43" s="765"/>
      <c r="U43" s="765"/>
      <c r="V43" s="765"/>
      <c r="W43" s="765"/>
      <c r="X43" s="765"/>
      <c r="Y43" s="765"/>
      <c r="Z43" s="765"/>
      <c r="AA43" s="765"/>
      <c r="AB43" s="765"/>
      <c r="AC43" s="765"/>
      <c r="AD43" s="765"/>
      <c r="AE43" s="765"/>
      <c r="AF43" s="765"/>
    </row>
    <row r="44" spans="1:32" s="23" customFormat="1" ht="13.35" customHeight="1" x14ac:dyDescent="0.2">
      <c r="A44" s="765"/>
      <c r="B44" s="765"/>
      <c r="C44" s="765"/>
      <c r="D44" s="765"/>
      <c r="E44" s="765"/>
      <c r="F44" s="765"/>
      <c r="G44" s="765"/>
      <c r="H44" s="765"/>
      <c r="I44" s="765"/>
      <c r="J44" s="765"/>
      <c r="K44" s="765"/>
      <c r="L44" s="765"/>
      <c r="M44" s="765"/>
      <c r="N44" s="765"/>
      <c r="O44" s="765"/>
      <c r="P44" s="765"/>
      <c r="Q44" s="765"/>
      <c r="R44" s="765"/>
      <c r="S44" s="765"/>
      <c r="T44" s="765"/>
      <c r="U44" s="765"/>
      <c r="V44" s="765"/>
      <c r="W44" s="765"/>
      <c r="X44" s="765"/>
      <c r="Y44" s="765"/>
      <c r="Z44" s="765"/>
      <c r="AA44" s="765"/>
      <c r="AB44" s="765"/>
      <c r="AC44" s="765"/>
      <c r="AD44" s="765"/>
      <c r="AE44" s="765"/>
      <c r="AF44" s="765"/>
    </row>
    <row r="45" spans="1:32" s="23" customFormat="1" x14ac:dyDescent="0.2">
      <c r="A45" s="765"/>
      <c r="B45" s="765"/>
      <c r="C45" s="729"/>
      <c r="D45" s="1102"/>
      <c r="E45" s="741"/>
      <c r="F45" s="741"/>
      <c r="G45" s="741"/>
      <c r="H45" s="741"/>
      <c r="I45" s="741"/>
      <c r="J45" s="741"/>
      <c r="K45" s="741"/>
      <c r="L45" s="741"/>
      <c r="M45" s="741"/>
      <c r="N45" s="741"/>
      <c r="O45" s="741"/>
      <c r="P45" s="741"/>
      <c r="Q45" s="741"/>
      <c r="R45" s="741"/>
      <c r="S45" s="741"/>
      <c r="T45" s="741"/>
      <c r="U45" s="765"/>
      <c r="V45" s="765"/>
      <c r="W45" s="765"/>
      <c r="X45" s="765"/>
      <c r="Y45" s="765"/>
      <c r="Z45" s="765"/>
      <c r="AA45" s="765"/>
      <c r="AB45" s="765"/>
      <c r="AC45" s="765"/>
      <c r="AD45" s="765"/>
      <c r="AE45" s="765"/>
      <c r="AF45" s="765"/>
    </row>
    <row r="46" spans="1:32" s="23" customFormat="1" ht="13.35" customHeight="1" x14ac:dyDescent="0.2">
      <c r="A46" s="765"/>
      <c r="B46" s="765"/>
      <c r="C46" s="722"/>
      <c r="D46" s="728"/>
      <c r="E46" s="725"/>
      <c r="F46" s="725"/>
      <c r="G46" s="725"/>
      <c r="H46" s="725"/>
      <c r="I46" s="725"/>
      <c r="J46" s="725"/>
      <c r="K46" s="725"/>
      <c r="L46" s="725"/>
      <c r="M46" s="725"/>
      <c r="N46" s="725"/>
      <c r="O46" s="725"/>
      <c r="P46" s="725"/>
      <c r="Q46" s="725"/>
      <c r="R46" s="725"/>
      <c r="S46" s="725"/>
      <c r="T46" s="766"/>
      <c r="U46" s="765"/>
      <c r="V46" s="765"/>
      <c r="W46" s="765"/>
      <c r="X46" s="765"/>
      <c r="Y46" s="765"/>
      <c r="Z46" s="765"/>
      <c r="AA46" s="765"/>
      <c r="AB46" s="765"/>
      <c r="AC46" s="765"/>
      <c r="AD46" s="765"/>
      <c r="AE46" s="765"/>
      <c r="AF46" s="765"/>
    </row>
    <row r="47" spans="1:32" s="23" customFormat="1" ht="13.35" customHeight="1" x14ac:dyDescent="0.2">
      <c r="A47" s="765"/>
      <c r="B47" s="765"/>
      <c r="C47" s="722"/>
      <c r="D47" s="722"/>
      <c r="E47" s="725"/>
      <c r="F47" s="725"/>
      <c r="G47" s="725"/>
      <c r="H47" s="725"/>
      <c r="I47" s="725"/>
      <c r="J47" s="725"/>
      <c r="K47" s="725"/>
      <c r="L47" s="725"/>
      <c r="M47" s="725"/>
      <c r="N47" s="725"/>
      <c r="O47" s="725"/>
      <c r="P47" s="725"/>
      <c r="Q47" s="725"/>
      <c r="R47" s="725"/>
      <c r="S47" s="725"/>
      <c r="T47" s="766"/>
      <c r="U47" s="765"/>
      <c r="V47" s="765"/>
      <c r="W47" s="765"/>
      <c r="X47" s="765"/>
      <c r="Y47" s="765"/>
      <c r="Z47" s="765"/>
      <c r="AA47" s="765"/>
      <c r="AB47" s="765"/>
      <c r="AC47" s="765"/>
      <c r="AD47" s="765"/>
      <c r="AE47" s="765"/>
      <c r="AF47" s="765"/>
    </row>
    <row r="48" spans="1:32" s="23" customFormat="1" ht="13.35" customHeight="1" x14ac:dyDescent="0.2">
      <c r="A48" s="765"/>
      <c r="B48" s="765"/>
      <c r="C48" s="722"/>
      <c r="D48" s="728"/>
      <c r="E48" s="725"/>
      <c r="F48" s="725"/>
      <c r="G48" s="725"/>
      <c r="H48" s="725"/>
      <c r="I48" s="725"/>
      <c r="J48" s="725"/>
      <c r="K48" s="725"/>
      <c r="L48" s="725"/>
      <c r="M48" s="725"/>
      <c r="N48" s="725"/>
      <c r="O48" s="725"/>
      <c r="P48" s="725"/>
      <c r="Q48" s="725"/>
      <c r="R48" s="725"/>
      <c r="S48" s="725"/>
      <c r="T48" s="766"/>
      <c r="U48" s="765"/>
      <c r="V48" s="765"/>
      <c r="W48" s="765"/>
      <c r="X48" s="765"/>
      <c r="Y48" s="765"/>
      <c r="Z48" s="765"/>
      <c r="AA48" s="765"/>
      <c r="AB48" s="765"/>
      <c r="AC48" s="765"/>
      <c r="AD48" s="765"/>
      <c r="AE48" s="765"/>
      <c r="AF48" s="765"/>
    </row>
    <row r="49" spans="1:32" s="23" customFormat="1" ht="13.35" customHeight="1" x14ac:dyDescent="0.2">
      <c r="A49" s="765"/>
      <c r="B49" s="765"/>
      <c r="C49" s="722"/>
      <c r="D49" s="729"/>
      <c r="E49" s="725"/>
      <c r="F49" s="725"/>
      <c r="G49" s="725"/>
      <c r="H49" s="725"/>
      <c r="I49" s="725"/>
      <c r="J49" s="725"/>
      <c r="K49" s="725"/>
      <c r="L49" s="725"/>
      <c r="M49" s="725"/>
      <c r="N49" s="725"/>
      <c r="O49" s="725"/>
      <c r="P49" s="725"/>
      <c r="Q49" s="725"/>
      <c r="R49" s="725"/>
      <c r="S49" s="725"/>
      <c r="T49" s="766"/>
      <c r="U49" s="765"/>
      <c r="V49" s="765"/>
      <c r="W49" s="765"/>
      <c r="X49" s="765"/>
      <c r="Y49" s="765"/>
      <c r="Z49" s="765"/>
      <c r="AA49" s="765"/>
      <c r="AB49" s="765"/>
      <c r="AC49" s="765"/>
      <c r="AD49" s="765"/>
      <c r="AE49" s="765"/>
      <c r="AF49" s="765"/>
    </row>
    <row r="50" spans="1:32" s="23" customFormat="1" ht="13.35" customHeight="1" x14ac:dyDescent="0.2">
      <c r="A50" s="765"/>
      <c r="B50" s="765"/>
      <c r="C50" s="729"/>
      <c r="D50" s="729"/>
      <c r="E50" s="725"/>
      <c r="F50" s="725"/>
      <c r="G50" s="725"/>
      <c r="H50" s="725"/>
      <c r="I50" s="725"/>
      <c r="J50" s="725"/>
      <c r="K50" s="725"/>
      <c r="L50" s="725"/>
      <c r="M50" s="725"/>
      <c r="N50" s="725"/>
      <c r="O50" s="725"/>
      <c r="P50" s="725"/>
      <c r="Q50" s="725"/>
      <c r="R50" s="725"/>
      <c r="S50" s="725"/>
      <c r="T50" s="766"/>
      <c r="U50" s="765"/>
      <c r="V50" s="765"/>
      <c r="W50" s="765"/>
      <c r="X50" s="765"/>
      <c r="Y50" s="765"/>
      <c r="Z50" s="765"/>
      <c r="AA50" s="765"/>
      <c r="AB50" s="765"/>
      <c r="AC50" s="765"/>
      <c r="AD50" s="765"/>
      <c r="AE50" s="765"/>
      <c r="AF50" s="765"/>
    </row>
    <row r="51" spans="1:32" s="23" customFormat="1" ht="13.35" customHeight="1" x14ac:dyDescent="0.2">
      <c r="A51" s="765"/>
      <c r="B51" s="765"/>
      <c r="C51" s="729"/>
      <c r="D51" s="729"/>
      <c r="E51" s="725"/>
      <c r="F51" s="725"/>
      <c r="G51" s="725"/>
      <c r="H51" s="725"/>
      <c r="I51" s="725"/>
      <c r="J51" s="725"/>
      <c r="K51" s="725"/>
      <c r="L51" s="725"/>
      <c r="M51" s="725"/>
      <c r="N51" s="725"/>
      <c r="O51" s="725"/>
      <c r="P51" s="725"/>
      <c r="Q51" s="725"/>
      <c r="R51" s="725"/>
      <c r="S51" s="725"/>
      <c r="T51" s="766"/>
      <c r="U51" s="765"/>
      <c r="V51" s="765"/>
      <c r="W51" s="765"/>
      <c r="X51" s="765"/>
      <c r="Y51" s="765"/>
      <c r="Z51" s="765"/>
      <c r="AA51" s="765"/>
      <c r="AB51" s="765"/>
      <c r="AC51" s="765"/>
      <c r="AD51" s="765"/>
      <c r="AE51" s="765"/>
      <c r="AF51" s="765"/>
    </row>
    <row r="52" spans="1:32" s="23" customFormat="1" ht="13.35" customHeight="1" x14ac:dyDescent="0.2">
      <c r="A52" s="765"/>
      <c r="B52" s="765"/>
      <c r="C52" s="729"/>
      <c r="D52" s="729"/>
      <c r="E52" s="725"/>
      <c r="F52" s="725"/>
      <c r="G52" s="725"/>
      <c r="H52" s="725"/>
      <c r="I52" s="725"/>
      <c r="J52" s="725"/>
      <c r="K52" s="725"/>
      <c r="L52" s="725"/>
      <c r="M52" s="725"/>
      <c r="N52" s="725"/>
      <c r="O52" s="725"/>
      <c r="P52" s="725"/>
      <c r="Q52" s="725"/>
      <c r="R52" s="725"/>
      <c r="S52" s="725"/>
      <c r="T52" s="766"/>
      <c r="U52" s="765"/>
      <c r="V52" s="765"/>
      <c r="W52" s="765"/>
      <c r="X52" s="765"/>
      <c r="Y52" s="765"/>
      <c r="Z52" s="765"/>
      <c r="AA52" s="765"/>
      <c r="AB52" s="765"/>
      <c r="AC52" s="765"/>
      <c r="AD52" s="765"/>
      <c r="AE52" s="765"/>
      <c r="AF52" s="765"/>
    </row>
    <row r="53" spans="1:32" s="23" customFormat="1" ht="13.35" customHeight="1" x14ac:dyDescent="0.2">
      <c r="A53" s="765"/>
      <c r="B53" s="765"/>
      <c r="C53" s="729"/>
      <c r="D53" s="729"/>
      <c r="E53" s="725"/>
      <c r="F53" s="725"/>
      <c r="G53" s="725"/>
      <c r="H53" s="725"/>
      <c r="I53" s="725"/>
      <c r="J53" s="725"/>
      <c r="K53" s="725"/>
      <c r="L53" s="725"/>
      <c r="M53" s="725"/>
      <c r="N53" s="725"/>
      <c r="O53" s="725"/>
      <c r="P53" s="725"/>
      <c r="Q53" s="725"/>
      <c r="R53" s="725"/>
      <c r="S53" s="725"/>
      <c r="T53" s="766"/>
      <c r="U53" s="765"/>
      <c r="V53" s="765"/>
      <c r="W53" s="765"/>
      <c r="X53" s="765"/>
      <c r="Y53" s="765"/>
      <c r="Z53" s="765"/>
      <c r="AA53" s="765"/>
      <c r="AB53" s="765"/>
      <c r="AC53" s="765"/>
      <c r="AD53" s="765"/>
      <c r="AE53" s="765"/>
      <c r="AF53" s="765"/>
    </row>
    <row r="54" spans="1:32" s="23" customFormat="1" ht="13.35" customHeight="1" x14ac:dyDescent="0.2">
      <c r="A54" s="765"/>
      <c r="B54" s="765"/>
      <c r="C54" s="729"/>
      <c r="D54" s="729"/>
      <c r="E54" s="725"/>
      <c r="F54" s="725"/>
      <c r="G54" s="725"/>
      <c r="H54" s="725"/>
      <c r="I54" s="725"/>
      <c r="J54" s="725"/>
      <c r="K54" s="725"/>
      <c r="L54" s="725"/>
      <c r="M54" s="725"/>
      <c r="N54" s="725"/>
      <c r="O54" s="725"/>
      <c r="P54" s="725"/>
      <c r="Q54" s="725"/>
      <c r="R54" s="725"/>
      <c r="S54" s="725"/>
      <c r="T54" s="766"/>
      <c r="U54" s="765"/>
      <c r="V54" s="765"/>
      <c r="W54" s="765"/>
      <c r="X54" s="765"/>
      <c r="Y54" s="765"/>
      <c r="Z54" s="765"/>
      <c r="AA54" s="765"/>
      <c r="AB54" s="765"/>
      <c r="AC54" s="765"/>
      <c r="AD54" s="765"/>
      <c r="AE54" s="765"/>
      <c r="AF54" s="765"/>
    </row>
    <row r="55" spans="1:32" s="23" customFormat="1" ht="13.35" customHeight="1" x14ac:dyDescent="0.2">
      <c r="A55" s="765"/>
      <c r="B55" s="765"/>
      <c r="C55" s="729"/>
      <c r="D55" s="729"/>
      <c r="E55" s="725"/>
      <c r="F55" s="725"/>
      <c r="G55" s="725"/>
      <c r="H55" s="725"/>
      <c r="I55" s="725"/>
      <c r="J55" s="725"/>
      <c r="K55" s="725"/>
      <c r="L55" s="725"/>
      <c r="M55" s="725"/>
      <c r="N55" s="725"/>
      <c r="O55" s="725"/>
      <c r="P55" s="725"/>
      <c r="Q55" s="725"/>
      <c r="R55" s="725"/>
      <c r="S55" s="725"/>
      <c r="T55" s="766"/>
      <c r="U55" s="765"/>
      <c r="V55" s="765"/>
      <c r="W55" s="765"/>
      <c r="X55" s="765"/>
      <c r="Y55" s="765"/>
      <c r="Z55" s="765"/>
      <c r="AA55" s="765"/>
      <c r="AB55" s="765"/>
      <c r="AC55" s="765"/>
      <c r="AD55" s="765"/>
      <c r="AE55" s="765"/>
      <c r="AF55" s="765"/>
    </row>
    <row r="56" spans="1:32" s="23" customFormat="1" ht="13.35" customHeight="1" x14ac:dyDescent="0.2">
      <c r="A56" s="765"/>
      <c r="B56" s="765"/>
      <c r="C56" s="729"/>
      <c r="D56" s="729"/>
      <c r="E56" s="725"/>
      <c r="F56" s="725"/>
      <c r="G56" s="725"/>
      <c r="H56" s="725"/>
      <c r="I56" s="725"/>
      <c r="J56" s="725"/>
      <c r="K56" s="725"/>
      <c r="L56" s="725"/>
      <c r="M56" s="725"/>
      <c r="N56" s="725"/>
      <c r="O56" s="725"/>
      <c r="P56" s="725"/>
      <c r="Q56" s="725"/>
      <c r="R56" s="725"/>
      <c r="S56" s="725"/>
      <c r="T56" s="766"/>
      <c r="U56" s="765"/>
      <c r="V56" s="765"/>
      <c r="W56" s="765"/>
      <c r="X56" s="765"/>
      <c r="Y56" s="765"/>
      <c r="Z56" s="765"/>
      <c r="AA56" s="765"/>
      <c r="AB56" s="765"/>
      <c r="AC56" s="765"/>
      <c r="AD56" s="765"/>
      <c r="AE56" s="765"/>
      <c r="AF56" s="765"/>
    </row>
    <row r="57" spans="1:32" s="23" customFormat="1" ht="13.35" customHeight="1" x14ac:dyDescent="0.2">
      <c r="A57" s="765"/>
      <c r="B57" s="765"/>
      <c r="C57" s="729"/>
      <c r="D57" s="729"/>
      <c r="E57" s="725"/>
      <c r="F57" s="725"/>
      <c r="G57" s="725"/>
      <c r="H57" s="725"/>
      <c r="I57" s="725"/>
      <c r="J57" s="725"/>
      <c r="K57" s="725"/>
      <c r="L57" s="725"/>
      <c r="M57" s="725"/>
      <c r="N57" s="725"/>
      <c r="O57" s="725"/>
      <c r="P57" s="725"/>
      <c r="Q57" s="725"/>
      <c r="R57" s="725"/>
      <c r="S57" s="725"/>
      <c r="T57" s="766"/>
      <c r="U57" s="765"/>
      <c r="V57" s="765"/>
      <c r="W57" s="765"/>
      <c r="X57" s="765"/>
      <c r="Y57" s="765"/>
      <c r="Z57" s="765"/>
      <c r="AA57" s="765"/>
      <c r="AB57" s="765"/>
      <c r="AC57" s="765"/>
      <c r="AD57" s="765"/>
      <c r="AE57" s="765"/>
      <c r="AF57" s="765"/>
    </row>
    <row r="58" spans="1:32" s="23" customFormat="1" ht="13.35" customHeight="1" x14ac:dyDescent="0.2">
      <c r="A58" s="765"/>
      <c r="B58" s="765"/>
      <c r="C58" s="729"/>
      <c r="D58" s="729"/>
      <c r="E58" s="725"/>
      <c r="F58" s="725"/>
      <c r="G58" s="725"/>
      <c r="H58" s="725"/>
      <c r="I58" s="725"/>
      <c r="J58" s="725"/>
      <c r="K58" s="725"/>
      <c r="L58" s="725"/>
      <c r="M58" s="725"/>
      <c r="N58" s="725"/>
      <c r="O58" s="725"/>
      <c r="P58" s="725"/>
      <c r="Q58" s="725"/>
      <c r="R58" s="725"/>
      <c r="S58" s="725"/>
      <c r="T58" s="766"/>
      <c r="U58" s="765"/>
      <c r="V58" s="765"/>
      <c r="W58" s="765"/>
      <c r="X58" s="765"/>
      <c r="Y58" s="765"/>
      <c r="Z58" s="765"/>
      <c r="AA58" s="765"/>
      <c r="AB58" s="765"/>
      <c r="AC58" s="765"/>
      <c r="AD58" s="765"/>
      <c r="AE58" s="765"/>
      <c r="AF58" s="765"/>
    </row>
    <row r="59" spans="1:32" s="23" customFormat="1" ht="13.35" customHeight="1" x14ac:dyDescent="0.2">
      <c r="A59" s="765"/>
      <c r="B59" s="765"/>
      <c r="C59" s="729"/>
      <c r="D59" s="729"/>
      <c r="E59" s="725"/>
      <c r="F59" s="725"/>
      <c r="G59" s="725"/>
      <c r="H59" s="725"/>
      <c r="I59" s="725"/>
      <c r="J59" s="725"/>
      <c r="K59" s="725"/>
      <c r="L59" s="725"/>
      <c r="M59" s="725"/>
      <c r="N59" s="725"/>
      <c r="O59" s="725"/>
      <c r="P59" s="725"/>
      <c r="Q59" s="725"/>
      <c r="R59" s="725"/>
      <c r="S59" s="725"/>
      <c r="T59" s="766"/>
      <c r="U59" s="765"/>
      <c r="V59" s="765"/>
      <c r="W59" s="765"/>
      <c r="X59" s="765"/>
      <c r="Y59" s="765"/>
      <c r="Z59" s="765"/>
      <c r="AA59" s="765"/>
      <c r="AB59" s="765"/>
      <c r="AC59" s="765"/>
      <c r="AD59" s="765"/>
      <c r="AE59" s="765"/>
      <c r="AF59" s="765"/>
    </row>
    <row r="60" spans="1:32" s="23" customFormat="1" ht="13.35" customHeight="1" x14ac:dyDescent="0.2">
      <c r="A60" s="765"/>
      <c r="B60" s="765"/>
      <c r="C60" s="729"/>
      <c r="D60" s="729"/>
      <c r="E60" s="725"/>
      <c r="F60" s="725"/>
      <c r="G60" s="725"/>
      <c r="H60" s="725"/>
      <c r="I60" s="725"/>
      <c r="J60" s="725"/>
      <c r="K60" s="725"/>
      <c r="L60" s="725"/>
      <c r="M60" s="725"/>
      <c r="N60" s="725"/>
      <c r="O60" s="725"/>
      <c r="P60" s="725"/>
      <c r="Q60" s="725"/>
      <c r="R60" s="725"/>
      <c r="S60" s="725"/>
      <c r="T60" s="766"/>
      <c r="U60" s="765"/>
      <c r="V60" s="765"/>
      <c r="W60" s="765"/>
      <c r="X60" s="765"/>
      <c r="Y60" s="765"/>
      <c r="Z60" s="765"/>
      <c r="AA60" s="765"/>
      <c r="AB60" s="765"/>
      <c r="AC60" s="765"/>
      <c r="AD60" s="765"/>
      <c r="AE60" s="765"/>
      <c r="AF60" s="765"/>
    </row>
    <row r="61" spans="1:32" s="23" customFormat="1" ht="13.35" customHeight="1" x14ac:dyDescent="0.2">
      <c r="A61" s="765"/>
      <c r="B61" s="765"/>
      <c r="C61" s="729"/>
      <c r="D61" s="729"/>
      <c r="E61" s="725"/>
      <c r="F61" s="725"/>
      <c r="G61" s="725"/>
      <c r="H61" s="725"/>
      <c r="I61" s="725"/>
      <c r="J61" s="725"/>
      <c r="K61" s="725"/>
      <c r="L61" s="725"/>
      <c r="M61" s="725"/>
      <c r="N61" s="725"/>
      <c r="O61" s="725"/>
      <c r="P61" s="725"/>
      <c r="Q61" s="725"/>
      <c r="R61" s="725"/>
      <c r="S61" s="725"/>
      <c r="T61" s="766"/>
      <c r="U61" s="765"/>
      <c r="V61" s="765"/>
      <c r="W61" s="765"/>
      <c r="X61" s="765"/>
      <c r="Y61" s="765"/>
      <c r="Z61" s="765"/>
      <c r="AA61" s="765"/>
      <c r="AB61" s="765"/>
      <c r="AC61" s="765"/>
      <c r="AD61" s="765"/>
      <c r="AE61" s="765"/>
      <c r="AF61" s="765"/>
    </row>
    <row r="62" spans="1:32" s="23" customFormat="1" ht="13.35" customHeight="1" x14ac:dyDescent="0.2">
      <c r="A62" s="765"/>
      <c r="B62" s="765"/>
      <c r="C62" s="729"/>
      <c r="D62" s="729"/>
      <c r="E62" s="725"/>
      <c r="F62" s="725"/>
      <c r="G62" s="725"/>
      <c r="H62" s="725"/>
      <c r="I62" s="725"/>
      <c r="J62" s="725"/>
      <c r="K62" s="725"/>
      <c r="L62" s="725"/>
      <c r="M62" s="725"/>
      <c r="N62" s="725"/>
      <c r="O62" s="725"/>
      <c r="P62" s="725"/>
      <c r="Q62" s="725"/>
      <c r="R62" s="725"/>
      <c r="S62" s="725"/>
      <c r="T62" s="766"/>
      <c r="U62" s="765"/>
      <c r="V62" s="765"/>
      <c r="W62" s="765"/>
      <c r="X62" s="765"/>
      <c r="Y62" s="765"/>
      <c r="Z62" s="765"/>
      <c r="AA62" s="765"/>
      <c r="AB62" s="765"/>
      <c r="AC62" s="765"/>
      <c r="AD62" s="765"/>
      <c r="AE62" s="765"/>
      <c r="AF62" s="765"/>
    </row>
    <row r="63" spans="1:32" s="23" customFormat="1" ht="13.35" customHeight="1" x14ac:dyDescent="0.2">
      <c r="A63" s="765"/>
      <c r="B63" s="765"/>
      <c r="C63" s="729"/>
      <c r="D63" s="729"/>
      <c r="E63" s="766"/>
      <c r="F63" s="766"/>
      <c r="G63" s="766"/>
      <c r="H63" s="766"/>
      <c r="I63" s="766"/>
      <c r="J63" s="766"/>
      <c r="K63" s="766"/>
      <c r="L63" s="766"/>
      <c r="M63" s="766"/>
      <c r="N63" s="766"/>
      <c r="O63" s="766"/>
      <c r="P63" s="766"/>
      <c r="Q63" s="766"/>
      <c r="R63" s="766"/>
      <c r="S63" s="766"/>
      <c r="T63" s="766"/>
      <c r="U63" s="765"/>
      <c r="V63" s="765"/>
      <c r="W63" s="765"/>
      <c r="X63" s="765"/>
      <c r="Y63" s="765"/>
      <c r="Z63" s="765"/>
      <c r="AA63" s="765"/>
      <c r="AB63" s="765"/>
      <c r="AC63" s="765"/>
      <c r="AD63" s="765"/>
      <c r="AE63" s="765"/>
      <c r="AF63" s="765"/>
    </row>
    <row r="64" spans="1:32" s="23" customFormat="1" ht="13.35" customHeight="1" x14ac:dyDescent="0.2">
      <c r="A64" s="765"/>
      <c r="B64" s="765"/>
      <c r="C64" s="729"/>
      <c r="D64" s="729"/>
      <c r="E64" s="1103"/>
      <c r="F64" s="1039"/>
      <c r="G64" s="1039"/>
      <c r="H64" s="1039"/>
      <c r="I64" s="1039"/>
      <c r="J64" s="1039"/>
      <c r="K64" s="1039"/>
      <c r="L64" s="1039"/>
      <c r="M64" s="1039"/>
      <c r="N64" s="1039"/>
      <c r="O64" s="1039"/>
      <c r="P64" s="1039"/>
      <c r="Q64" s="1039"/>
      <c r="R64" s="1039"/>
      <c r="S64" s="1039"/>
      <c r="T64" s="765"/>
      <c r="U64" s="765"/>
      <c r="V64" s="765"/>
      <c r="W64" s="765"/>
      <c r="X64" s="765"/>
      <c r="Y64" s="765"/>
      <c r="Z64" s="765"/>
      <c r="AA64" s="765"/>
      <c r="AB64" s="765"/>
      <c r="AC64" s="765"/>
      <c r="AD64" s="765"/>
      <c r="AE64" s="765"/>
      <c r="AF64" s="765"/>
    </row>
    <row r="65" spans="1:32" s="23" customFormat="1" ht="13.35" customHeight="1" x14ac:dyDescent="0.2">
      <c r="A65" s="765"/>
      <c r="B65" s="765"/>
      <c r="C65" s="729"/>
      <c r="D65" s="729"/>
      <c r="E65" s="1104"/>
      <c r="F65" s="1104"/>
      <c r="G65" s="1104"/>
      <c r="H65" s="1104"/>
      <c r="I65" s="1104"/>
      <c r="J65" s="1104"/>
      <c r="K65" s="1104"/>
      <c r="L65" s="1104"/>
      <c r="M65" s="1104"/>
      <c r="N65" s="1104"/>
      <c r="O65" s="1104"/>
      <c r="P65" s="1104"/>
      <c r="Q65" s="1104"/>
      <c r="R65" s="1104"/>
      <c r="S65" s="1104"/>
      <c r="T65" s="765"/>
      <c r="U65" s="765"/>
      <c r="V65" s="765"/>
      <c r="W65" s="765"/>
      <c r="X65" s="765"/>
      <c r="Y65" s="765"/>
      <c r="Z65" s="765"/>
      <c r="AA65" s="765"/>
      <c r="AB65" s="765"/>
      <c r="AC65" s="765"/>
      <c r="AD65" s="765"/>
      <c r="AE65" s="765"/>
      <c r="AF65" s="765"/>
    </row>
    <row r="66" spans="1:32" s="23" customFormat="1" ht="13.35" customHeight="1" x14ac:dyDescent="0.2">
      <c r="A66" s="765"/>
      <c r="B66" s="765"/>
      <c r="C66" s="729"/>
      <c r="D66" s="1102"/>
      <c r="E66" s="741"/>
      <c r="F66" s="741"/>
      <c r="G66" s="741"/>
      <c r="H66" s="741"/>
      <c r="I66" s="741"/>
      <c r="J66" s="729"/>
      <c r="K66" s="741"/>
      <c r="L66" s="741"/>
      <c r="M66" s="741"/>
      <c r="N66" s="741"/>
      <c r="O66" s="741"/>
      <c r="P66" s="729"/>
      <c r="Q66" s="729"/>
      <c r="R66" s="729"/>
      <c r="S66" s="765"/>
      <c r="T66" s="765"/>
      <c r="U66" s="765"/>
      <c r="V66" s="765"/>
      <c r="W66" s="765"/>
      <c r="X66" s="765"/>
      <c r="Y66" s="765"/>
      <c r="Z66" s="765"/>
      <c r="AA66" s="765"/>
      <c r="AB66" s="765"/>
      <c r="AC66" s="765"/>
      <c r="AD66" s="765"/>
      <c r="AE66" s="765"/>
      <c r="AF66" s="765"/>
    </row>
    <row r="67" spans="1:32" s="23" customFormat="1" ht="13.35" customHeight="1" x14ac:dyDescent="0.2">
      <c r="A67" s="765"/>
      <c r="B67" s="765"/>
      <c r="C67" s="722"/>
      <c r="D67" s="728"/>
      <c r="E67" s="725"/>
      <c r="F67" s="725"/>
      <c r="G67" s="725"/>
      <c r="H67" s="725"/>
      <c r="I67" s="766"/>
      <c r="J67" s="729"/>
      <c r="K67" s="725"/>
      <c r="L67" s="725"/>
      <c r="M67" s="725"/>
      <c r="N67" s="725"/>
      <c r="O67" s="725"/>
      <c r="P67" s="729"/>
      <c r="Q67" s="729"/>
      <c r="R67" s="729"/>
      <c r="S67" s="765"/>
      <c r="T67" s="765"/>
      <c r="U67" s="765"/>
      <c r="V67" s="765"/>
      <c r="W67" s="765"/>
      <c r="X67" s="765"/>
      <c r="Y67" s="765"/>
      <c r="Z67" s="765"/>
      <c r="AA67" s="765"/>
      <c r="AB67" s="765"/>
      <c r="AC67" s="765"/>
      <c r="AD67" s="765"/>
      <c r="AE67" s="765"/>
      <c r="AF67" s="765"/>
    </row>
    <row r="68" spans="1:32" s="23" customFormat="1" ht="13.35" customHeight="1" x14ac:dyDescent="0.2">
      <c r="A68" s="765"/>
      <c r="B68" s="765"/>
      <c r="C68" s="722"/>
      <c r="D68" s="722"/>
      <c r="E68" s="725"/>
      <c r="F68" s="725"/>
      <c r="G68" s="725"/>
      <c r="H68" s="725"/>
      <c r="I68" s="766"/>
      <c r="J68" s="729"/>
      <c r="K68" s="725"/>
      <c r="L68" s="725"/>
      <c r="M68" s="725"/>
      <c r="N68" s="725"/>
      <c r="O68" s="725"/>
      <c r="P68" s="729"/>
      <c r="Q68" s="729"/>
      <c r="R68" s="729"/>
      <c r="S68" s="765"/>
      <c r="T68" s="765"/>
      <c r="U68" s="765"/>
      <c r="V68" s="765"/>
      <c r="W68" s="765"/>
      <c r="X68" s="765"/>
      <c r="Y68" s="765"/>
      <c r="Z68" s="765"/>
      <c r="AA68" s="765"/>
      <c r="AB68" s="765"/>
      <c r="AC68" s="765"/>
      <c r="AD68" s="765"/>
      <c r="AE68" s="765"/>
      <c r="AF68" s="765"/>
    </row>
    <row r="69" spans="1:32" s="23" customFormat="1" ht="13.35" customHeight="1" x14ac:dyDescent="0.2">
      <c r="A69" s="765"/>
      <c r="B69" s="765"/>
      <c r="C69" s="722"/>
      <c r="D69" s="728"/>
      <c r="E69" s="725"/>
      <c r="F69" s="725"/>
      <c r="G69" s="725"/>
      <c r="H69" s="725"/>
      <c r="I69" s="766"/>
      <c r="J69" s="729"/>
      <c r="K69" s="725"/>
      <c r="L69" s="725"/>
      <c r="M69" s="725"/>
      <c r="N69" s="725"/>
      <c r="O69" s="725"/>
      <c r="P69" s="729"/>
      <c r="Q69" s="729"/>
      <c r="R69" s="729"/>
      <c r="S69" s="765"/>
      <c r="T69" s="765"/>
      <c r="U69" s="765"/>
      <c r="V69" s="765"/>
      <c r="W69" s="765"/>
      <c r="X69" s="765"/>
      <c r="Y69" s="765"/>
      <c r="Z69" s="765"/>
      <c r="AA69" s="765"/>
      <c r="AB69" s="765"/>
      <c r="AC69" s="765"/>
      <c r="AD69" s="765"/>
      <c r="AE69" s="765"/>
      <c r="AF69" s="765"/>
    </row>
    <row r="70" spans="1:32" s="23" customFormat="1" ht="13.35" customHeight="1" x14ac:dyDescent="0.2">
      <c r="A70" s="765"/>
      <c r="B70" s="765"/>
      <c r="C70" s="722"/>
      <c r="D70" s="729"/>
      <c r="E70" s="725"/>
      <c r="F70" s="725"/>
      <c r="G70" s="725"/>
      <c r="H70" s="725"/>
      <c r="I70" s="766"/>
      <c r="J70" s="729"/>
      <c r="K70" s="725"/>
      <c r="L70" s="725"/>
      <c r="M70" s="725"/>
      <c r="N70" s="725"/>
      <c r="O70" s="725"/>
      <c r="P70" s="729"/>
      <c r="Q70" s="729"/>
      <c r="R70" s="729"/>
      <c r="S70" s="765"/>
      <c r="T70" s="765"/>
      <c r="U70" s="765"/>
      <c r="V70" s="765"/>
      <c r="W70" s="765"/>
      <c r="X70" s="765"/>
      <c r="Y70" s="765"/>
      <c r="Z70" s="765"/>
      <c r="AA70" s="765"/>
      <c r="AB70" s="765"/>
      <c r="AC70" s="765"/>
      <c r="AD70" s="765"/>
      <c r="AE70" s="765"/>
      <c r="AF70" s="765"/>
    </row>
    <row r="71" spans="1:32" s="23" customFormat="1" ht="13.35" customHeight="1" x14ac:dyDescent="0.2">
      <c r="A71" s="765"/>
      <c r="B71" s="765"/>
      <c r="C71" s="729"/>
      <c r="D71" s="729"/>
      <c r="E71" s="725"/>
      <c r="F71" s="725"/>
      <c r="G71" s="725"/>
      <c r="H71" s="725"/>
      <c r="I71" s="766"/>
      <c r="J71" s="729"/>
      <c r="K71" s="725"/>
      <c r="L71" s="725"/>
      <c r="M71" s="725"/>
      <c r="N71" s="725"/>
      <c r="O71" s="725"/>
      <c r="P71" s="729"/>
      <c r="Q71" s="729"/>
      <c r="R71" s="729"/>
      <c r="S71" s="765"/>
      <c r="T71" s="765"/>
      <c r="U71" s="765"/>
      <c r="V71" s="765"/>
      <c r="W71" s="765"/>
      <c r="X71" s="765"/>
      <c r="Y71" s="765"/>
      <c r="Z71" s="765"/>
      <c r="AA71" s="765"/>
      <c r="AB71" s="765"/>
      <c r="AC71" s="765"/>
      <c r="AD71" s="765"/>
      <c r="AE71" s="765"/>
      <c r="AF71" s="765"/>
    </row>
    <row r="72" spans="1:32" s="23" customFormat="1" ht="13.35" customHeight="1" x14ac:dyDescent="0.2">
      <c r="A72" s="765"/>
      <c r="B72" s="765"/>
      <c r="C72" s="729"/>
      <c r="D72" s="729"/>
      <c r="E72" s="725"/>
      <c r="F72" s="725"/>
      <c r="G72" s="725"/>
      <c r="H72" s="725"/>
      <c r="I72" s="766"/>
      <c r="J72" s="729"/>
      <c r="K72" s="725"/>
      <c r="L72" s="725"/>
      <c r="M72" s="725"/>
      <c r="N72" s="725"/>
      <c r="O72" s="725"/>
      <c r="P72" s="729"/>
      <c r="Q72" s="729"/>
      <c r="R72" s="729"/>
      <c r="S72" s="765"/>
      <c r="T72" s="765"/>
      <c r="U72" s="765"/>
      <c r="V72" s="765"/>
      <c r="W72" s="765"/>
      <c r="X72" s="765"/>
      <c r="Y72" s="765"/>
      <c r="Z72" s="765"/>
      <c r="AA72" s="765"/>
      <c r="AB72" s="765"/>
      <c r="AC72" s="765"/>
      <c r="AD72" s="765"/>
      <c r="AE72" s="765"/>
      <c r="AF72" s="765"/>
    </row>
    <row r="73" spans="1:32" s="23" customFormat="1" ht="13.35" customHeight="1" x14ac:dyDescent="0.2">
      <c r="A73" s="765"/>
      <c r="B73" s="765"/>
      <c r="C73" s="729"/>
      <c r="D73" s="729"/>
      <c r="E73" s="725"/>
      <c r="F73" s="725"/>
      <c r="G73" s="725"/>
      <c r="H73" s="725"/>
      <c r="I73" s="766"/>
      <c r="J73" s="729"/>
      <c r="K73" s="725"/>
      <c r="L73" s="725"/>
      <c r="M73" s="725"/>
      <c r="N73" s="725"/>
      <c r="O73" s="725"/>
      <c r="P73" s="729"/>
      <c r="Q73" s="729"/>
      <c r="R73" s="729"/>
      <c r="S73" s="765"/>
      <c r="T73" s="765"/>
      <c r="U73" s="765"/>
      <c r="V73" s="765"/>
      <c r="W73" s="765"/>
      <c r="X73" s="765"/>
      <c r="Y73" s="765"/>
      <c r="Z73" s="765"/>
      <c r="AA73" s="765"/>
      <c r="AB73" s="765"/>
      <c r="AC73" s="765"/>
      <c r="AD73" s="765"/>
      <c r="AE73" s="765"/>
      <c r="AF73" s="765"/>
    </row>
    <row r="74" spans="1:32" s="23" customFormat="1" ht="13.35" customHeight="1" x14ac:dyDescent="0.2">
      <c r="A74" s="765"/>
      <c r="B74" s="765"/>
      <c r="C74" s="729"/>
      <c r="D74" s="729"/>
      <c r="E74" s="725"/>
      <c r="F74" s="725"/>
      <c r="G74" s="725"/>
      <c r="H74" s="725"/>
      <c r="I74" s="766"/>
      <c r="J74" s="729"/>
      <c r="K74" s="725"/>
      <c r="L74" s="725"/>
      <c r="M74" s="725"/>
      <c r="N74" s="725"/>
      <c r="O74" s="725"/>
      <c r="P74" s="729"/>
      <c r="Q74" s="729"/>
      <c r="R74" s="729"/>
      <c r="S74" s="765"/>
      <c r="T74" s="765"/>
      <c r="U74" s="765"/>
      <c r="V74" s="765"/>
      <c r="W74" s="765"/>
      <c r="X74" s="765"/>
      <c r="Y74" s="765"/>
      <c r="Z74" s="765"/>
      <c r="AA74" s="765"/>
      <c r="AB74" s="765"/>
      <c r="AC74" s="765"/>
      <c r="AD74" s="765"/>
      <c r="AE74" s="765"/>
      <c r="AF74" s="765"/>
    </row>
    <row r="75" spans="1:32" s="23" customFormat="1" ht="13.35" customHeight="1" x14ac:dyDescent="0.2">
      <c r="A75" s="765"/>
      <c r="B75" s="765"/>
      <c r="C75" s="729"/>
      <c r="D75" s="729"/>
      <c r="E75" s="725"/>
      <c r="F75" s="725"/>
      <c r="G75" s="725"/>
      <c r="H75" s="725"/>
      <c r="I75" s="766"/>
      <c r="J75" s="729"/>
      <c r="K75" s="725"/>
      <c r="L75" s="725"/>
      <c r="M75" s="725"/>
      <c r="N75" s="725"/>
      <c r="O75" s="725"/>
      <c r="P75" s="729"/>
      <c r="Q75" s="729"/>
      <c r="R75" s="729"/>
      <c r="S75" s="765"/>
      <c r="T75" s="765"/>
      <c r="U75" s="765"/>
      <c r="V75" s="765"/>
      <c r="W75" s="765"/>
      <c r="X75" s="765"/>
      <c r="Y75" s="765"/>
      <c r="Z75" s="765"/>
      <c r="AA75" s="765"/>
      <c r="AB75" s="765"/>
      <c r="AC75" s="765"/>
      <c r="AD75" s="765"/>
      <c r="AE75" s="765"/>
      <c r="AF75" s="765"/>
    </row>
    <row r="76" spans="1:32" s="23" customFormat="1" ht="13.35" customHeight="1" x14ac:dyDescent="0.2">
      <c r="A76" s="765"/>
      <c r="B76" s="765"/>
      <c r="C76" s="729"/>
      <c r="D76" s="729"/>
      <c r="E76" s="725"/>
      <c r="F76" s="725"/>
      <c r="G76" s="725"/>
      <c r="H76" s="725"/>
      <c r="I76" s="766"/>
      <c r="J76" s="729"/>
      <c r="K76" s="725"/>
      <c r="L76" s="725"/>
      <c r="M76" s="725"/>
      <c r="N76" s="725"/>
      <c r="O76" s="725"/>
      <c r="P76" s="729"/>
      <c r="Q76" s="729"/>
      <c r="R76" s="729"/>
      <c r="S76" s="765"/>
      <c r="T76" s="765"/>
      <c r="U76" s="765"/>
      <c r="V76" s="765"/>
      <c r="W76" s="765"/>
      <c r="X76" s="765"/>
      <c r="Y76" s="765"/>
      <c r="Z76" s="765"/>
      <c r="AA76" s="765"/>
      <c r="AB76" s="765"/>
      <c r="AC76" s="765"/>
      <c r="AD76" s="765"/>
      <c r="AE76" s="765"/>
      <c r="AF76" s="765"/>
    </row>
    <row r="77" spans="1:32" s="23" customFormat="1" ht="13.35" customHeight="1" x14ac:dyDescent="0.2">
      <c r="A77" s="765"/>
      <c r="B77" s="765"/>
      <c r="C77" s="729"/>
      <c r="D77" s="729"/>
      <c r="E77" s="725"/>
      <c r="F77" s="725"/>
      <c r="G77" s="725"/>
      <c r="H77" s="725"/>
      <c r="I77" s="766"/>
      <c r="J77" s="729"/>
      <c r="K77" s="725"/>
      <c r="L77" s="725"/>
      <c r="M77" s="725"/>
      <c r="N77" s="725"/>
      <c r="O77" s="725"/>
      <c r="P77" s="729"/>
      <c r="Q77" s="729"/>
      <c r="R77" s="729"/>
      <c r="S77" s="765"/>
      <c r="T77" s="765"/>
      <c r="U77" s="765"/>
      <c r="V77" s="765"/>
      <c r="W77" s="765"/>
      <c r="X77" s="765"/>
      <c r="Y77" s="765"/>
      <c r="Z77" s="765"/>
      <c r="AA77" s="765"/>
      <c r="AB77" s="765"/>
      <c r="AC77" s="765"/>
      <c r="AD77" s="765"/>
      <c r="AE77" s="765"/>
      <c r="AF77" s="765"/>
    </row>
    <row r="78" spans="1:32" s="23" customFormat="1" ht="13.35" customHeight="1" x14ac:dyDescent="0.2">
      <c r="A78" s="765"/>
      <c r="B78" s="765"/>
      <c r="C78" s="729"/>
      <c r="D78" s="729"/>
      <c r="E78" s="725"/>
      <c r="F78" s="725"/>
      <c r="G78" s="725"/>
      <c r="H78" s="725"/>
      <c r="I78" s="766"/>
      <c r="J78" s="729"/>
      <c r="K78" s="725"/>
      <c r="L78" s="725"/>
      <c r="M78" s="725"/>
      <c r="N78" s="725"/>
      <c r="O78" s="725"/>
      <c r="P78" s="729"/>
      <c r="Q78" s="729"/>
      <c r="R78" s="729"/>
      <c r="S78" s="765"/>
      <c r="T78" s="765"/>
      <c r="U78" s="765"/>
      <c r="V78" s="765"/>
      <c r="W78" s="765"/>
      <c r="X78" s="765"/>
      <c r="Y78" s="765"/>
      <c r="Z78" s="765"/>
      <c r="AA78" s="765"/>
      <c r="AB78" s="765"/>
      <c r="AC78" s="765"/>
      <c r="AD78" s="765"/>
      <c r="AE78" s="765"/>
      <c r="AF78" s="765"/>
    </row>
    <row r="79" spans="1:32" s="23" customFormat="1" ht="13.35" customHeight="1" x14ac:dyDescent="0.2">
      <c r="A79" s="765"/>
      <c r="B79" s="765"/>
      <c r="C79" s="729"/>
      <c r="D79" s="729"/>
      <c r="E79" s="725"/>
      <c r="F79" s="725"/>
      <c r="G79" s="725"/>
      <c r="H79" s="725"/>
      <c r="I79" s="766"/>
      <c r="J79" s="729"/>
      <c r="K79" s="725"/>
      <c r="L79" s="725"/>
      <c r="M79" s="725"/>
      <c r="N79" s="725"/>
      <c r="O79" s="725"/>
      <c r="P79" s="729"/>
      <c r="Q79" s="729"/>
      <c r="R79" s="729"/>
      <c r="S79" s="765"/>
      <c r="T79" s="765"/>
      <c r="U79" s="765"/>
      <c r="V79" s="765"/>
      <c r="W79" s="765"/>
      <c r="X79" s="765"/>
      <c r="Y79" s="765"/>
      <c r="Z79" s="765"/>
      <c r="AA79" s="765"/>
      <c r="AB79" s="765"/>
      <c r="AC79" s="765"/>
      <c r="AD79" s="765"/>
      <c r="AE79" s="765"/>
      <c r="AF79" s="765"/>
    </row>
    <row r="80" spans="1:32" s="23" customFormat="1" ht="13.35" customHeight="1" x14ac:dyDescent="0.2">
      <c r="A80" s="765"/>
      <c r="B80" s="765"/>
      <c r="C80" s="729"/>
      <c r="D80" s="729"/>
      <c r="E80" s="725"/>
      <c r="F80" s="725"/>
      <c r="G80" s="725"/>
      <c r="H80" s="725"/>
      <c r="I80" s="766"/>
      <c r="J80" s="729"/>
      <c r="K80" s="725"/>
      <c r="L80" s="725"/>
      <c r="M80" s="725"/>
      <c r="N80" s="725"/>
      <c r="O80" s="725"/>
      <c r="P80" s="729"/>
      <c r="Q80" s="729"/>
      <c r="R80" s="729"/>
      <c r="S80" s="765"/>
      <c r="T80" s="765"/>
      <c r="U80" s="765"/>
      <c r="V80" s="765"/>
      <c r="W80" s="765"/>
      <c r="X80" s="765"/>
      <c r="Y80" s="765"/>
      <c r="Z80" s="765"/>
      <c r="AA80" s="765"/>
      <c r="AB80" s="765"/>
      <c r="AC80" s="765"/>
      <c r="AD80" s="765"/>
      <c r="AE80" s="765"/>
      <c r="AF80" s="765"/>
    </row>
    <row r="81" spans="1:32" s="23" customFormat="1" ht="13.35" customHeight="1" x14ac:dyDescent="0.2">
      <c r="A81" s="765"/>
      <c r="B81" s="765"/>
      <c r="C81" s="729"/>
      <c r="D81" s="729"/>
      <c r="E81" s="725"/>
      <c r="F81" s="725"/>
      <c r="G81" s="725"/>
      <c r="H81" s="725"/>
      <c r="I81" s="766"/>
      <c r="J81" s="729"/>
      <c r="K81" s="725"/>
      <c r="L81" s="725"/>
      <c r="M81" s="725"/>
      <c r="N81" s="725"/>
      <c r="O81" s="725"/>
      <c r="P81" s="729"/>
      <c r="Q81" s="729"/>
      <c r="R81" s="729"/>
      <c r="S81" s="765"/>
      <c r="T81" s="765"/>
      <c r="U81" s="765"/>
      <c r="V81" s="765"/>
      <c r="W81" s="765"/>
      <c r="X81" s="765"/>
      <c r="Y81" s="765"/>
      <c r="Z81" s="765"/>
      <c r="AA81" s="765"/>
      <c r="AB81" s="765"/>
      <c r="AC81" s="765"/>
      <c r="AD81" s="765"/>
      <c r="AE81" s="765"/>
      <c r="AF81" s="765"/>
    </row>
    <row r="82" spans="1:32" s="23" customFormat="1" ht="13.35" customHeight="1" x14ac:dyDescent="0.2">
      <c r="A82" s="765"/>
      <c r="B82" s="765"/>
      <c r="C82" s="729"/>
      <c r="D82" s="729"/>
      <c r="E82" s="725"/>
      <c r="F82" s="725"/>
      <c r="G82" s="725"/>
      <c r="H82" s="725"/>
      <c r="I82" s="766"/>
      <c r="J82" s="729"/>
      <c r="K82" s="725"/>
      <c r="L82" s="725"/>
      <c r="M82" s="725"/>
      <c r="N82" s="725"/>
      <c r="O82" s="725"/>
      <c r="P82" s="729"/>
      <c r="Q82" s="729"/>
      <c r="R82" s="729"/>
      <c r="S82" s="765"/>
      <c r="T82" s="765"/>
      <c r="U82" s="765"/>
      <c r="V82" s="765"/>
      <c r="W82" s="765"/>
      <c r="X82" s="765"/>
      <c r="Y82" s="765"/>
      <c r="Z82" s="765"/>
      <c r="AA82" s="765"/>
      <c r="AB82" s="765"/>
      <c r="AC82" s="765"/>
      <c r="AD82" s="765"/>
      <c r="AE82" s="765"/>
      <c r="AF82" s="765"/>
    </row>
    <row r="83" spans="1:32" s="23" customFormat="1" ht="13.35" customHeight="1" x14ac:dyDescent="0.2">
      <c r="A83" s="765"/>
      <c r="B83" s="765"/>
      <c r="C83" s="729"/>
      <c r="D83" s="729"/>
      <c r="E83" s="725"/>
      <c r="F83" s="725"/>
      <c r="G83" s="725"/>
      <c r="H83" s="725"/>
      <c r="I83" s="766"/>
      <c r="J83" s="729"/>
      <c r="K83" s="725"/>
      <c r="L83" s="725"/>
      <c r="M83" s="725"/>
      <c r="N83" s="725"/>
      <c r="O83" s="725"/>
      <c r="P83" s="729"/>
      <c r="Q83" s="729"/>
      <c r="R83" s="729"/>
      <c r="S83" s="765"/>
      <c r="T83" s="765"/>
      <c r="U83" s="765"/>
      <c r="V83" s="765"/>
      <c r="W83" s="765"/>
      <c r="X83" s="765"/>
      <c r="Y83" s="765"/>
      <c r="Z83" s="765"/>
      <c r="AA83" s="765"/>
      <c r="AB83" s="765"/>
      <c r="AC83" s="765"/>
      <c r="AD83" s="765"/>
      <c r="AE83" s="765"/>
      <c r="AF83" s="765"/>
    </row>
    <row r="84" spans="1:32" s="23" customFormat="1" ht="13.35" customHeight="1" x14ac:dyDescent="0.2">
      <c r="A84" s="765"/>
      <c r="B84" s="765"/>
      <c r="C84" s="729"/>
      <c r="D84" s="729"/>
      <c r="E84" s="766"/>
      <c r="F84" s="766"/>
      <c r="G84" s="766"/>
      <c r="H84" s="766"/>
      <c r="I84" s="766"/>
      <c r="J84" s="729"/>
      <c r="K84" s="766"/>
      <c r="L84" s="766"/>
      <c r="M84" s="766"/>
      <c r="N84" s="766"/>
      <c r="O84" s="766"/>
      <c r="P84" s="729"/>
      <c r="Q84" s="729"/>
      <c r="R84" s="729"/>
      <c r="S84" s="765"/>
      <c r="T84" s="765"/>
      <c r="U84" s="765"/>
      <c r="V84" s="765"/>
      <c r="W84" s="765"/>
      <c r="X84" s="765"/>
      <c r="Y84" s="765"/>
      <c r="Z84" s="765"/>
      <c r="AA84" s="765"/>
      <c r="AB84" s="765"/>
      <c r="AC84" s="765"/>
      <c r="AD84" s="765"/>
      <c r="AE84" s="765"/>
      <c r="AF84" s="765"/>
    </row>
    <row r="85" spans="1:32" s="23" customFormat="1" ht="13.35" customHeight="1" x14ac:dyDescent="0.2">
      <c r="A85" s="765"/>
      <c r="B85" s="765"/>
      <c r="C85" s="729"/>
      <c r="D85" s="729"/>
      <c r="E85" s="1039"/>
      <c r="F85" s="1039"/>
      <c r="G85" s="1039"/>
      <c r="H85" s="1039"/>
      <c r="I85" s="729"/>
      <c r="J85" s="729"/>
      <c r="K85" s="1039"/>
      <c r="L85" s="1039"/>
      <c r="M85" s="1039"/>
      <c r="N85" s="1039"/>
      <c r="O85" s="1039"/>
      <c r="P85" s="729"/>
      <c r="Q85" s="729"/>
      <c r="R85" s="729"/>
      <c r="S85" s="765"/>
      <c r="T85" s="765"/>
      <c r="U85" s="765"/>
      <c r="V85" s="765"/>
      <c r="W85" s="765"/>
      <c r="X85" s="765"/>
      <c r="Y85" s="765"/>
      <c r="Z85" s="765"/>
      <c r="AA85" s="765"/>
      <c r="AB85" s="765"/>
      <c r="AC85" s="765"/>
      <c r="AD85" s="765"/>
      <c r="AE85" s="765"/>
      <c r="AF85" s="765"/>
    </row>
    <row r="86" spans="1:32" s="23" customFormat="1" ht="13.35" customHeight="1" x14ac:dyDescent="0.2">
      <c r="A86" s="765"/>
      <c r="B86" s="765"/>
      <c r="C86" s="729"/>
      <c r="D86" s="729"/>
      <c r="E86" s="1104"/>
      <c r="F86" s="1104"/>
      <c r="G86" s="1104"/>
      <c r="H86" s="1104"/>
      <c r="I86" s="729"/>
      <c r="J86" s="729"/>
      <c r="K86" s="1104"/>
      <c r="L86" s="1104"/>
      <c r="M86" s="1104"/>
      <c r="N86" s="1104"/>
      <c r="O86" s="1104"/>
      <c r="P86" s="729"/>
      <c r="Q86" s="729"/>
      <c r="R86" s="729"/>
      <c r="S86" s="765"/>
      <c r="T86" s="765"/>
      <c r="U86" s="765"/>
      <c r="V86" s="765"/>
      <c r="W86" s="765"/>
      <c r="X86" s="765"/>
      <c r="Y86" s="765"/>
      <c r="Z86" s="765"/>
      <c r="AA86" s="765"/>
      <c r="AB86" s="765"/>
      <c r="AC86" s="765"/>
      <c r="AD86" s="765"/>
      <c r="AE86" s="765"/>
      <c r="AF86" s="765"/>
    </row>
    <row r="87" spans="1:32" s="23" customFormat="1" ht="13.35" customHeight="1" x14ac:dyDescent="0.2">
      <c r="A87" s="765"/>
      <c r="B87" s="765"/>
      <c r="C87" s="729"/>
      <c r="D87" s="1102"/>
      <c r="E87" s="741"/>
      <c r="F87" s="741"/>
      <c r="G87" s="741"/>
      <c r="H87" s="741"/>
      <c r="I87" s="741"/>
      <c r="J87" s="741"/>
      <c r="K87" s="729"/>
      <c r="L87" s="729"/>
      <c r="M87" s="729"/>
      <c r="N87" s="729"/>
      <c r="O87" s="729"/>
      <c r="P87" s="729"/>
      <c r="Q87" s="729"/>
      <c r="R87" s="729"/>
      <c r="S87" s="765"/>
      <c r="T87" s="765"/>
      <c r="U87" s="765"/>
      <c r="V87" s="765"/>
      <c r="W87" s="765"/>
      <c r="X87" s="765"/>
      <c r="Y87" s="765"/>
      <c r="Z87" s="765"/>
      <c r="AA87" s="765"/>
      <c r="AB87" s="765"/>
      <c r="AC87" s="765"/>
      <c r="AD87" s="765"/>
      <c r="AE87" s="765"/>
      <c r="AF87" s="765"/>
    </row>
    <row r="88" spans="1:32" s="23" customFormat="1" ht="13.35" customHeight="1" x14ac:dyDescent="0.2">
      <c r="A88" s="765"/>
      <c r="B88" s="765"/>
      <c r="C88" s="722"/>
      <c r="D88" s="728"/>
      <c r="E88" s="725"/>
      <c r="F88" s="725"/>
      <c r="G88" s="725"/>
      <c r="H88" s="725"/>
      <c r="I88" s="725"/>
      <c r="J88" s="766"/>
      <c r="K88" s="729"/>
      <c r="L88" s="729"/>
      <c r="M88" s="729"/>
      <c r="N88" s="729"/>
      <c r="O88" s="729"/>
      <c r="P88" s="729"/>
      <c r="Q88" s="729"/>
      <c r="R88" s="729"/>
      <c r="S88" s="765"/>
      <c r="T88" s="765"/>
      <c r="U88" s="765"/>
      <c r="V88" s="765"/>
      <c r="W88" s="765"/>
      <c r="X88" s="765"/>
      <c r="Y88" s="765"/>
      <c r="Z88" s="765"/>
      <c r="AA88" s="765"/>
      <c r="AB88" s="765"/>
      <c r="AC88" s="765"/>
      <c r="AD88" s="765"/>
      <c r="AE88" s="765"/>
      <c r="AF88" s="765"/>
    </row>
    <row r="89" spans="1:32" s="23" customFormat="1" ht="13.35" customHeight="1" x14ac:dyDescent="0.2">
      <c r="A89" s="765"/>
      <c r="B89" s="765"/>
      <c r="C89" s="722"/>
      <c r="D89" s="722"/>
      <c r="E89" s="725"/>
      <c r="F89" s="725"/>
      <c r="G89" s="725"/>
      <c r="H89" s="725"/>
      <c r="I89" s="725"/>
      <c r="J89" s="766"/>
      <c r="K89" s="729"/>
      <c r="L89" s="729"/>
      <c r="M89" s="729"/>
      <c r="N89" s="729"/>
      <c r="O89" s="729"/>
      <c r="P89" s="729"/>
      <c r="Q89" s="729"/>
      <c r="R89" s="729"/>
      <c r="S89" s="765"/>
      <c r="T89" s="765"/>
      <c r="U89" s="765"/>
      <c r="V89" s="765"/>
      <c r="W89" s="765"/>
      <c r="X89" s="765"/>
      <c r="Y89" s="765"/>
      <c r="Z89" s="765"/>
      <c r="AA89" s="765"/>
      <c r="AB89" s="765"/>
      <c r="AC89" s="765"/>
      <c r="AD89" s="765"/>
      <c r="AE89" s="765"/>
      <c r="AF89" s="765"/>
    </row>
    <row r="90" spans="1:32" s="23" customFormat="1" ht="13.35" customHeight="1" x14ac:dyDescent="0.2">
      <c r="A90" s="765"/>
      <c r="B90" s="765"/>
      <c r="C90" s="722"/>
      <c r="D90" s="728"/>
      <c r="E90" s="725"/>
      <c r="F90" s="725"/>
      <c r="G90" s="725"/>
      <c r="H90" s="725"/>
      <c r="I90" s="725"/>
      <c r="J90" s="766"/>
      <c r="K90" s="729"/>
      <c r="L90" s="729"/>
      <c r="M90" s="729"/>
      <c r="N90" s="729"/>
      <c r="O90" s="729"/>
      <c r="P90" s="729"/>
      <c r="Q90" s="729"/>
      <c r="R90" s="729"/>
      <c r="S90" s="765"/>
      <c r="T90" s="765"/>
      <c r="U90" s="765"/>
      <c r="V90" s="765"/>
      <c r="W90" s="765"/>
      <c r="X90" s="765"/>
      <c r="Y90" s="765"/>
      <c r="Z90" s="765"/>
      <c r="AA90" s="765"/>
      <c r="AB90" s="765"/>
      <c r="AC90" s="765"/>
      <c r="AD90" s="765"/>
      <c r="AE90" s="765"/>
      <c r="AF90" s="765"/>
    </row>
    <row r="91" spans="1:32" s="23" customFormat="1" ht="13.35" customHeight="1" x14ac:dyDescent="0.2">
      <c r="A91" s="765"/>
      <c r="B91" s="765"/>
      <c r="C91" s="722"/>
      <c r="D91" s="729"/>
      <c r="E91" s="725"/>
      <c r="F91" s="725"/>
      <c r="G91" s="725"/>
      <c r="H91" s="725"/>
      <c r="I91" s="725"/>
      <c r="J91" s="766"/>
      <c r="K91" s="729"/>
      <c r="L91" s="729"/>
      <c r="M91" s="729"/>
      <c r="N91" s="729"/>
      <c r="O91" s="729"/>
      <c r="P91" s="729"/>
      <c r="Q91" s="729"/>
      <c r="R91" s="729"/>
      <c r="S91" s="765"/>
      <c r="T91" s="765"/>
      <c r="U91" s="765"/>
      <c r="V91" s="765"/>
      <c r="W91" s="765"/>
      <c r="X91" s="765"/>
      <c r="Y91" s="765"/>
      <c r="Z91" s="765"/>
      <c r="AA91" s="765"/>
      <c r="AB91" s="765"/>
      <c r="AC91" s="765"/>
      <c r="AD91" s="765"/>
      <c r="AE91" s="765"/>
      <c r="AF91" s="765"/>
    </row>
    <row r="92" spans="1:32" s="23" customFormat="1" ht="13.35" customHeight="1" x14ac:dyDescent="0.2">
      <c r="A92" s="765"/>
      <c r="B92" s="765"/>
      <c r="C92" s="729"/>
      <c r="D92" s="729"/>
      <c r="E92" s="725"/>
      <c r="F92" s="725"/>
      <c r="G92" s="725"/>
      <c r="H92" s="725"/>
      <c r="I92" s="725"/>
      <c r="J92" s="766"/>
      <c r="K92" s="729"/>
      <c r="L92" s="729"/>
      <c r="M92" s="729"/>
      <c r="N92" s="729"/>
      <c r="O92" s="729"/>
      <c r="P92" s="729"/>
      <c r="Q92" s="729"/>
      <c r="R92" s="729"/>
      <c r="S92" s="765"/>
      <c r="T92" s="765"/>
      <c r="U92" s="765"/>
      <c r="V92" s="765"/>
      <c r="W92" s="765"/>
      <c r="X92" s="765"/>
      <c r="Y92" s="765"/>
      <c r="Z92" s="765"/>
      <c r="AA92" s="765"/>
      <c r="AB92" s="765"/>
      <c r="AC92" s="765"/>
      <c r="AD92" s="765"/>
      <c r="AE92" s="765"/>
      <c r="AF92" s="765"/>
    </row>
    <row r="93" spans="1:32" s="23" customFormat="1" ht="13.35" customHeight="1" x14ac:dyDescent="0.2">
      <c r="A93" s="765"/>
      <c r="B93" s="765"/>
      <c r="C93" s="729"/>
      <c r="D93" s="729"/>
      <c r="E93" s="725"/>
      <c r="F93" s="725"/>
      <c r="G93" s="725"/>
      <c r="H93" s="725"/>
      <c r="I93" s="725"/>
      <c r="J93" s="766"/>
      <c r="K93" s="729"/>
      <c r="L93" s="729"/>
      <c r="M93" s="729"/>
      <c r="N93" s="729"/>
      <c r="O93" s="729"/>
      <c r="P93" s="729"/>
      <c r="Q93" s="729"/>
      <c r="R93" s="729"/>
      <c r="S93" s="765"/>
      <c r="T93" s="765"/>
      <c r="U93" s="765"/>
      <c r="V93" s="765"/>
      <c r="W93" s="765"/>
      <c r="X93" s="765"/>
      <c r="Y93" s="765"/>
      <c r="Z93" s="765"/>
      <c r="AA93" s="765"/>
      <c r="AB93" s="765"/>
      <c r="AC93" s="765"/>
      <c r="AD93" s="765"/>
      <c r="AE93" s="765"/>
      <c r="AF93" s="765"/>
    </row>
    <row r="94" spans="1:32" s="23" customFormat="1" ht="13.35" customHeight="1" x14ac:dyDescent="0.2">
      <c r="A94" s="765"/>
      <c r="B94" s="765"/>
      <c r="C94" s="729"/>
      <c r="D94" s="729"/>
      <c r="E94" s="725"/>
      <c r="F94" s="725"/>
      <c r="G94" s="725"/>
      <c r="H94" s="725"/>
      <c r="I94" s="725"/>
      <c r="J94" s="766"/>
      <c r="K94" s="729"/>
      <c r="L94" s="729"/>
      <c r="M94" s="729"/>
      <c r="N94" s="729"/>
      <c r="O94" s="729"/>
      <c r="P94" s="729"/>
      <c r="Q94" s="729"/>
      <c r="R94" s="729"/>
      <c r="S94" s="765"/>
      <c r="T94" s="765"/>
      <c r="U94" s="765"/>
      <c r="V94" s="765"/>
      <c r="W94" s="765"/>
      <c r="X94" s="765"/>
      <c r="Y94" s="765"/>
      <c r="Z94" s="765"/>
      <c r="AA94" s="765"/>
      <c r="AB94" s="765"/>
      <c r="AC94" s="765"/>
      <c r="AD94" s="765"/>
      <c r="AE94" s="765"/>
      <c r="AF94" s="765"/>
    </row>
    <row r="95" spans="1:32" s="23" customFormat="1" ht="13.35" customHeight="1" x14ac:dyDescent="0.2">
      <c r="A95" s="765"/>
      <c r="B95" s="765"/>
      <c r="C95" s="729"/>
      <c r="D95" s="729"/>
      <c r="E95" s="725"/>
      <c r="F95" s="725"/>
      <c r="G95" s="725"/>
      <c r="H95" s="725"/>
      <c r="I95" s="725"/>
      <c r="J95" s="766"/>
      <c r="K95" s="729"/>
      <c r="L95" s="729"/>
      <c r="M95" s="729"/>
      <c r="N95" s="729"/>
      <c r="O95" s="729"/>
      <c r="P95" s="729"/>
      <c r="Q95" s="729"/>
      <c r="R95" s="729"/>
      <c r="S95" s="765"/>
      <c r="T95" s="765"/>
      <c r="U95" s="765"/>
      <c r="V95" s="765"/>
      <c r="W95" s="765"/>
      <c r="X95" s="765"/>
      <c r="Y95" s="765"/>
      <c r="Z95" s="765"/>
      <c r="AA95" s="765"/>
      <c r="AB95" s="765"/>
      <c r="AC95" s="765"/>
      <c r="AD95" s="765"/>
      <c r="AE95" s="765"/>
      <c r="AF95" s="765"/>
    </row>
    <row r="96" spans="1:32" s="23" customFormat="1" ht="13.35" customHeight="1" x14ac:dyDescent="0.2">
      <c r="A96" s="765"/>
      <c r="B96" s="765"/>
      <c r="C96" s="729"/>
      <c r="D96" s="729"/>
      <c r="E96" s="725"/>
      <c r="F96" s="725"/>
      <c r="G96" s="725"/>
      <c r="H96" s="725"/>
      <c r="I96" s="725"/>
      <c r="J96" s="766"/>
      <c r="K96" s="729"/>
      <c r="L96" s="729"/>
      <c r="M96" s="729"/>
      <c r="N96" s="729"/>
      <c r="O96" s="729"/>
      <c r="P96" s="729"/>
      <c r="Q96" s="729"/>
      <c r="R96" s="729"/>
      <c r="S96" s="765"/>
      <c r="T96" s="765"/>
      <c r="U96" s="765"/>
      <c r="V96" s="765"/>
      <c r="W96" s="765"/>
      <c r="X96" s="765"/>
      <c r="Y96" s="765"/>
      <c r="Z96" s="765"/>
      <c r="AA96" s="765"/>
      <c r="AB96" s="765"/>
      <c r="AC96" s="765"/>
      <c r="AD96" s="765"/>
      <c r="AE96" s="765"/>
      <c r="AF96" s="765"/>
    </row>
    <row r="97" spans="1:32" s="23" customFormat="1" ht="13.35" customHeight="1" x14ac:dyDescent="0.2">
      <c r="A97" s="765"/>
      <c r="B97" s="765"/>
      <c r="C97" s="729"/>
      <c r="D97" s="729"/>
      <c r="E97" s="725"/>
      <c r="F97" s="725"/>
      <c r="G97" s="725"/>
      <c r="H97" s="725"/>
      <c r="I97" s="725"/>
      <c r="J97" s="766"/>
      <c r="K97" s="729"/>
      <c r="L97" s="729"/>
      <c r="M97" s="729"/>
      <c r="N97" s="729"/>
      <c r="O97" s="729"/>
      <c r="P97" s="729"/>
      <c r="Q97" s="729"/>
      <c r="R97" s="729"/>
      <c r="S97" s="765"/>
      <c r="T97" s="765"/>
      <c r="U97" s="765"/>
      <c r="V97" s="765"/>
      <c r="W97" s="765"/>
      <c r="X97" s="765"/>
      <c r="Y97" s="765"/>
      <c r="Z97" s="765"/>
      <c r="AA97" s="765"/>
      <c r="AB97" s="765"/>
      <c r="AC97" s="765"/>
      <c r="AD97" s="765"/>
      <c r="AE97" s="765"/>
      <c r="AF97" s="765"/>
    </row>
    <row r="98" spans="1:32" s="23" customFormat="1" ht="13.35" customHeight="1" x14ac:dyDescent="0.2">
      <c r="A98" s="765"/>
      <c r="B98" s="765"/>
      <c r="C98" s="729"/>
      <c r="D98" s="729"/>
      <c r="E98" s="725"/>
      <c r="F98" s="725"/>
      <c r="G98" s="725"/>
      <c r="H98" s="725"/>
      <c r="I98" s="725"/>
      <c r="J98" s="766"/>
      <c r="K98" s="729"/>
      <c r="L98" s="729"/>
      <c r="M98" s="729"/>
      <c r="N98" s="729"/>
      <c r="O98" s="729"/>
      <c r="P98" s="729"/>
      <c r="Q98" s="729"/>
      <c r="R98" s="729"/>
      <c r="S98" s="765"/>
      <c r="T98" s="765"/>
      <c r="U98" s="765"/>
      <c r="V98" s="765"/>
      <c r="W98" s="765"/>
      <c r="X98" s="765"/>
      <c r="Y98" s="765"/>
      <c r="Z98" s="765"/>
      <c r="AA98" s="765"/>
      <c r="AB98" s="765"/>
      <c r="AC98" s="765"/>
      <c r="AD98" s="765"/>
      <c r="AE98" s="765"/>
      <c r="AF98" s="765"/>
    </row>
    <row r="99" spans="1:32" s="23" customFormat="1" ht="13.35" customHeight="1" x14ac:dyDescent="0.2">
      <c r="A99" s="765"/>
      <c r="B99" s="765"/>
      <c r="C99" s="729"/>
      <c r="D99" s="729"/>
      <c r="E99" s="725"/>
      <c r="F99" s="725"/>
      <c r="G99" s="725"/>
      <c r="H99" s="725"/>
      <c r="I99" s="725"/>
      <c r="J99" s="766"/>
      <c r="K99" s="729"/>
      <c r="L99" s="729"/>
      <c r="M99" s="729"/>
      <c r="N99" s="729"/>
      <c r="O99" s="729"/>
      <c r="P99" s="729"/>
      <c r="Q99" s="729"/>
      <c r="R99" s="729"/>
      <c r="S99" s="765"/>
      <c r="T99" s="765"/>
      <c r="U99" s="765"/>
      <c r="V99" s="765"/>
      <c r="W99" s="765"/>
      <c r="X99" s="765"/>
      <c r="Y99" s="765"/>
      <c r="Z99" s="765"/>
      <c r="AA99" s="765"/>
      <c r="AB99" s="765"/>
      <c r="AC99" s="765"/>
      <c r="AD99" s="765"/>
      <c r="AE99" s="765"/>
      <c r="AF99" s="765"/>
    </row>
    <row r="100" spans="1:32" s="23" customFormat="1" ht="13.35" customHeight="1" x14ac:dyDescent="0.2">
      <c r="A100" s="765"/>
      <c r="B100" s="765"/>
      <c r="C100" s="729"/>
      <c r="D100" s="729"/>
      <c r="E100" s="725"/>
      <c r="F100" s="725"/>
      <c r="G100" s="725"/>
      <c r="H100" s="725"/>
      <c r="I100" s="725"/>
      <c r="J100" s="766"/>
      <c r="K100" s="729"/>
      <c r="L100" s="729"/>
      <c r="M100" s="729"/>
      <c r="N100" s="729"/>
      <c r="O100" s="729"/>
      <c r="P100" s="729"/>
      <c r="Q100" s="729"/>
      <c r="R100" s="729"/>
      <c r="S100" s="765"/>
      <c r="T100" s="765"/>
      <c r="U100" s="765"/>
      <c r="V100" s="765"/>
      <c r="W100" s="765"/>
      <c r="X100" s="765"/>
      <c r="Y100" s="765"/>
      <c r="Z100" s="765"/>
      <c r="AA100" s="765"/>
      <c r="AB100" s="765"/>
      <c r="AC100" s="765"/>
      <c r="AD100" s="765"/>
      <c r="AE100" s="765"/>
      <c r="AF100" s="765"/>
    </row>
    <row r="101" spans="1:32" s="23" customFormat="1" ht="13.35" customHeight="1" x14ac:dyDescent="0.2">
      <c r="A101" s="765"/>
      <c r="B101" s="765"/>
      <c r="C101" s="729"/>
      <c r="D101" s="729"/>
      <c r="E101" s="725"/>
      <c r="F101" s="725"/>
      <c r="G101" s="725"/>
      <c r="H101" s="725"/>
      <c r="I101" s="725"/>
      <c r="J101" s="766"/>
      <c r="K101" s="729"/>
      <c r="L101" s="729"/>
      <c r="M101" s="729"/>
      <c r="N101" s="729"/>
      <c r="O101" s="729"/>
      <c r="P101" s="729"/>
      <c r="Q101" s="729"/>
      <c r="R101" s="729"/>
      <c r="S101" s="765"/>
      <c r="T101" s="765"/>
      <c r="U101" s="765"/>
      <c r="V101" s="765"/>
      <c r="W101" s="765"/>
      <c r="X101" s="765"/>
      <c r="Y101" s="765"/>
      <c r="Z101" s="765"/>
      <c r="AA101" s="765"/>
      <c r="AB101" s="765"/>
      <c r="AC101" s="765"/>
      <c r="AD101" s="765"/>
      <c r="AE101" s="765"/>
      <c r="AF101" s="765"/>
    </row>
    <row r="102" spans="1:32" s="23" customFormat="1" ht="13.35" customHeight="1" x14ac:dyDescent="0.2">
      <c r="A102" s="765"/>
      <c r="B102" s="765"/>
      <c r="C102" s="729"/>
      <c r="D102" s="729"/>
      <c r="E102" s="725"/>
      <c r="F102" s="725"/>
      <c r="G102" s="725"/>
      <c r="H102" s="725"/>
      <c r="I102" s="725"/>
      <c r="J102" s="766"/>
      <c r="K102" s="729"/>
      <c r="L102" s="729"/>
      <c r="M102" s="729"/>
      <c r="N102" s="729"/>
      <c r="O102" s="729"/>
      <c r="P102" s="729"/>
      <c r="Q102" s="729"/>
      <c r="R102" s="729"/>
      <c r="S102" s="765"/>
      <c r="T102" s="765"/>
      <c r="U102" s="765"/>
      <c r="V102" s="765"/>
      <c r="W102" s="765"/>
      <c r="X102" s="765"/>
      <c r="Y102" s="765"/>
      <c r="Z102" s="765"/>
      <c r="AA102" s="765"/>
      <c r="AB102" s="765"/>
      <c r="AC102" s="765"/>
      <c r="AD102" s="765"/>
      <c r="AE102" s="765"/>
      <c r="AF102" s="765"/>
    </row>
    <row r="103" spans="1:32" s="23" customFormat="1" ht="13.35" customHeight="1" x14ac:dyDescent="0.2">
      <c r="A103" s="765"/>
      <c r="B103" s="765"/>
      <c r="C103" s="729"/>
      <c r="D103" s="729"/>
      <c r="E103" s="725"/>
      <c r="F103" s="725"/>
      <c r="G103" s="725"/>
      <c r="H103" s="725"/>
      <c r="I103" s="725"/>
      <c r="J103" s="766"/>
      <c r="K103" s="729"/>
      <c r="L103" s="729"/>
      <c r="M103" s="729"/>
      <c r="N103" s="729"/>
      <c r="O103" s="729"/>
      <c r="P103" s="729"/>
      <c r="Q103" s="729"/>
      <c r="R103" s="729"/>
      <c r="S103" s="765"/>
      <c r="T103" s="765"/>
      <c r="U103" s="765"/>
      <c r="V103" s="765"/>
      <c r="W103" s="765"/>
      <c r="X103" s="765"/>
      <c r="Y103" s="765"/>
      <c r="Z103" s="765"/>
      <c r="AA103" s="765"/>
      <c r="AB103" s="765"/>
      <c r="AC103" s="765"/>
      <c r="AD103" s="765"/>
      <c r="AE103" s="765"/>
      <c r="AF103" s="765"/>
    </row>
    <row r="104" spans="1:32" s="23" customFormat="1" ht="13.35" customHeight="1" x14ac:dyDescent="0.2">
      <c r="A104" s="765"/>
      <c r="B104" s="765"/>
      <c r="C104" s="729"/>
      <c r="D104" s="729"/>
      <c r="E104" s="725"/>
      <c r="F104" s="725"/>
      <c r="G104" s="725"/>
      <c r="H104" s="725"/>
      <c r="I104" s="725"/>
      <c r="J104" s="766"/>
      <c r="K104" s="729"/>
      <c r="L104" s="729"/>
      <c r="M104" s="729"/>
      <c r="N104" s="729"/>
      <c r="O104" s="729"/>
      <c r="P104" s="729"/>
      <c r="Q104" s="729"/>
      <c r="R104" s="729"/>
      <c r="S104" s="765"/>
      <c r="T104" s="765"/>
      <c r="U104" s="765"/>
      <c r="V104" s="765"/>
      <c r="W104" s="765"/>
      <c r="X104" s="765"/>
      <c r="Y104" s="765"/>
      <c r="Z104" s="765"/>
      <c r="AA104" s="765"/>
      <c r="AB104" s="765"/>
      <c r="AC104" s="765"/>
      <c r="AD104" s="765"/>
      <c r="AE104" s="765"/>
      <c r="AF104" s="765"/>
    </row>
    <row r="105" spans="1:32" s="23" customFormat="1" ht="13.35" customHeight="1" x14ac:dyDescent="0.2">
      <c r="A105" s="765"/>
      <c r="B105" s="765"/>
      <c r="C105" s="729"/>
      <c r="D105" s="729"/>
      <c r="E105" s="766"/>
      <c r="F105" s="766"/>
      <c r="G105" s="766"/>
      <c r="H105" s="766"/>
      <c r="I105" s="766"/>
      <c r="J105" s="766"/>
      <c r="K105" s="729"/>
      <c r="L105" s="729"/>
      <c r="M105" s="729"/>
      <c r="N105" s="729"/>
      <c r="O105" s="729"/>
      <c r="P105" s="729"/>
      <c r="Q105" s="729"/>
      <c r="R105" s="729"/>
      <c r="S105" s="765"/>
      <c r="T105" s="765"/>
      <c r="U105" s="765"/>
      <c r="V105" s="765"/>
      <c r="W105" s="765"/>
      <c r="X105" s="765"/>
      <c r="Y105" s="765"/>
      <c r="Z105" s="765"/>
      <c r="AA105" s="765"/>
      <c r="AB105" s="765"/>
      <c r="AC105" s="765"/>
      <c r="AD105" s="765"/>
      <c r="AE105" s="765"/>
      <c r="AF105" s="765"/>
    </row>
    <row r="106" spans="1:32" s="23" customFormat="1" ht="13.35" customHeight="1" x14ac:dyDescent="0.2">
      <c r="A106" s="765"/>
      <c r="B106" s="765"/>
      <c r="C106" s="729"/>
      <c r="D106" s="729"/>
      <c r="E106" s="1039"/>
      <c r="F106" s="1039"/>
      <c r="G106" s="1039"/>
      <c r="H106" s="1039"/>
      <c r="I106" s="1039"/>
      <c r="J106" s="1039"/>
      <c r="K106" s="729"/>
      <c r="L106" s="729"/>
      <c r="M106" s="729"/>
      <c r="N106" s="729"/>
      <c r="O106" s="729"/>
      <c r="P106" s="729"/>
      <c r="Q106" s="729"/>
      <c r="R106" s="729"/>
      <c r="S106" s="765"/>
      <c r="T106" s="765"/>
      <c r="U106" s="765"/>
      <c r="V106" s="765"/>
      <c r="W106" s="765"/>
      <c r="X106" s="765"/>
      <c r="Y106" s="765"/>
      <c r="Z106" s="765"/>
      <c r="AA106" s="765"/>
      <c r="AB106" s="765"/>
      <c r="AC106" s="765"/>
      <c r="AD106" s="765"/>
      <c r="AE106" s="765"/>
      <c r="AF106" s="765"/>
    </row>
    <row r="107" spans="1:32" s="23" customFormat="1" ht="13.35" customHeight="1" x14ac:dyDescent="0.2">
      <c r="A107" s="765"/>
      <c r="B107" s="765"/>
      <c r="C107" s="729"/>
      <c r="D107" s="729"/>
      <c r="E107" s="1104"/>
      <c r="F107" s="1104"/>
      <c r="G107" s="1104"/>
      <c r="H107" s="1104"/>
      <c r="I107" s="1104"/>
      <c r="J107" s="729"/>
      <c r="K107" s="729"/>
      <c r="L107" s="729"/>
      <c r="M107" s="729"/>
      <c r="N107" s="729"/>
      <c r="O107" s="729"/>
      <c r="P107" s="729"/>
      <c r="Q107" s="729"/>
      <c r="R107" s="729"/>
      <c r="S107" s="765"/>
      <c r="T107" s="765"/>
      <c r="U107" s="765"/>
      <c r="V107" s="765"/>
      <c r="W107" s="765"/>
      <c r="X107" s="765"/>
      <c r="Y107" s="765"/>
      <c r="Z107" s="765"/>
      <c r="AA107" s="765"/>
      <c r="AB107" s="765"/>
      <c r="AC107" s="765"/>
      <c r="AD107" s="765"/>
      <c r="AE107" s="765"/>
      <c r="AF107" s="765"/>
    </row>
    <row r="108" spans="1:32" s="23" customFormat="1" ht="33" customHeight="1" x14ac:dyDescent="0.2">
      <c r="A108" s="765"/>
      <c r="B108" s="765"/>
      <c r="C108" s="729"/>
      <c r="D108" s="1102"/>
      <c r="E108" s="741"/>
      <c r="F108" s="741"/>
      <c r="G108" s="1031"/>
      <c r="H108" s="741"/>
      <c r="I108" s="741"/>
      <c r="J108" s="741"/>
      <c r="K108" s="729"/>
      <c r="L108" s="729"/>
      <c r="M108" s="729"/>
      <c r="N108" s="729"/>
      <c r="O108" s="729"/>
      <c r="P108" s="729"/>
      <c r="Q108" s="729"/>
      <c r="R108" s="729"/>
      <c r="S108" s="765"/>
      <c r="T108" s="765"/>
      <c r="U108" s="765"/>
      <c r="V108" s="765"/>
      <c r="W108" s="765"/>
      <c r="X108" s="765"/>
      <c r="Y108" s="765"/>
      <c r="Z108" s="765"/>
      <c r="AA108" s="765"/>
      <c r="AB108" s="765"/>
      <c r="AC108" s="765"/>
      <c r="AD108" s="765"/>
      <c r="AE108" s="765"/>
      <c r="AF108" s="765"/>
    </row>
    <row r="109" spans="1:32" s="23" customFormat="1" ht="13.35" customHeight="1" x14ac:dyDescent="0.2">
      <c r="A109" s="765"/>
      <c r="B109" s="765"/>
      <c r="C109" s="722"/>
      <c r="D109" s="728"/>
      <c r="E109" s="725"/>
      <c r="F109" s="725"/>
      <c r="G109" s="725"/>
      <c r="H109" s="725"/>
      <c r="I109" s="725"/>
      <c r="J109" s="766"/>
      <c r="K109" s="729"/>
      <c r="L109" s="729"/>
      <c r="M109" s="729"/>
      <c r="N109" s="729"/>
      <c r="O109" s="729"/>
      <c r="P109" s="729"/>
      <c r="Q109" s="729"/>
      <c r="R109" s="729"/>
      <c r="S109" s="765"/>
      <c r="T109" s="765"/>
      <c r="U109" s="765"/>
      <c r="V109" s="765"/>
      <c r="W109" s="765"/>
      <c r="X109" s="765"/>
      <c r="Y109" s="765"/>
      <c r="Z109" s="765"/>
      <c r="AA109" s="765"/>
      <c r="AB109" s="765"/>
      <c r="AC109" s="765"/>
      <c r="AD109" s="765"/>
      <c r="AE109" s="765"/>
      <c r="AF109" s="765"/>
    </row>
    <row r="110" spans="1:32" s="23" customFormat="1" ht="13.35" customHeight="1" x14ac:dyDescent="0.2">
      <c r="A110" s="765"/>
      <c r="B110" s="765"/>
      <c r="C110" s="722"/>
      <c r="D110" s="722"/>
      <c r="E110" s="725"/>
      <c r="F110" s="725"/>
      <c r="G110" s="725"/>
      <c r="H110" s="725"/>
      <c r="I110" s="725"/>
      <c r="J110" s="766"/>
      <c r="K110" s="729"/>
      <c r="L110" s="729"/>
      <c r="M110" s="729"/>
      <c r="N110" s="729"/>
      <c r="O110" s="729"/>
      <c r="P110" s="729"/>
      <c r="Q110" s="729"/>
      <c r="R110" s="729"/>
      <c r="S110" s="765"/>
      <c r="T110" s="765"/>
      <c r="U110" s="765"/>
      <c r="V110" s="765"/>
      <c r="W110" s="765"/>
      <c r="X110" s="765"/>
      <c r="Y110" s="765"/>
      <c r="Z110" s="765"/>
      <c r="AA110" s="765"/>
      <c r="AB110" s="765"/>
      <c r="AC110" s="765"/>
      <c r="AD110" s="765"/>
      <c r="AE110" s="765"/>
      <c r="AF110" s="765"/>
    </row>
    <row r="111" spans="1:32" s="23" customFormat="1" ht="13.35" customHeight="1" x14ac:dyDescent="0.2">
      <c r="A111" s="765"/>
      <c r="B111" s="765"/>
      <c r="C111" s="722"/>
      <c r="D111" s="728"/>
      <c r="E111" s="725"/>
      <c r="F111" s="725"/>
      <c r="G111" s="725"/>
      <c r="H111" s="725"/>
      <c r="I111" s="725"/>
      <c r="J111" s="766"/>
      <c r="K111" s="729"/>
      <c r="L111" s="729"/>
      <c r="M111" s="729"/>
      <c r="N111" s="729"/>
      <c r="O111" s="729"/>
      <c r="P111" s="729"/>
      <c r="Q111" s="729"/>
      <c r="R111" s="729"/>
      <c r="S111" s="765"/>
      <c r="T111" s="765"/>
      <c r="U111" s="765"/>
      <c r="V111" s="765"/>
      <c r="W111" s="765"/>
      <c r="X111" s="765"/>
      <c r="Y111" s="765"/>
      <c r="Z111" s="765"/>
      <c r="AA111" s="765"/>
      <c r="AB111" s="765"/>
      <c r="AC111" s="765"/>
      <c r="AD111" s="765"/>
      <c r="AE111" s="765"/>
      <c r="AF111" s="765"/>
    </row>
    <row r="112" spans="1:32" s="23" customFormat="1" ht="13.35" customHeight="1" x14ac:dyDescent="0.2">
      <c r="A112" s="765"/>
      <c r="B112" s="765"/>
      <c r="C112" s="722"/>
      <c r="D112" s="729"/>
      <c r="E112" s="725"/>
      <c r="F112" s="725"/>
      <c r="G112" s="725"/>
      <c r="H112" s="725"/>
      <c r="I112" s="725"/>
      <c r="J112" s="766"/>
      <c r="K112" s="729"/>
      <c r="L112" s="729"/>
      <c r="M112" s="729"/>
      <c r="N112" s="729"/>
      <c r="O112" s="729"/>
      <c r="P112" s="729"/>
      <c r="Q112" s="729"/>
      <c r="R112" s="729"/>
      <c r="S112" s="765"/>
      <c r="T112" s="765"/>
      <c r="U112" s="765"/>
      <c r="V112" s="765"/>
      <c r="W112" s="765"/>
      <c r="X112" s="765"/>
      <c r="Y112" s="765"/>
      <c r="Z112" s="765"/>
      <c r="AA112" s="765"/>
      <c r="AB112" s="765"/>
      <c r="AC112" s="765"/>
      <c r="AD112" s="765"/>
      <c r="AE112" s="765"/>
      <c r="AF112" s="765"/>
    </row>
    <row r="113" spans="1:32" s="23" customFormat="1" ht="13.35" customHeight="1" x14ac:dyDescent="0.2">
      <c r="A113" s="765"/>
      <c r="B113" s="765"/>
      <c r="C113" s="729"/>
      <c r="D113" s="729"/>
      <c r="E113" s="725"/>
      <c r="F113" s="725"/>
      <c r="G113" s="725"/>
      <c r="H113" s="725"/>
      <c r="I113" s="725"/>
      <c r="J113" s="766"/>
      <c r="K113" s="729"/>
      <c r="L113" s="729"/>
      <c r="M113" s="729"/>
      <c r="N113" s="729"/>
      <c r="O113" s="729"/>
      <c r="P113" s="729"/>
      <c r="Q113" s="729"/>
      <c r="R113" s="729"/>
      <c r="S113" s="765"/>
      <c r="T113" s="765"/>
      <c r="U113" s="765"/>
      <c r="V113" s="765"/>
      <c r="W113" s="765"/>
      <c r="X113" s="765"/>
      <c r="Y113" s="765"/>
      <c r="Z113" s="765"/>
      <c r="AA113" s="765"/>
      <c r="AB113" s="765"/>
      <c r="AC113" s="765"/>
      <c r="AD113" s="765"/>
      <c r="AE113" s="765"/>
      <c r="AF113" s="765"/>
    </row>
    <row r="114" spans="1:32" s="23" customFormat="1" ht="13.35" customHeight="1" x14ac:dyDescent="0.2">
      <c r="A114" s="765"/>
      <c r="B114" s="765"/>
      <c r="C114" s="729"/>
      <c r="D114" s="729"/>
      <c r="E114" s="725"/>
      <c r="F114" s="725"/>
      <c r="G114" s="725"/>
      <c r="H114" s="725"/>
      <c r="I114" s="725"/>
      <c r="J114" s="766"/>
      <c r="K114" s="729"/>
      <c r="L114" s="729"/>
      <c r="M114" s="729"/>
      <c r="N114" s="729"/>
      <c r="O114" s="729"/>
      <c r="P114" s="729"/>
      <c r="Q114" s="729"/>
      <c r="R114" s="729"/>
      <c r="S114" s="765"/>
      <c r="T114" s="765"/>
      <c r="U114" s="765"/>
      <c r="V114" s="765"/>
      <c r="W114" s="765"/>
      <c r="X114" s="765"/>
      <c r="Y114" s="765"/>
      <c r="Z114" s="765"/>
      <c r="AA114" s="765"/>
      <c r="AB114" s="765"/>
      <c r="AC114" s="765"/>
      <c r="AD114" s="765"/>
      <c r="AE114" s="765"/>
      <c r="AF114" s="765"/>
    </row>
    <row r="115" spans="1:32" s="23" customFormat="1" ht="13.35" customHeight="1" x14ac:dyDescent="0.2">
      <c r="A115" s="765"/>
      <c r="B115" s="765"/>
      <c r="C115" s="729"/>
      <c r="D115" s="729"/>
      <c r="E115" s="725"/>
      <c r="F115" s="725"/>
      <c r="G115" s="725"/>
      <c r="H115" s="725"/>
      <c r="I115" s="725"/>
      <c r="J115" s="766"/>
      <c r="K115" s="729"/>
      <c r="L115" s="729"/>
      <c r="M115" s="729"/>
      <c r="N115" s="729"/>
      <c r="O115" s="729"/>
      <c r="P115" s="729"/>
      <c r="Q115" s="729"/>
      <c r="R115" s="729"/>
      <c r="S115" s="765"/>
      <c r="T115" s="765"/>
      <c r="U115" s="765"/>
      <c r="V115" s="765"/>
      <c r="W115" s="765"/>
      <c r="X115" s="765"/>
      <c r="Y115" s="765"/>
      <c r="Z115" s="765"/>
      <c r="AA115" s="765"/>
      <c r="AB115" s="765"/>
      <c r="AC115" s="765"/>
      <c r="AD115" s="765"/>
      <c r="AE115" s="765"/>
      <c r="AF115" s="765"/>
    </row>
    <row r="116" spans="1:32" s="23" customFormat="1" ht="13.35" customHeight="1" x14ac:dyDescent="0.2">
      <c r="A116" s="765"/>
      <c r="B116" s="765"/>
      <c r="C116" s="729"/>
      <c r="D116" s="729"/>
      <c r="E116" s="725"/>
      <c r="F116" s="725"/>
      <c r="G116" s="725"/>
      <c r="H116" s="725"/>
      <c r="I116" s="725"/>
      <c r="J116" s="766"/>
      <c r="K116" s="729"/>
      <c r="L116" s="729"/>
      <c r="M116" s="729"/>
      <c r="N116" s="729"/>
      <c r="O116" s="729"/>
      <c r="P116" s="729"/>
      <c r="Q116" s="729"/>
      <c r="R116" s="729"/>
      <c r="S116" s="765"/>
      <c r="T116" s="765"/>
      <c r="U116" s="765"/>
      <c r="V116" s="765"/>
      <c r="W116" s="765"/>
      <c r="X116" s="765"/>
      <c r="Y116" s="765"/>
      <c r="Z116" s="765"/>
      <c r="AA116" s="765"/>
      <c r="AB116" s="765"/>
      <c r="AC116" s="765"/>
      <c r="AD116" s="765"/>
      <c r="AE116" s="765"/>
      <c r="AF116" s="765"/>
    </row>
    <row r="117" spans="1:32" s="23" customFormat="1" ht="13.35" customHeight="1" x14ac:dyDescent="0.2">
      <c r="A117" s="765"/>
      <c r="B117" s="765"/>
      <c r="C117" s="729"/>
      <c r="D117" s="729"/>
      <c r="E117" s="725"/>
      <c r="F117" s="725"/>
      <c r="G117" s="725"/>
      <c r="H117" s="725"/>
      <c r="I117" s="725"/>
      <c r="J117" s="766"/>
      <c r="K117" s="729"/>
      <c r="L117" s="729"/>
      <c r="M117" s="729"/>
      <c r="N117" s="729"/>
      <c r="O117" s="729"/>
      <c r="P117" s="729"/>
      <c r="Q117" s="729"/>
      <c r="R117" s="729"/>
      <c r="S117" s="765"/>
      <c r="T117" s="765"/>
      <c r="U117" s="765"/>
      <c r="V117" s="765"/>
      <c r="W117" s="765"/>
      <c r="X117" s="765"/>
      <c r="Y117" s="765"/>
      <c r="Z117" s="765"/>
      <c r="AA117" s="765"/>
      <c r="AB117" s="765"/>
      <c r="AC117" s="765"/>
      <c r="AD117" s="765"/>
      <c r="AE117" s="765"/>
      <c r="AF117" s="765"/>
    </row>
    <row r="118" spans="1:32" s="23" customFormat="1" ht="13.35" customHeight="1" x14ac:dyDescent="0.2">
      <c r="A118" s="765"/>
      <c r="B118" s="765"/>
      <c r="C118" s="729"/>
      <c r="D118" s="729"/>
      <c r="E118" s="725"/>
      <c r="F118" s="725"/>
      <c r="G118" s="725"/>
      <c r="H118" s="725"/>
      <c r="I118" s="725"/>
      <c r="J118" s="766"/>
      <c r="K118" s="729"/>
      <c r="L118" s="729"/>
      <c r="M118" s="729"/>
      <c r="N118" s="729"/>
      <c r="O118" s="729"/>
      <c r="P118" s="729"/>
      <c r="Q118" s="729"/>
      <c r="R118" s="729"/>
      <c r="S118" s="765"/>
      <c r="T118" s="765"/>
      <c r="U118" s="765"/>
      <c r="V118" s="765"/>
      <c r="W118" s="765"/>
      <c r="X118" s="765"/>
      <c r="Y118" s="765"/>
      <c r="Z118" s="765"/>
      <c r="AA118" s="765"/>
      <c r="AB118" s="765"/>
      <c r="AC118" s="765"/>
      <c r="AD118" s="765"/>
      <c r="AE118" s="765"/>
      <c r="AF118" s="765"/>
    </row>
    <row r="119" spans="1:32" s="23" customFormat="1" ht="13.35" customHeight="1" x14ac:dyDescent="0.2">
      <c r="A119" s="765"/>
      <c r="B119" s="765"/>
      <c r="C119" s="729"/>
      <c r="D119" s="729"/>
      <c r="E119" s="725"/>
      <c r="F119" s="725"/>
      <c r="G119" s="725"/>
      <c r="H119" s="725"/>
      <c r="I119" s="725"/>
      <c r="J119" s="766"/>
      <c r="K119" s="729"/>
      <c r="L119" s="729"/>
      <c r="M119" s="729"/>
      <c r="N119" s="729"/>
      <c r="O119" s="729"/>
      <c r="P119" s="729"/>
      <c r="Q119" s="729"/>
      <c r="R119" s="729"/>
      <c r="S119" s="765"/>
      <c r="T119" s="765"/>
      <c r="U119" s="765"/>
      <c r="V119" s="765"/>
      <c r="W119" s="765"/>
      <c r="X119" s="765"/>
      <c r="Y119" s="765"/>
      <c r="Z119" s="765"/>
      <c r="AA119" s="765"/>
      <c r="AB119" s="765"/>
      <c r="AC119" s="765"/>
      <c r="AD119" s="765"/>
      <c r="AE119" s="765"/>
      <c r="AF119" s="765"/>
    </row>
    <row r="120" spans="1:32" s="23" customFormat="1" ht="13.35" customHeight="1" x14ac:dyDescent="0.2">
      <c r="A120" s="765"/>
      <c r="B120" s="765"/>
      <c r="C120" s="729"/>
      <c r="D120" s="729"/>
      <c r="E120" s="725"/>
      <c r="F120" s="725"/>
      <c r="G120" s="725"/>
      <c r="H120" s="725"/>
      <c r="I120" s="725"/>
      <c r="J120" s="766"/>
      <c r="K120" s="729"/>
      <c r="L120" s="729"/>
      <c r="M120" s="729"/>
      <c r="N120" s="729"/>
      <c r="O120" s="729"/>
      <c r="P120" s="729"/>
      <c r="Q120" s="729"/>
      <c r="R120" s="729"/>
      <c r="S120" s="765"/>
      <c r="T120" s="765"/>
      <c r="U120" s="765"/>
      <c r="V120" s="765"/>
      <c r="W120" s="765"/>
      <c r="X120" s="765"/>
      <c r="Y120" s="765"/>
      <c r="Z120" s="765"/>
      <c r="AA120" s="765"/>
      <c r="AB120" s="765"/>
      <c r="AC120" s="765"/>
      <c r="AD120" s="765"/>
      <c r="AE120" s="765"/>
      <c r="AF120" s="765"/>
    </row>
    <row r="121" spans="1:32" s="23" customFormat="1" ht="13.35" customHeight="1" x14ac:dyDescent="0.2">
      <c r="A121" s="765"/>
      <c r="B121" s="765"/>
      <c r="C121" s="729"/>
      <c r="D121" s="729"/>
      <c r="E121" s="725"/>
      <c r="F121" s="725"/>
      <c r="G121" s="725"/>
      <c r="H121" s="725"/>
      <c r="I121" s="725"/>
      <c r="J121" s="766"/>
      <c r="K121" s="729"/>
      <c r="L121" s="729"/>
      <c r="M121" s="729"/>
      <c r="N121" s="729"/>
      <c r="O121" s="729"/>
      <c r="P121" s="729"/>
      <c r="Q121" s="729"/>
      <c r="R121" s="729"/>
      <c r="S121" s="765"/>
      <c r="T121" s="765"/>
      <c r="U121" s="765"/>
      <c r="V121" s="765"/>
      <c r="W121" s="765"/>
      <c r="X121" s="765"/>
      <c r="Y121" s="765"/>
      <c r="Z121" s="765"/>
      <c r="AA121" s="765"/>
      <c r="AB121" s="765"/>
      <c r="AC121" s="765"/>
      <c r="AD121" s="765"/>
      <c r="AE121" s="765"/>
      <c r="AF121" s="765"/>
    </row>
    <row r="122" spans="1:32" s="23" customFormat="1" ht="13.35" customHeight="1" x14ac:dyDescent="0.2">
      <c r="A122" s="765"/>
      <c r="B122" s="765"/>
      <c r="C122" s="729"/>
      <c r="D122" s="729"/>
      <c r="E122" s="725"/>
      <c r="F122" s="725"/>
      <c r="G122" s="725"/>
      <c r="H122" s="725"/>
      <c r="I122" s="725"/>
      <c r="J122" s="766"/>
      <c r="K122" s="729"/>
      <c r="L122" s="729"/>
      <c r="M122" s="729"/>
      <c r="N122" s="729"/>
      <c r="O122" s="729"/>
      <c r="P122" s="729"/>
      <c r="Q122" s="729"/>
      <c r="R122" s="729"/>
      <c r="S122" s="765"/>
      <c r="T122" s="765"/>
      <c r="U122" s="765"/>
      <c r="V122" s="765"/>
      <c r="W122" s="765"/>
      <c r="X122" s="765"/>
      <c r="Y122" s="765"/>
      <c r="Z122" s="765"/>
      <c r="AA122" s="765"/>
      <c r="AB122" s="765"/>
      <c r="AC122" s="765"/>
      <c r="AD122" s="765"/>
      <c r="AE122" s="765"/>
      <c r="AF122" s="765"/>
    </row>
    <row r="123" spans="1:32" s="23" customFormat="1" ht="13.35" customHeight="1" x14ac:dyDescent="0.2">
      <c r="A123" s="765"/>
      <c r="B123" s="765"/>
      <c r="C123" s="729"/>
      <c r="D123" s="729"/>
      <c r="E123" s="725"/>
      <c r="F123" s="725"/>
      <c r="G123" s="725"/>
      <c r="H123" s="725"/>
      <c r="I123" s="725"/>
      <c r="J123" s="766"/>
      <c r="K123" s="729"/>
      <c r="L123" s="729"/>
      <c r="M123" s="729"/>
      <c r="N123" s="729"/>
      <c r="O123" s="729"/>
      <c r="P123" s="729"/>
      <c r="Q123" s="729"/>
      <c r="R123" s="729"/>
      <c r="S123" s="765"/>
      <c r="T123" s="765"/>
      <c r="U123" s="765"/>
      <c r="V123" s="765"/>
      <c r="W123" s="765"/>
      <c r="X123" s="765"/>
      <c r="Y123" s="765"/>
      <c r="Z123" s="765"/>
      <c r="AA123" s="765"/>
      <c r="AB123" s="765"/>
      <c r="AC123" s="765"/>
      <c r="AD123" s="765"/>
      <c r="AE123" s="765"/>
      <c r="AF123" s="765"/>
    </row>
    <row r="124" spans="1:32" s="23" customFormat="1" ht="13.35" customHeight="1" x14ac:dyDescent="0.2">
      <c r="A124" s="765"/>
      <c r="B124" s="765"/>
      <c r="C124" s="729"/>
      <c r="D124" s="729"/>
      <c r="E124" s="725"/>
      <c r="F124" s="725"/>
      <c r="G124" s="725"/>
      <c r="H124" s="725"/>
      <c r="I124" s="725"/>
      <c r="J124" s="766"/>
      <c r="K124" s="729"/>
      <c r="L124" s="729"/>
      <c r="M124" s="729"/>
      <c r="N124" s="729"/>
      <c r="O124" s="729"/>
      <c r="P124" s="729"/>
      <c r="Q124" s="729"/>
      <c r="R124" s="729"/>
      <c r="S124" s="765"/>
      <c r="T124" s="765"/>
      <c r="U124" s="765"/>
      <c r="V124" s="765"/>
      <c r="W124" s="765"/>
      <c r="X124" s="765"/>
      <c r="Y124" s="765"/>
      <c r="Z124" s="765"/>
      <c r="AA124" s="765"/>
      <c r="AB124" s="765"/>
      <c r="AC124" s="765"/>
      <c r="AD124" s="765"/>
      <c r="AE124" s="765"/>
      <c r="AF124" s="765"/>
    </row>
    <row r="125" spans="1:32" s="23" customFormat="1" ht="13.35" customHeight="1" x14ac:dyDescent="0.2">
      <c r="A125" s="765"/>
      <c r="B125" s="765"/>
      <c r="C125" s="729"/>
      <c r="D125" s="729"/>
      <c r="E125" s="725"/>
      <c r="F125" s="725"/>
      <c r="G125" s="725"/>
      <c r="H125" s="725"/>
      <c r="I125" s="725"/>
      <c r="J125" s="766"/>
      <c r="K125" s="729"/>
      <c r="L125" s="729"/>
      <c r="M125" s="729"/>
      <c r="N125" s="729"/>
      <c r="O125" s="729"/>
      <c r="P125" s="729"/>
      <c r="Q125" s="729"/>
      <c r="R125" s="729"/>
      <c r="S125" s="765"/>
      <c r="T125" s="765"/>
      <c r="U125" s="765"/>
      <c r="V125" s="765"/>
      <c r="W125" s="765"/>
      <c r="X125" s="765"/>
      <c r="Y125" s="765"/>
      <c r="Z125" s="765"/>
      <c r="AA125" s="765"/>
      <c r="AB125" s="765"/>
      <c r="AC125" s="765"/>
      <c r="AD125" s="765"/>
      <c r="AE125" s="765"/>
      <c r="AF125" s="765"/>
    </row>
    <row r="126" spans="1:32" s="23" customFormat="1" ht="13.35" customHeight="1" x14ac:dyDescent="0.2">
      <c r="A126" s="765"/>
      <c r="B126" s="765"/>
      <c r="C126" s="729"/>
      <c r="D126" s="729"/>
      <c r="E126" s="766"/>
      <c r="F126" s="766"/>
      <c r="G126" s="766"/>
      <c r="H126" s="766"/>
      <c r="I126" s="766"/>
      <c r="J126" s="766"/>
      <c r="K126" s="729"/>
      <c r="L126" s="729"/>
      <c r="M126" s="729"/>
      <c r="N126" s="729"/>
      <c r="O126" s="729"/>
      <c r="P126" s="729"/>
      <c r="Q126" s="729"/>
      <c r="R126" s="729"/>
      <c r="S126" s="765"/>
      <c r="T126" s="765"/>
      <c r="U126" s="765"/>
      <c r="V126" s="765"/>
      <c r="W126" s="765"/>
      <c r="X126" s="765"/>
      <c r="Y126" s="765"/>
      <c r="Z126" s="765"/>
      <c r="AA126" s="765"/>
      <c r="AB126" s="765"/>
      <c r="AC126" s="765"/>
      <c r="AD126" s="765"/>
      <c r="AE126" s="765"/>
      <c r="AF126" s="765"/>
    </row>
    <row r="127" spans="1:32" s="23" customFormat="1" ht="13.35" customHeight="1" x14ac:dyDescent="0.2">
      <c r="A127" s="765"/>
      <c r="B127" s="765"/>
      <c r="C127" s="729"/>
      <c r="D127" s="729"/>
      <c r="E127" s="1039"/>
      <c r="F127" s="1039"/>
      <c r="G127" s="1039"/>
      <c r="H127" s="1039"/>
      <c r="I127" s="1039"/>
      <c r="J127" s="729"/>
      <c r="K127" s="729"/>
      <c r="L127" s="729"/>
      <c r="M127" s="729"/>
      <c r="N127" s="729"/>
      <c r="O127" s="729"/>
      <c r="P127" s="729"/>
      <c r="Q127" s="729"/>
      <c r="R127" s="729"/>
      <c r="S127" s="765"/>
      <c r="T127" s="765"/>
      <c r="U127" s="765"/>
      <c r="V127" s="765"/>
      <c r="W127" s="765"/>
      <c r="X127" s="765"/>
      <c r="Y127" s="765"/>
      <c r="Z127" s="765"/>
      <c r="AA127" s="765"/>
      <c r="AB127" s="765"/>
      <c r="AC127" s="765"/>
      <c r="AD127" s="765"/>
      <c r="AE127" s="765"/>
      <c r="AF127" s="765"/>
    </row>
    <row r="128" spans="1:32" s="23" customFormat="1" ht="13.35" customHeight="1" x14ac:dyDescent="0.2">
      <c r="A128" s="765"/>
      <c r="B128" s="765"/>
      <c r="C128" s="729"/>
      <c r="D128" s="729"/>
      <c r="E128" s="1083"/>
      <c r="F128" s="1083"/>
      <c r="G128" s="1083"/>
      <c r="H128" s="1083"/>
      <c r="I128" s="1083"/>
      <c r="J128" s="729"/>
      <c r="K128" s="729"/>
      <c r="L128" s="729"/>
      <c r="M128" s="729"/>
      <c r="N128" s="729"/>
      <c r="O128" s="729"/>
      <c r="P128" s="729"/>
      <c r="Q128" s="729"/>
      <c r="R128" s="729"/>
      <c r="S128" s="765"/>
      <c r="T128" s="765"/>
      <c r="U128" s="765"/>
      <c r="V128" s="765"/>
      <c r="W128" s="765"/>
      <c r="X128" s="765"/>
      <c r="Y128" s="765"/>
      <c r="Z128" s="765"/>
      <c r="AA128" s="765"/>
      <c r="AB128" s="765"/>
      <c r="AC128" s="765"/>
      <c r="AD128" s="765"/>
      <c r="AE128" s="765"/>
      <c r="AF128" s="765"/>
    </row>
    <row r="129" spans="1:32" s="23" customFormat="1" ht="13.35" customHeight="1" x14ac:dyDescent="0.2">
      <c r="A129" s="765"/>
      <c r="B129" s="765"/>
      <c r="C129" s="729"/>
      <c r="D129" s="1102"/>
      <c r="E129" s="741"/>
      <c r="F129" s="741"/>
      <c r="G129" s="741"/>
      <c r="H129" s="741"/>
      <c r="I129" s="741"/>
      <c r="J129" s="741"/>
      <c r="K129" s="729"/>
      <c r="L129" s="729"/>
      <c r="M129" s="729"/>
      <c r="N129" s="729"/>
      <c r="O129" s="729"/>
      <c r="P129" s="729"/>
      <c r="Q129" s="729"/>
      <c r="R129" s="729"/>
      <c r="S129" s="765"/>
      <c r="T129" s="765"/>
      <c r="U129" s="765"/>
      <c r="V129" s="765"/>
      <c r="W129" s="765"/>
      <c r="X129" s="765"/>
      <c r="Y129" s="765"/>
      <c r="Z129" s="765"/>
      <c r="AA129" s="765"/>
      <c r="AB129" s="765"/>
      <c r="AC129" s="765"/>
      <c r="AD129" s="765"/>
      <c r="AE129" s="765"/>
      <c r="AF129" s="765"/>
    </row>
    <row r="130" spans="1:32" s="23" customFormat="1" ht="13.35" customHeight="1" x14ac:dyDescent="0.2">
      <c r="A130" s="765"/>
      <c r="B130" s="765"/>
      <c r="C130" s="722"/>
      <c r="D130" s="728"/>
      <c r="E130" s="725"/>
      <c r="F130" s="725"/>
      <c r="G130" s="725"/>
      <c r="H130" s="725"/>
      <c r="I130" s="725"/>
      <c r="J130" s="766"/>
      <c r="K130" s="1083"/>
      <c r="L130" s="729"/>
      <c r="M130" s="729"/>
      <c r="N130" s="729"/>
      <c r="O130" s="729"/>
      <c r="P130" s="729"/>
      <c r="Q130" s="729"/>
      <c r="R130" s="729"/>
      <c r="S130" s="765"/>
      <c r="T130" s="765"/>
      <c r="U130" s="765"/>
      <c r="V130" s="765"/>
      <c r="W130" s="765"/>
      <c r="X130" s="765"/>
      <c r="Y130" s="765"/>
      <c r="Z130" s="765"/>
      <c r="AA130" s="765"/>
      <c r="AB130" s="765"/>
      <c r="AC130" s="765"/>
      <c r="AD130" s="765"/>
      <c r="AE130" s="765"/>
      <c r="AF130" s="765"/>
    </row>
    <row r="131" spans="1:32" s="23" customFormat="1" ht="13.35" customHeight="1" x14ac:dyDescent="0.2">
      <c r="A131" s="765"/>
      <c r="B131" s="765"/>
      <c r="C131" s="722"/>
      <c r="D131" s="722"/>
      <c r="E131" s="725"/>
      <c r="F131" s="725"/>
      <c r="G131" s="725"/>
      <c r="H131" s="725"/>
      <c r="I131" s="725"/>
      <c r="J131" s="766"/>
      <c r="K131" s="1083"/>
      <c r="L131" s="729"/>
      <c r="M131" s="729"/>
      <c r="N131" s="729"/>
      <c r="O131" s="729"/>
      <c r="P131" s="729"/>
      <c r="Q131" s="729"/>
      <c r="R131" s="729"/>
      <c r="S131" s="765"/>
      <c r="T131" s="765"/>
      <c r="U131" s="765"/>
      <c r="V131" s="765"/>
      <c r="W131" s="765"/>
      <c r="X131" s="765"/>
      <c r="Y131" s="765"/>
      <c r="Z131" s="765"/>
      <c r="AA131" s="765"/>
      <c r="AB131" s="765"/>
      <c r="AC131" s="765"/>
      <c r="AD131" s="765"/>
      <c r="AE131" s="765"/>
      <c r="AF131" s="765"/>
    </row>
    <row r="132" spans="1:32" s="23" customFormat="1" ht="13.35" customHeight="1" x14ac:dyDescent="0.2">
      <c r="A132" s="765"/>
      <c r="B132" s="765"/>
      <c r="C132" s="722"/>
      <c r="D132" s="728"/>
      <c r="E132" s="725"/>
      <c r="F132" s="725"/>
      <c r="G132" s="725"/>
      <c r="H132" s="725"/>
      <c r="I132" s="725"/>
      <c r="J132" s="766"/>
      <c r="K132" s="1083"/>
      <c r="L132" s="729"/>
      <c r="M132" s="729"/>
      <c r="N132" s="729"/>
      <c r="O132" s="729"/>
      <c r="P132" s="729"/>
      <c r="Q132" s="729"/>
      <c r="R132" s="729"/>
      <c r="S132" s="765"/>
      <c r="T132" s="765"/>
      <c r="U132" s="765"/>
      <c r="V132" s="765"/>
      <c r="W132" s="765"/>
      <c r="X132" s="765"/>
      <c r="Y132" s="765"/>
      <c r="Z132" s="765"/>
      <c r="AA132" s="765"/>
      <c r="AB132" s="765"/>
      <c r="AC132" s="765"/>
      <c r="AD132" s="765"/>
      <c r="AE132" s="765"/>
      <c r="AF132" s="765"/>
    </row>
    <row r="133" spans="1:32" s="23" customFormat="1" ht="13.35" customHeight="1" x14ac:dyDescent="0.2">
      <c r="A133" s="765"/>
      <c r="B133" s="765"/>
      <c r="C133" s="722"/>
      <c r="D133" s="729"/>
      <c r="E133" s="725"/>
      <c r="F133" s="725"/>
      <c r="G133" s="725"/>
      <c r="H133" s="725"/>
      <c r="I133" s="725"/>
      <c r="J133" s="766"/>
      <c r="K133" s="1083"/>
      <c r="L133" s="729"/>
      <c r="M133" s="729"/>
      <c r="N133" s="729"/>
      <c r="O133" s="729"/>
      <c r="P133" s="729"/>
      <c r="Q133" s="729"/>
      <c r="R133" s="729"/>
      <c r="S133" s="765"/>
      <c r="T133" s="765"/>
      <c r="U133" s="765"/>
      <c r="V133" s="765"/>
      <c r="W133" s="765"/>
      <c r="X133" s="765"/>
      <c r="Y133" s="765"/>
      <c r="Z133" s="765"/>
      <c r="AA133" s="765"/>
      <c r="AB133" s="765"/>
      <c r="AC133" s="765"/>
      <c r="AD133" s="765"/>
      <c r="AE133" s="765"/>
      <c r="AF133" s="765"/>
    </row>
    <row r="134" spans="1:32" s="23" customFormat="1" ht="13.35" customHeight="1" x14ac:dyDescent="0.2">
      <c r="A134" s="765"/>
      <c r="B134" s="765"/>
      <c r="C134" s="729"/>
      <c r="D134" s="729"/>
      <c r="E134" s="725"/>
      <c r="F134" s="725"/>
      <c r="G134" s="725"/>
      <c r="H134" s="725"/>
      <c r="I134" s="725"/>
      <c r="J134" s="766"/>
      <c r="K134" s="1083"/>
      <c r="L134" s="729"/>
      <c r="M134" s="729"/>
      <c r="N134" s="729"/>
      <c r="O134" s="729"/>
      <c r="P134" s="729"/>
      <c r="Q134" s="729"/>
      <c r="R134" s="729"/>
      <c r="S134" s="765"/>
      <c r="T134" s="765"/>
      <c r="U134" s="765"/>
      <c r="V134" s="765"/>
      <c r="W134" s="765"/>
      <c r="X134" s="765"/>
      <c r="Y134" s="765"/>
      <c r="Z134" s="765"/>
      <c r="AA134" s="765"/>
      <c r="AB134" s="765"/>
      <c r="AC134" s="765"/>
      <c r="AD134" s="765"/>
      <c r="AE134" s="765"/>
      <c r="AF134" s="765"/>
    </row>
    <row r="135" spans="1:32" s="23" customFormat="1" ht="13.35" customHeight="1" x14ac:dyDescent="0.2">
      <c r="A135" s="765"/>
      <c r="B135" s="765"/>
      <c r="C135" s="729"/>
      <c r="D135" s="729"/>
      <c r="E135" s="725"/>
      <c r="F135" s="725"/>
      <c r="G135" s="725"/>
      <c r="H135" s="725"/>
      <c r="I135" s="725"/>
      <c r="J135" s="766"/>
      <c r="K135" s="1083"/>
      <c r="L135" s="729"/>
      <c r="M135" s="729"/>
      <c r="N135" s="729"/>
      <c r="O135" s="729"/>
      <c r="P135" s="729"/>
      <c r="Q135" s="729"/>
      <c r="R135" s="729"/>
      <c r="S135" s="765"/>
      <c r="T135" s="765"/>
      <c r="U135" s="765"/>
      <c r="V135" s="765"/>
      <c r="W135" s="765"/>
      <c r="X135" s="765"/>
      <c r="Y135" s="765"/>
      <c r="Z135" s="765"/>
      <c r="AA135" s="765"/>
      <c r="AB135" s="765"/>
      <c r="AC135" s="765"/>
      <c r="AD135" s="765"/>
      <c r="AE135" s="765"/>
      <c r="AF135" s="765"/>
    </row>
    <row r="136" spans="1:32" s="23" customFormat="1" ht="13.35" customHeight="1" x14ac:dyDescent="0.2">
      <c r="A136" s="765"/>
      <c r="B136" s="765"/>
      <c r="C136" s="729"/>
      <c r="D136" s="729"/>
      <c r="E136" s="725"/>
      <c r="F136" s="725"/>
      <c r="G136" s="725"/>
      <c r="H136" s="725"/>
      <c r="I136" s="725"/>
      <c r="J136" s="766"/>
      <c r="K136" s="1083"/>
      <c r="L136" s="729"/>
      <c r="M136" s="729"/>
      <c r="N136" s="729"/>
      <c r="O136" s="729"/>
      <c r="P136" s="729"/>
      <c r="Q136" s="729"/>
      <c r="R136" s="729"/>
      <c r="S136" s="765"/>
      <c r="T136" s="765"/>
      <c r="U136" s="765"/>
      <c r="V136" s="765"/>
      <c r="W136" s="765"/>
      <c r="X136" s="765"/>
      <c r="Y136" s="765"/>
      <c r="Z136" s="765"/>
      <c r="AA136" s="765"/>
      <c r="AB136" s="765"/>
      <c r="AC136" s="765"/>
      <c r="AD136" s="765"/>
      <c r="AE136" s="765"/>
      <c r="AF136" s="765"/>
    </row>
    <row r="137" spans="1:32" s="23" customFormat="1" ht="13.35" customHeight="1" x14ac:dyDescent="0.2">
      <c r="A137" s="765"/>
      <c r="B137" s="765"/>
      <c r="C137" s="729"/>
      <c r="D137" s="729"/>
      <c r="E137" s="725"/>
      <c r="F137" s="725"/>
      <c r="G137" s="725"/>
      <c r="H137" s="725"/>
      <c r="I137" s="725"/>
      <c r="J137" s="766"/>
      <c r="K137" s="1083"/>
      <c r="L137" s="729"/>
      <c r="M137" s="729"/>
      <c r="N137" s="729"/>
      <c r="O137" s="729"/>
      <c r="P137" s="729"/>
      <c r="Q137" s="729"/>
      <c r="R137" s="729"/>
      <c r="S137" s="765"/>
      <c r="T137" s="765"/>
      <c r="U137" s="765"/>
      <c r="V137" s="765"/>
      <c r="W137" s="765"/>
      <c r="X137" s="765"/>
      <c r="Y137" s="765"/>
      <c r="Z137" s="765"/>
      <c r="AA137" s="765"/>
      <c r="AB137" s="765"/>
      <c r="AC137" s="765"/>
      <c r="AD137" s="765"/>
      <c r="AE137" s="765"/>
      <c r="AF137" s="765"/>
    </row>
    <row r="138" spans="1:32" s="23" customFormat="1" ht="13.35" customHeight="1" x14ac:dyDescent="0.2">
      <c r="A138" s="765"/>
      <c r="B138" s="765"/>
      <c r="C138" s="729"/>
      <c r="D138" s="729"/>
      <c r="E138" s="725"/>
      <c r="F138" s="725"/>
      <c r="G138" s="725"/>
      <c r="H138" s="725"/>
      <c r="I138" s="725"/>
      <c r="J138" s="766"/>
      <c r="K138" s="1083"/>
      <c r="L138" s="729"/>
      <c r="M138" s="729"/>
      <c r="N138" s="729"/>
      <c r="O138" s="729"/>
      <c r="P138" s="729"/>
      <c r="Q138" s="729"/>
      <c r="R138" s="729"/>
      <c r="S138" s="765"/>
      <c r="T138" s="765"/>
      <c r="U138" s="765"/>
      <c r="V138" s="765"/>
      <c r="W138" s="765"/>
      <c r="X138" s="765"/>
      <c r="Y138" s="765"/>
      <c r="Z138" s="765"/>
      <c r="AA138" s="765"/>
      <c r="AB138" s="765"/>
      <c r="AC138" s="765"/>
      <c r="AD138" s="765"/>
      <c r="AE138" s="765"/>
      <c r="AF138" s="765"/>
    </row>
    <row r="139" spans="1:32" s="23" customFormat="1" ht="13.35" customHeight="1" x14ac:dyDescent="0.2">
      <c r="A139" s="765"/>
      <c r="B139" s="765"/>
      <c r="C139" s="729"/>
      <c r="D139" s="729"/>
      <c r="E139" s="725"/>
      <c r="F139" s="725"/>
      <c r="G139" s="725"/>
      <c r="H139" s="725"/>
      <c r="I139" s="725"/>
      <c r="J139" s="766"/>
      <c r="K139" s="1083"/>
      <c r="L139" s="729"/>
      <c r="M139" s="729"/>
      <c r="N139" s="729"/>
      <c r="O139" s="729"/>
      <c r="P139" s="729"/>
      <c r="Q139" s="729"/>
      <c r="R139" s="729"/>
      <c r="S139" s="765"/>
      <c r="T139" s="765"/>
      <c r="U139" s="765"/>
      <c r="V139" s="765"/>
      <c r="W139" s="765"/>
      <c r="X139" s="765"/>
      <c r="Y139" s="765"/>
      <c r="Z139" s="765"/>
      <c r="AA139" s="765"/>
      <c r="AB139" s="765"/>
      <c r="AC139" s="765"/>
      <c r="AD139" s="765"/>
      <c r="AE139" s="765"/>
      <c r="AF139" s="765"/>
    </row>
    <row r="140" spans="1:32" s="23" customFormat="1" ht="13.35" customHeight="1" x14ac:dyDescent="0.2">
      <c r="A140" s="765"/>
      <c r="B140" s="765"/>
      <c r="C140" s="729"/>
      <c r="D140" s="729"/>
      <c r="E140" s="725"/>
      <c r="F140" s="725"/>
      <c r="G140" s="725"/>
      <c r="H140" s="725"/>
      <c r="I140" s="725"/>
      <c r="J140" s="766"/>
      <c r="K140" s="1083"/>
      <c r="L140" s="729"/>
      <c r="M140" s="729"/>
      <c r="N140" s="729"/>
      <c r="O140" s="729"/>
      <c r="P140" s="729"/>
      <c r="Q140" s="729"/>
      <c r="R140" s="729"/>
      <c r="S140" s="765"/>
      <c r="T140" s="765"/>
      <c r="U140" s="765"/>
      <c r="V140" s="765"/>
      <c r="W140" s="765"/>
      <c r="X140" s="765"/>
      <c r="Y140" s="765"/>
      <c r="Z140" s="765"/>
      <c r="AA140" s="765"/>
      <c r="AB140" s="765"/>
      <c r="AC140" s="765"/>
      <c r="AD140" s="765"/>
      <c r="AE140" s="765"/>
      <c r="AF140" s="765"/>
    </row>
    <row r="141" spans="1:32" s="23" customFormat="1" ht="13.35" customHeight="1" x14ac:dyDescent="0.2">
      <c r="A141" s="765"/>
      <c r="B141" s="765"/>
      <c r="C141" s="729"/>
      <c r="D141" s="729"/>
      <c r="E141" s="725"/>
      <c r="F141" s="725"/>
      <c r="G141" s="725"/>
      <c r="H141" s="725"/>
      <c r="I141" s="725"/>
      <c r="J141" s="766"/>
      <c r="K141" s="1083"/>
      <c r="L141" s="729"/>
      <c r="M141" s="729"/>
      <c r="N141" s="729"/>
      <c r="O141" s="729"/>
      <c r="P141" s="729"/>
      <c r="Q141" s="729"/>
      <c r="R141" s="729"/>
      <c r="S141" s="765"/>
      <c r="T141" s="765"/>
      <c r="U141" s="765"/>
      <c r="V141" s="765"/>
      <c r="W141" s="765"/>
      <c r="X141" s="765"/>
      <c r="Y141" s="765"/>
      <c r="Z141" s="765"/>
      <c r="AA141" s="765"/>
      <c r="AB141" s="765"/>
      <c r="AC141" s="765"/>
      <c r="AD141" s="765"/>
      <c r="AE141" s="765"/>
      <c r="AF141" s="765"/>
    </row>
    <row r="142" spans="1:32" s="23" customFormat="1" ht="13.35" customHeight="1" x14ac:dyDescent="0.2">
      <c r="A142" s="765"/>
      <c r="B142" s="765"/>
      <c r="C142" s="729"/>
      <c r="D142" s="729"/>
      <c r="E142" s="725"/>
      <c r="F142" s="725"/>
      <c r="G142" s="725"/>
      <c r="H142" s="725"/>
      <c r="I142" s="725"/>
      <c r="J142" s="766"/>
      <c r="K142" s="1083"/>
      <c r="L142" s="729"/>
      <c r="M142" s="729"/>
      <c r="N142" s="729"/>
      <c r="O142" s="729"/>
      <c r="P142" s="729"/>
      <c r="Q142" s="729"/>
      <c r="R142" s="729"/>
      <c r="S142" s="765"/>
      <c r="T142" s="765"/>
      <c r="U142" s="765"/>
      <c r="V142" s="765"/>
      <c r="W142" s="765"/>
      <c r="X142" s="765"/>
      <c r="Y142" s="765"/>
      <c r="Z142" s="765"/>
      <c r="AA142" s="765"/>
      <c r="AB142" s="765"/>
      <c r="AC142" s="765"/>
      <c r="AD142" s="765"/>
      <c r="AE142" s="765"/>
      <c r="AF142" s="765"/>
    </row>
    <row r="143" spans="1:32" s="23" customFormat="1" ht="13.35" customHeight="1" x14ac:dyDescent="0.2">
      <c r="A143" s="765"/>
      <c r="B143" s="765"/>
      <c r="C143" s="729"/>
      <c r="D143" s="729"/>
      <c r="E143" s="725"/>
      <c r="F143" s="725"/>
      <c r="G143" s="725"/>
      <c r="H143" s="725"/>
      <c r="I143" s="725"/>
      <c r="J143" s="766"/>
      <c r="K143" s="1083"/>
      <c r="L143" s="729"/>
      <c r="M143" s="729"/>
      <c r="N143" s="729"/>
      <c r="O143" s="729"/>
      <c r="P143" s="729"/>
      <c r="Q143" s="729"/>
      <c r="R143" s="729"/>
      <c r="S143" s="765"/>
      <c r="T143" s="765"/>
      <c r="U143" s="765"/>
      <c r="V143" s="765"/>
      <c r="W143" s="765"/>
      <c r="X143" s="765"/>
      <c r="Y143" s="765"/>
      <c r="Z143" s="765"/>
      <c r="AA143" s="765"/>
      <c r="AB143" s="765"/>
      <c r="AC143" s="765"/>
      <c r="AD143" s="765"/>
      <c r="AE143" s="765"/>
      <c r="AF143" s="765"/>
    </row>
    <row r="144" spans="1:32" s="23" customFormat="1" ht="13.35" customHeight="1" x14ac:dyDescent="0.2">
      <c r="A144" s="765"/>
      <c r="B144" s="765"/>
      <c r="C144" s="729"/>
      <c r="D144" s="729"/>
      <c r="E144" s="725"/>
      <c r="F144" s="725"/>
      <c r="G144" s="725"/>
      <c r="H144" s="725"/>
      <c r="I144" s="725"/>
      <c r="J144" s="766"/>
      <c r="K144" s="1083"/>
      <c r="L144" s="729"/>
      <c r="M144" s="729"/>
      <c r="N144" s="729"/>
      <c r="O144" s="729"/>
      <c r="P144" s="729"/>
      <c r="Q144" s="729"/>
      <c r="R144" s="729"/>
      <c r="S144" s="765"/>
      <c r="T144" s="765"/>
      <c r="U144" s="765"/>
      <c r="V144" s="765"/>
      <c r="W144" s="765"/>
      <c r="X144" s="765"/>
      <c r="Y144" s="765"/>
      <c r="Z144" s="765"/>
      <c r="AA144" s="765"/>
      <c r="AB144" s="765"/>
      <c r="AC144" s="765"/>
      <c r="AD144" s="765"/>
      <c r="AE144" s="765"/>
      <c r="AF144" s="765"/>
    </row>
    <row r="145" spans="1:35" s="23" customFormat="1" ht="13.35" customHeight="1" x14ac:dyDescent="0.2">
      <c r="A145" s="765"/>
      <c r="B145" s="765"/>
      <c r="C145" s="729"/>
      <c r="D145" s="729"/>
      <c r="E145" s="725"/>
      <c r="F145" s="725"/>
      <c r="G145" s="725"/>
      <c r="H145" s="725"/>
      <c r="I145" s="725"/>
      <c r="J145" s="766"/>
      <c r="K145" s="1083"/>
      <c r="L145" s="729"/>
      <c r="M145" s="729"/>
      <c r="N145" s="729"/>
      <c r="O145" s="729"/>
      <c r="P145" s="729"/>
      <c r="Q145" s="729"/>
      <c r="R145" s="729"/>
      <c r="S145" s="765"/>
      <c r="T145" s="765"/>
      <c r="U145" s="765"/>
      <c r="V145" s="765"/>
      <c r="W145" s="765"/>
      <c r="X145" s="765"/>
      <c r="Y145" s="765"/>
      <c r="Z145" s="765"/>
      <c r="AA145" s="765"/>
      <c r="AB145" s="765"/>
      <c r="AC145" s="765"/>
      <c r="AD145" s="765"/>
      <c r="AE145" s="765"/>
      <c r="AF145" s="765"/>
    </row>
    <row r="146" spans="1:35" s="23" customFormat="1" ht="13.35" customHeight="1" x14ac:dyDescent="0.2">
      <c r="A146" s="765"/>
      <c r="B146" s="765"/>
      <c r="C146" s="729"/>
      <c r="D146" s="729"/>
      <c r="E146" s="725"/>
      <c r="F146" s="725"/>
      <c r="G146" s="725"/>
      <c r="H146" s="725"/>
      <c r="I146" s="725"/>
      <c r="J146" s="766"/>
      <c r="K146" s="1083"/>
      <c r="L146" s="729"/>
      <c r="M146" s="729"/>
      <c r="N146" s="729"/>
      <c r="O146" s="729"/>
      <c r="P146" s="729"/>
      <c r="Q146" s="729"/>
      <c r="R146" s="729"/>
      <c r="S146" s="765"/>
      <c r="T146" s="765"/>
      <c r="U146" s="765"/>
      <c r="V146" s="765"/>
      <c r="W146" s="765"/>
      <c r="X146" s="765"/>
      <c r="Y146" s="765"/>
      <c r="Z146" s="765"/>
      <c r="AA146" s="765"/>
      <c r="AB146" s="765"/>
      <c r="AC146" s="765"/>
      <c r="AD146" s="765"/>
      <c r="AE146" s="765"/>
      <c r="AF146" s="765"/>
    </row>
    <row r="147" spans="1:35" s="23" customFormat="1" ht="13.35" customHeight="1" x14ac:dyDescent="0.2">
      <c r="A147" s="765"/>
      <c r="B147" s="765"/>
      <c r="C147" s="729"/>
      <c r="D147" s="729"/>
      <c r="E147" s="766"/>
      <c r="F147" s="766"/>
      <c r="G147" s="766"/>
      <c r="H147" s="766"/>
      <c r="I147" s="766"/>
      <c r="J147" s="766"/>
      <c r="K147" s="729"/>
      <c r="L147" s="729"/>
      <c r="M147" s="729"/>
      <c r="N147" s="729"/>
      <c r="O147" s="729"/>
      <c r="P147" s="729"/>
      <c r="Q147" s="729"/>
      <c r="R147" s="729"/>
      <c r="S147" s="765"/>
      <c r="T147" s="765"/>
      <c r="U147" s="765"/>
      <c r="V147" s="765"/>
      <c r="W147" s="765"/>
      <c r="X147" s="765"/>
      <c r="Y147" s="765"/>
      <c r="Z147" s="765"/>
      <c r="AA147" s="765"/>
      <c r="AB147" s="765"/>
      <c r="AC147" s="765"/>
      <c r="AD147" s="765"/>
      <c r="AE147" s="765"/>
      <c r="AF147" s="765"/>
    </row>
    <row r="148" spans="1:35" s="23" customFormat="1" ht="13.35" customHeight="1" x14ac:dyDescent="0.2">
      <c r="A148" s="765"/>
      <c r="B148" s="765"/>
      <c r="C148" s="729"/>
      <c r="D148" s="729"/>
      <c r="E148" s="1039"/>
      <c r="F148" s="1039"/>
      <c r="G148" s="1039"/>
      <c r="H148" s="1039"/>
      <c r="I148" s="1039"/>
      <c r="J148" s="729"/>
      <c r="K148" s="729"/>
      <c r="L148" s="729"/>
      <c r="M148" s="729"/>
      <c r="N148" s="729"/>
      <c r="O148" s="729"/>
      <c r="P148" s="729"/>
      <c r="Q148" s="729"/>
      <c r="R148" s="729"/>
      <c r="S148" s="765"/>
      <c r="T148" s="765"/>
      <c r="U148" s="765"/>
      <c r="V148" s="765"/>
      <c r="W148" s="765"/>
      <c r="X148" s="765"/>
      <c r="Y148" s="765"/>
      <c r="Z148" s="765"/>
      <c r="AA148" s="765"/>
      <c r="AB148" s="765"/>
      <c r="AC148" s="765"/>
      <c r="AD148" s="765"/>
      <c r="AE148" s="765"/>
      <c r="AF148" s="765"/>
    </row>
    <row r="149" spans="1:35" x14ac:dyDescent="0.2">
      <c r="A149" s="707"/>
      <c r="B149" s="765"/>
      <c r="C149" s="729"/>
      <c r="D149" s="729"/>
      <c r="E149" s="1105"/>
      <c r="F149" s="1105"/>
      <c r="G149" s="1105"/>
      <c r="H149" s="1105"/>
      <c r="I149" s="1105"/>
      <c r="J149" s="1051"/>
      <c r="K149" s="1051"/>
      <c r="L149" s="1051"/>
      <c r="M149" s="1051"/>
      <c r="N149" s="1051"/>
      <c r="O149" s="1051"/>
      <c r="P149" s="1051"/>
      <c r="Q149" s="1051"/>
      <c r="R149" s="1051"/>
      <c r="S149" s="1051"/>
      <c r="T149" s="1051"/>
      <c r="U149" s="707"/>
      <c r="V149" s="707"/>
      <c r="W149" s="707"/>
      <c r="X149" s="707"/>
      <c r="Y149" s="707"/>
      <c r="Z149" s="707"/>
      <c r="AA149" s="707"/>
      <c r="AB149" s="707"/>
      <c r="AC149" s="707"/>
      <c r="AD149" s="707"/>
      <c r="AE149" s="707"/>
      <c r="AF149" s="707"/>
      <c r="AG149" s="77"/>
      <c r="AH149" s="77"/>
      <c r="AI149" s="77"/>
    </row>
    <row r="150" spans="1:35" x14ac:dyDescent="0.2">
      <c r="A150" s="707"/>
      <c r="B150" s="765"/>
      <c r="C150" s="729"/>
      <c r="D150" s="729"/>
      <c r="E150" s="1106"/>
      <c r="F150" s="1106"/>
      <c r="G150" s="1107"/>
      <c r="H150" s="1000"/>
      <c r="I150" s="1000"/>
      <c r="J150" s="1051"/>
      <c r="K150" s="1051"/>
      <c r="L150" s="1051"/>
      <c r="M150" s="1051"/>
      <c r="N150" s="1051"/>
      <c r="O150" s="1051"/>
      <c r="P150" s="1051"/>
      <c r="Q150" s="1051"/>
      <c r="R150" s="1051"/>
      <c r="S150" s="1051"/>
      <c r="T150" s="1051"/>
      <c r="U150" s="707"/>
      <c r="V150" s="707"/>
      <c r="W150" s="707"/>
      <c r="X150" s="707"/>
      <c r="Y150" s="707"/>
      <c r="Z150" s="707"/>
      <c r="AA150" s="707"/>
      <c r="AB150" s="707"/>
      <c r="AC150" s="707"/>
      <c r="AD150" s="707"/>
      <c r="AE150" s="707"/>
      <c r="AF150" s="707"/>
      <c r="AG150" s="77"/>
      <c r="AH150" s="77"/>
      <c r="AI150" s="77"/>
    </row>
    <row r="151" spans="1:35" s="23" customFormat="1" ht="13.35" customHeight="1" x14ac:dyDescent="0.2">
      <c r="A151" s="765"/>
      <c r="B151" s="765"/>
      <c r="C151" s="765"/>
      <c r="D151" s="765"/>
      <c r="E151" s="765"/>
      <c r="F151" s="765"/>
      <c r="G151" s="765"/>
      <c r="H151" s="765"/>
      <c r="I151" s="765"/>
      <c r="J151" s="765"/>
      <c r="K151" s="765"/>
      <c r="L151" s="765"/>
      <c r="M151" s="765"/>
      <c r="N151" s="765"/>
      <c r="O151" s="765"/>
      <c r="P151" s="765"/>
      <c r="Q151" s="765"/>
      <c r="R151" s="765"/>
      <c r="S151" s="765"/>
      <c r="T151" s="765"/>
      <c r="U151" s="765"/>
      <c r="V151" s="765"/>
      <c r="W151" s="765"/>
      <c r="X151" s="765"/>
      <c r="Y151" s="765"/>
      <c r="Z151" s="765"/>
      <c r="AA151" s="765"/>
      <c r="AB151" s="765"/>
      <c r="AC151" s="765"/>
      <c r="AD151" s="765"/>
      <c r="AE151" s="765"/>
      <c r="AF151" s="765"/>
    </row>
    <row r="152" spans="1:35" s="23" customFormat="1" ht="13.35" customHeight="1" x14ac:dyDescent="0.2">
      <c r="A152" s="765"/>
      <c r="B152" s="765"/>
      <c r="C152" s="765"/>
      <c r="D152" s="765"/>
      <c r="E152" s="765"/>
      <c r="F152" s="765"/>
      <c r="G152" s="765"/>
      <c r="H152" s="765"/>
      <c r="I152" s="765"/>
      <c r="J152" s="765"/>
      <c r="K152" s="765"/>
      <c r="L152" s="765"/>
      <c r="M152" s="765"/>
      <c r="N152" s="765"/>
      <c r="O152" s="765"/>
      <c r="P152" s="765"/>
      <c r="Q152" s="765"/>
      <c r="R152" s="765"/>
      <c r="S152" s="765"/>
      <c r="T152" s="765"/>
      <c r="U152" s="765"/>
      <c r="V152" s="765"/>
      <c r="W152" s="765"/>
      <c r="X152" s="765"/>
      <c r="Y152" s="765"/>
      <c r="Z152" s="765"/>
      <c r="AA152" s="765"/>
      <c r="AB152" s="765"/>
      <c r="AC152" s="765"/>
      <c r="AD152" s="765"/>
      <c r="AE152" s="765"/>
      <c r="AF152" s="765"/>
    </row>
    <row r="153" spans="1:35" s="23" customFormat="1" ht="13.35" customHeight="1" x14ac:dyDescent="0.2">
      <c r="A153" s="765"/>
      <c r="B153" s="765"/>
      <c r="C153" s="765"/>
      <c r="D153" s="765"/>
      <c r="E153" s="765"/>
      <c r="F153" s="765"/>
      <c r="G153" s="765"/>
      <c r="H153" s="765"/>
      <c r="I153" s="765"/>
      <c r="J153" s="765"/>
      <c r="K153" s="765"/>
      <c r="L153" s="765"/>
      <c r="M153" s="765"/>
      <c r="N153" s="765"/>
      <c r="O153" s="765"/>
      <c r="P153" s="765"/>
      <c r="Q153" s="765"/>
      <c r="R153" s="765"/>
      <c r="S153" s="765"/>
      <c r="T153" s="765"/>
      <c r="U153" s="765"/>
      <c r="V153" s="765"/>
      <c r="W153" s="765"/>
      <c r="X153" s="765"/>
      <c r="Y153" s="765"/>
      <c r="Z153" s="765"/>
      <c r="AA153" s="765"/>
      <c r="AB153" s="765"/>
      <c r="AC153" s="765"/>
      <c r="AD153" s="765"/>
      <c r="AE153" s="765"/>
      <c r="AF153" s="765"/>
    </row>
    <row r="154" spans="1:35" s="23" customFormat="1" ht="13.35" customHeight="1" x14ac:dyDescent="0.2">
      <c r="A154" s="765"/>
      <c r="B154" s="765"/>
      <c r="C154" s="765"/>
      <c r="D154" s="765"/>
      <c r="E154" s="765"/>
      <c r="F154" s="765"/>
      <c r="G154" s="765"/>
      <c r="H154" s="765"/>
      <c r="I154" s="765"/>
      <c r="J154" s="765"/>
      <c r="K154" s="765"/>
      <c r="L154" s="765"/>
      <c r="M154" s="765"/>
      <c r="N154" s="765"/>
      <c r="O154" s="765"/>
      <c r="P154" s="765"/>
      <c r="Q154" s="765"/>
      <c r="R154" s="765"/>
      <c r="S154" s="765"/>
      <c r="T154" s="765"/>
      <c r="U154" s="765"/>
      <c r="V154" s="765"/>
      <c r="W154" s="765"/>
      <c r="X154" s="765"/>
      <c r="Y154" s="765"/>
      <c r="Z154" s="765"/>
      <c r="AA154" s="765"/>
      <c r="AB154" s="765"/>
      <c r="AC154" s="765"/>
      <c r="AD154" s="765"/>
      <c r="AE154" s="765"/>
      <c r="AF154" s="765"/>
    </row>
    <row r="155" spans="1:35" s="23" customFormat="1" ht="13.35" customHeight="1" x14ac:dyDescent="0.2">
      <c r="A155" s="765"/>
      <c r="B155" s="765"/>
      <c r="C155" s="765"/>
      <c r="D155" s="765"/>
      <c r="E155" s="765"/>
      <c r="F155" s="765"/>
      <c r="G155" s="765"/>
      <c r="H155" s="765"/>
      <c r="I155" s="765"/>
      <c r="J155" s="765"/>
      <c r="K155" s="765"/>
      <c r="L155" s="765"/>
      <c r="M155" s="765"/>
      <c r="N155" s="765"/>
      <c r="O155" s="765"/>
      <c r="P155" s="765"/>
      <c r="Q155" s="765"/>
      <c r="R155" s="765"/>
      <c r="S155" s="765"/>
      <c r="T155" s="765"/>
      <c r="U155" s="765"/>
      <c r="V155" s="765"/>
      <c r="W155" s="765"/>
      <c r="X155" s="765"/>
      <c r="Y155" s="765"/>
      <c r="Z155" s="765"/>
      <c r="AA155" s="765"/>
      <c r="AB155" s="765"/>
      <c r="AC155" s="765"/>
      <c r="AD155" s="765"/>
      <c r="AE155" s="765"/>
      <c r="AF155" s="765"/>
    </row>
    <row r="156" spans="1:35" s="23" customFormat="1" ht="13.35" customHeight="1" x14ac:dyDescent="0.2">
      <c r="A156" s="765"/>
      <c r="B156" s="765"/>
      <c r="C156" s="765"/>
      <c r="D156" s="765"/>
      <c r="E156" s="765"/>
      <c r="F156" s="765"/>
      <c r="G156" s="765"/>
      <c r="H156" s="765"/>
      <c r="I156" s="765"/>
      <c r="J156" s="765"/>
      <c r="K156" s="765"/>
      <c r="L156" s="765"/>
      <c r="M156" s="765"/>
      <c r="N156" s="765"/>
      <c r="O156" s="765"/>
      <c r="P156" s="765"/>
      <c r="Q156" s="765"/>
      <c r="R156" s="765"/>
      <c r="S156" s="765"/>
      <c r="T156" s="765"/>
      <c r="U156" s="765"/>
      <c r="V156" s="765"/>
      <c r="W156" s="765"/>
      <c r="X156" s="765"/>
      <c r="Y156" s="765"/>
      <c r="Z156" s="765"/>
      <c r="AA156" s="765"/>
      <c r="AB156" s="765"/>
      <c r="AC156" s="765"/>
      <c r="AD156" s="765"/>
      <c r="AE156" s="765"/>
      <c r="AF156" s="765"/>
    </row>
    <row r="157" spans="1:35" s="23" customFormat="1" ht="13.35" customHeight="1" x14ac:dyDescent="0.2">
      <c r="A157" s="765"/>
      <c r="B157" s="765"/>
      <c r="C157" s="765"/>
      <c r="D157" s="765"/>
      <c r="E157" s="765"/>
      <c r="F157" s="765"/>
      <c r="G157" s="765"/>
      <c r="H157" s="765"/>
      <c r="I157" s="765"/>
      <c r="J157" s="765"/>
      <c r="K157" s="765"/>
      <c r="L157" s="765"/>
      <c r="M157" s="765"/>
      <c r="N157" s="765"/>
      <c r="O157" s="765"/>
      <c r="P157" s="765"/>
      <c r="Q157" s="765"/>
      <c r="R157" s="765"/>
      <c r="S157" s="765"/>
      <c r="T157" s="765"/>
      <c r="U157" s="765"/>
      <c r="V157" s="765"/>
      <c r="W157" s="765"/>
      <c r="X157" s="765"/>
      <c r="Y157" s="765"/>
      <c r="Z157" s="765"/>
      <c r="AA157" s="765"/>
      <c r="AB157" s="765"/>
      <c r="AC157" s="765"/>
      <c r="AD157" s="765"/>
      <c r="AE157" s="765"/>
      <c r="AF157" s="765"/>
    </row>
    <row r="158" spans="1:35" s="23" customFormat="1" ht="13.35" customHeight="1" x14ac:dyDescent="0.2">
      <c r="A158" s="765"/>
      <c r="B158" s="765"/>
      <c r="C158" s="765"/>
      <c r="D158" s="765"/>
      <c r="E158" s="765"/>
      <c r="F158" s="765"/>
      <c r="G158" s="765"/>
      <c r="H158" s="765"/>
      <c r="I158" s="765"/>
      <c r="J158" s="765"/>
      <c r="K158" s="765"/>
      <c r="L158" s="765"/>
      <c r="M158" s="765"/>
      <c r="N158" s="765"/>
      <c r="O158" s="765"/>
      <c r="P158" s="765"/>
      <c r="Q158" s="765"/>
      <c r="R158" s="765"/>
      <c r="S158" s="765"/>
      <c r="T158" s="765"/>
      <c r="U158" s="765"/>
      <c r="V158" s="765"/>
      <c r="W158" s="765"/>
      <c r="X158" s="765"/>
      <c r="Y158" s="765"/>
      <c r="Z158" s="765"/>
      <c r="AA158" s="765"/>
      <c r="AB158" s="765"/>
      <c r="AC158" s="765"/>
      <c r="AD158" s="765"/>
      <c r="AE158" s="765"/>
      <c r="AF158" s="765"/>
    </row>
    <row r="159" spans="1:35" s="23" customFormat="1" ht="13.35" customHeight="1" x14ac:dyDescent="0.2">
      <c r="A159" s="765"/>
      <c r="B159" s="765"/>
      <c r="C159" s="765"/>
      <c r="D159" s="765"/>
      <c r="E159" s="765"/>
      <c r="F159" s="765"/>
      <c r="G159" s="765"/>
      <c r="H159" s="765"/>
      <c r="I159" s="765"/>
      <c r="J159" s="765"/>
      <c r="K159" s="765"/>
      <c r="L159" s="765"/>
      <c r="M159" s="765"/>
      <c r="N159" s="765"/>
      <c r="O159" s="765"/>
      <c r="P159" s="765"/>
      <c r="Q159" s="765"/>
      <c r="R159" s="765"/>
      <c r="S159" s="765"/>
      <c r="T159" s="765"/>
      <c r="U159" s="765"/>
      <c r="V159" s="765"/>
      <c r="W159" s="765"/>
      <c r="X159" s="765"/>
      <c r="Y159" s="765"/>
      <c r="Z159" s="765"/>
      <c r="AA159" s="765"/>
      <c r="AB159" s="765"/>
      <c r="AC159" s="765"/>
      <c r="AD159" s="765"/>
      <c r="AE159" s="765"/>
      <c r="AF159" s="765"/>
    </row>
    <row r="160" spans="1:35" s="23" customFormat="1" ht="13.35" customHeight="1" x14ac:dyDescent="0.2">
      <c r="A160" s="765"/>
      <c r="B160" s="765"/>
      <c r="C160" s="765"/>
      <c r="D160" s="765"/>
      <c r="E160" s="765"/>
      <c r="F160" s="765"/>
      <c r="G160" s="765"/>
      <c r="H160" s="765"/>
      <c r="I160" s="765"/>
      <c r="J160" s="765"/>
      <c r="K160" s="765"/>
      <c r="L160" s="765"/>
      <c r="M160" s="765"/>
      <c r="N160" s="765"/>
      <c r="O160" s="765"/>
      <c r="P160" s="765"/>
      <c r="Q160" s="765"/>
      <c r="R160" s="765"/>
      <c r="S160" s="765"/>
      <c r="T160" s="765"/>
      <c r="U160" s="765"/>
      <c r="V160" s="765"/>
      <c r="W160" s="765"/>
      <c r="X160" s="765"/>
      <c r="Y160" s="765"/>
      <c r="Z160" s="765"/>
      <c r="AA160" s="765"/>
      <c r="AB160" s="765"/>
      <c r="AC160" s="765"/>
      <c r="AD160" s="765"/>
      <c r="AE160" s="765"/>
      <c r="AF160" s="765"/>
    </row>
    <row r="161" spans="1:32" s="23" customFormat="1" ht="13.35" customHeight="1" x14ac:dyDescent="0.2">
      <c r="A161" s="765"/>
      <c r="B161" s="765"/>
      <c r="C161" s="765"/>
      <c r="D161" s="765"/>
      <c r="E161" s="765"/>
      <c r="F161" s="765"/>
      <c r="G161" s="765"/>
      <c r="H161" s="765"/>
      <c r="I161" s="765"/>
      <c r="J161" s="765"/>
      <c r="K161" s="765"/>
      <c r="L161" s="765"/>
      <c r="M161" s="765"/>
      <c r="N161" s="765"/>
      <c r="O161" s="765"/>
      <c r="P161" s="765"/>
      <c r="Q161" s="765"/>
      <c r="R161" s="765"/>
      <c r="S161" s="765"/>
      <c r="T161" s="765"/>
      <c r="U161" s="765"/>
      <c r="V161" s="765"/>
      <c r="W161" s="765"/>
      <c r="X161" s="765"/>
      <c r="Y161" s="765"/>
      <c r="Z161" s="765"/>
      <c r="AA161" s="765"/>
      <c r="AB161" s="765"/>
      <c r="AC161" s="765"/>
      <c r="AD161" s="765"/>
      <c r="AE161" s="765"/>
      <c r="AF161" s="765"/>
    </row>
    <row r="162" spans="1:32" s="23" customFormat="1" ht="13.35" customHeight="1" x14ac:dyDescent="0.2">
      <c r="A162" s="765"/>
      <c r="B162" s="765"/>
      <c r="C162" s="765"/>
      <c r="D162" s="765"/>
      <c r="E162" s="765"/>
      <c r="F162" s="765"/>
      <c r="G162" s="765"/>
      <c r="H162" s="765"/>
      <c r="I162" s="765"/>
      <c r="J162" s="765"/>
      <c r="K162" s="765"/>
      <c r="L162" s="765"/>
      <c r="M162" s="765"/>
      <c r="N162" s="765"/>
      <c r="O162" s="765"/>
      <c r="P162" s="765"/>
      <c r="Q162" s="765"/>
      <c r="R162" s="765"/>
      <c r="S162" s="765"/>
      <c r="T162" s="765"/>
      <c r="U162" s="765"/>
      <c r="V162" s="765"/>
      <c r="W162" s="765"/>
      <c r="X162" s="765"/>
      <c r="Y162" s="765"/>
      <c r="Z162" s="765"/>
      <c r="AA162" s="765"/>
      <c r="AB162" s="765"/>
      <c r="AC162" s="765"/>
      <c r="AD162" s="765"/>
      <c r="AE162" s="765"/>
      <c r="AF162" s="765"/>
    </row>
    <row r="163" spans="1:32" s="23" customFormat="1" ht="13.35" customHeight="1" x14ac:dyDescent="0.2">
      <c r="A163" s="765"/>
      <c r="B163" s="765"/>
      <c r="C163" s="765"/>
      <c r="D163" s="765"/>
      <c r="E163" s="765"/>
      <c r="F163" s="765"/>
      <c r="G163" s="765"/>
      <c r="H163" s="765"/>
      <c r="I163" s="765"/>
      <c r="J163" s="765"/>
      <c r="K163" s="765"/>
      <c r="L163" s="765"/>
      <c r="M163" s="765"/>
      <c r="N163" s="765"/>
      <c r="O163" s="765"/>
      <c r="P163" s="765"/>
      <c r="Q163" s="765"/>
      <c r="R163" s="765"/>
      <c r="S163" s="765"/>
      <c r="T163" s="765"/>
      <c r="U163" s="765"/>
      <c r="V163" s="765"/>
      <c r="W163" s="765"/>
      <c r="X163" s="765"/>
      <c r="Y163" s="765"/>
      <c r="Z163" s="765"/>
      <c r="AA163" s="765"/>
      <c r="AB163" s="765"/>
      <c r="AC163" s="765"/>
      <c r="AD163" s="765"/>
      <c r="AE163" s="765"/>
      <c r="AF163" s="765"/>
    </row>
    <row r="164" spans="1:32" s="23" customFormat="1" ht="13.35" customHeight="1" x14ac:dyDescent="0.2">
      <c r="A164" s="765"/>
      <c r="B164" s="765"/>
      <c r="C164" s="765"/>
      <c r="D164" s="765"/>
      <c r="E164" s="765"/>
      <c r="F164" s="765"/>
      <c r="G164" s="765"/>
      <c r="H164" s="765"/>
      <c r="I164" s="765"/>
      <c r="J164" s="765"/>
      <c r="K164" s="765"/>
      <c r="L164" s="765"/>
      <c r="M164" s="765"/>
      <c r="N164" s="765"/>
      <c r="O164" s="765"/>
      <c r="P164" s="765"/>
      <c r="Q164" s="765"/>
      <c r="R164" s="765"/>
      <c r="S164" s="765"/>
      <c r="T164" s="765"/>
      <c r="U164" s="765"/>
      <c r="V164" s="765"/>
      <c r="W164" s="765"/>
      <c r="X164" s="765"/>
      <c r="Y164" s="765"/>
      <c r="Z164" s="765"/>
      <c r="AA164" s="765"/>
      <c r="AB164" s="765"/>
      <c r="AC164" s="765"/>
      <c r="AD164" s="765"/>
      <c r="AE164" s="765"/>
      <c r="AF164" s="765"/>
    </row>
    <row r="165" spans="1:32" s="23" customFormat="1" ht="13.35" customHeight="1" x14ac:dyDescent="0.2">
      <c r="A165" s="765"/>
      <c r="B165" s="765"/>
      <c r="C165" s="765"/>
      <c r="D165" s="765"/>
      <c r="E165" s="765"/>
      <c r="F165" s="765"/>
      <c r="G165" s="765"/>
      <c r="H165" s="765"/>
      <c r="I165" s="765"/>
      <c r="J165" s="765"/>
      <c r="K165" s="765"/>
      <c r="L165" s="765"/>
      <c r="M165" s="765"/>
      <c r="N165" s="765"/>
      <c r="O165" s="765"/>
      <c r="P165" s="765"/>
      <c r="Q165" s="765"/>
      <c r="R165" s="765"/>
      <c r="S165" s="765"/>
      <c r="T165" s="765"/>
      <c r="U165" s="765"/>
      <c r="V165" s="765"/>
      <c r="W165" s="765"/>
      <c r="X165" s="765"/>
      <c r="Y165" s="765"/>
      <c r="Z165" s="765"/>
      <c r="AA165" s="765"/>
      <c r="AB165" s="765"/>
      <c r="AC165" s="765"/>
      <c r="AD165" s="765"/>
      <c r="AE165" s="765"/>
      <c r="AF165" s="765"/>
    </row>
    <row r="166" spans="1:32" s="23" customFormat="1" ht="13.35" customHeight="1" x14ac:dyDescent="0.2">
      <c r="A166" s="765"/>
      <c r="B166" s="765"/>
      <c r="C166" s="765"/>
      <c r="D166" s="765"/>
      <c r="E166" s="765"/>
      <c r="F166" s="765"/>
      <c r="G166" s="765"/>
      <c r="H166" s="765"/>
      <c r="I166" s="765"/>
      <c r="J166" s="765"/>
      <c r="K166" s="765"/>
      <c r="L166" s="765"/>
      <c r="M166" s="765"/>
      <c r="N166" s="765"/>
      <c r="O166" s="765"/>
      <c r="P166" s="765"/>
      <c r="Q166" s="765"/>
      <c r="R166" s="765"/>
      <c r="S166" s="765"/>
      <c r="T166" s="765"/>
      <c r="U166" s="765"/>
      <c r="V166" s="765"/>
      <c r="W166" s="765"/>
      <c r="X166" s="765"/>
      <c r="Y166" s="765"/>
      <c r="Z166" s="765"/>
      <c r="AA166" s="765"/>
      <c r="AB166" s="765"/>
      <c r="AC166" s="765"/>
      <c r="AD166" s="765"/>
      <c r="AE166" s="765"/>
      <c r="AF166" s="765"/>
    </row>
    <row r="167" spans="1:32" s="23" customFormat="1" ht="13.35" customHeight="1" x14ac:dyDescent="0.2">
      <c r="A167" s="765"/>
      <c r="B167" s="765"/>
      <c r="C167" s="765"/>
      <c r="D167" s="765"/>
      <c r="E167" s="765"/>
      <c r="F167" s="765"/>
      <c r="G167" s="765"/>
      <c r="H167" s="765"/>
      <c r="I167" s="765"/>
      <c r="J167" s="765"/>
      <c r="K167" s="765"/>
      <c r="L167" s="765"/>
      <c r="M167" s="765"/>
      <c r="N167" s="765"/>
      <c r="O167" s="765"/>
      <c r="P167" s="765"/>
      <c r="Q167" s="765"/>
      <c r="R167" s="765"/>
      <c r="S167" s="765"/>
      <c r="T167" s="765"/>
      <c r="U167" s="765"/>
      <c r="V167" s="765"/>
      <c r="W167" s="765"/>
      <c r="X167" s="765"/>
      <c r="Y167" s="765"/>
      <c r="Z167" s="765"/>
      <c r="AA167" s="765"/>
      <c r="AB167" s="765"/>
      <c r="AC167" s="765"/>
      <c r="AD167" s="765"/>
      <c r="AE167" s="765"/>
      <c r="AF167" s="765"/>
    </row>
    <row r="168" spans="1:32" s="23" customFormat="1" ht="13.35" customHeight="1" x14ac:dyDescent="0.2">
      <c r="A168" s="765"/>
      <c r="B168" s="765"/>
      <c r="C168" s="765"/>
      <c r="D168" s="765"/>
      <c r="E168" s="765"/>
      <c r="F168" s="765"/>
      <c r="G168" s="765"/>
      <c r="H168" s="765"/>
      <c r="I168" s="765"/>
      <c r="J168" s="765"/>
      <c r="K168" s="765"/>
      <c r="L168" s="765"/>
      <c r="M168" s="765"/>
      <c r="N168" s="765"/>
      <c r="O168" s="765"/>
      <c r="P168" s="765"/>
      <c r="Q168" s="765"/>
      <c r="R168" s="765"/>
      <c r="S168" s="765"/>
      <c r="T168" s="765"/>
      <c r="U168" s="765"/>
      <c r="V168" s="765"/>
      <c r="W168" s="765"/>
      <c r="X168" s="765"/>
      <c r="Y168" s="765"/>
      <c r="Z168" s="765"/>
      <c r="AA168" s="765"/>
      <c r="AB168" s="765"/>
      <c r="AC168" s="765"/>
      <c r="AD168" s="765"/>
      <c r="AE168" s="765"/>
      <c r="AF168" s="765"/>
    </row>
    <row r="169" spans="1:32" s="23" customFormat="1" ht="13.35" customHeight="1" x14ac:dyDescent="0.2">
      <c r="A169" s="765"/>
      <c r="B169" s="765"/>
      <c r="C169" s="765"/>
      <c r="D169" s="765"/>
      <c r="E169" s="765"/>
      <c r="F169" s="765"/>
      <c r="G169" s="765"/>
      <c r="H169" s="765"/>
      <c r="I169" s="765"/>
      <c r="J169" s="765"/>
      <c r="K169" s="765"/>
      <c r="L169" s="765"/>
      <c r="M169" s="765"/>
      <c r="N169" s="765"/>
      <c r="O169" s="765"/>
      <c r="P169" s="765"/>
      <c r="Q169" s="765"/>
      <c r="R169" s="765"/>
      <c r="S169" s="765"/>
      <c r="T169" s="765"/>
      <c r="U169" s="765"/>
      <c r="V169" s="765"/>
      <c r="W169" s="765"/>
      <c r="X169" s="765"/>
      <c r="Y169" s="765"/>
      <c r="Z169" s="765"/>
      <c r="AA169" s="765"/>
      <c r="AB169" s="765"/>
      <c r="AC169" s="765"/>
      <c r="AD169" s="765"/>
      <c r="AE169" s="765"/>
      <c r="AF169" s="765"/>
    </row>
    <row r="170" spans="1:32" s="23" customFormat="1" ht="13.35" customHeight="1" x14ac:dyDescent="0.2">
      <c r="A170" s="765"/>
      <c r="B170" s="765"/>
      <c r="C170" s="765"/>
      <c r="D170" s="765"/>
      <c r="E170" s="765"/>
      <c r="F170" s="765"/>
      <c r="G170" s="765"/>
      <c r="H170" s="765"/>
      <c r="I170" s="765"/>
      <c r="J170" s="765"/>
      <c r="K170" s="765"/>
      <c r="L170" s="765"/>
      <c r="M170" s="765"/>
      <c r="N170" s="765"/>
      <c r="O170" s="765"/>
      <c r="P170" s="765"/>
      <c r="Q170" s="765"/>
      <c r="R170" s="765"/>
      <c r="S170" s="765"/>
      <c r="T170" s="765"/>
      <c r="U170" s="765"/>
      <c r="V170" s="765"/>
      <c r="W170" s="765"/>
      <c r="X170" s="765"/>
      <c r="Y170" s="765"/>
      <c r="Z170" s="765"/>
      <c r="AA170" s="765"/>
      <c r="AB170" s="765"/>
      <c r="AC170" s="765"/>
      <c r="AD170" s="765"/>
      <c r="AE170" s="765"/>
      <c r="AF170" s="765"/>
    </row>
    <row r="171" spans="1:32" s="23" customFormat="1" ht="13.35" customHeight="1" x14ac:dyDescent="0.2">
      <c r="A171" s="765"/>
      <c r="B171" s="765"/>
      <c r="C171" s="765"/>
      <c r="D171" s="765"/>
      <c r="E171" s="765"/>
      <c r="F171" s="765"/>
      <c r="G171" s="765"/>
      <c r="H171" s="765"/>
      <c r="I171" s="765"/>
      <c r="J171" s="765"/>
      <c r="K171" s="765"/>
      <c r="L171" s="765"/>
      <c r="M171" s="765"/>
      <c r="N171" s="765"/>
      <c r="O171" s="765"/>
      <c r="P171" s="765"/>
      <c r="Q171" s="765"/>
      <c r="R171" s="765"/>
      <c r="S171" s="765"/>
      <c r="T171" s="765"/>
      <c r="U171" s="765"/>
      <c r="V171" s="765"/>
      <c r="W171" s="765"/>
      <c r="X171" s="765"/>
      <c r="Y171" s="765"/>
      <c r="Z171" s="765"/>
      <c r="AA171" s="765"/>
      <c r="AB171" s="765"/>
      <c r="AC171" s="765"/>
      <c r="AD171" s="765"/>
      <c r="AE171" s="765"/>
      <c r="AF171" s="765"/>
    </row>
    <row r="172" spans="1:32" s="23" customFormat="1" ht="13.35" customHeight="1" x14ac:dyDescent="0.2">
      <c r="A172" s="765"/>
      <c r="B172" s="765"/>
      <c r="C172" s="765"/>
      <c r="D172" s="765"/>
      <c r="E172" s="765"/>
      <c r="F172" s="765"/>
      <c r="G172" s="765"/>
      <c r="H172" s="765"/>
      <c r="I172" s="765"/>
      <c r="J172" s="765"/>
      <c r="K172" s="765"/>
      <c r="L172" s="765"/>
      <c r="M172" s="765"/>
      <c r="N172" s="765"/>
      <c r="O172" s="765"/>
      <c r="P172" s="765"/>
      <c r="Q172" s="765"/>
      <c r="R172" s="765"/>
      <c r="S172" s="765"/>
      <c r="T172" s="765"/>
      <c r="U172" s="765"/>
      <c r="V172" s="765"/>
      <c r="W172" s="765"/>
      <c r="X172" s="765"/>
      <c r="Y172" s="765"/>
      <c r="Z172" s="765"/>
      <c r="AA172" s="765"/>
      <c r="AB172" s="765"/>
      <c r="AC172" s="765"/>
      <c r="AD172" s="765"/>
      <c r="AE172" s="765"/>
      <c r="AF172" s="765"/>
    </row>
    <row r="173" spans="1:32" s="23" customFormat="1" ht="13.35" customHeight="1" x14ac:dyDescent="0.2">
      <c r="A173" s="765"/>
      <c r="B173" s="765"/>
      <c r="C173" s="765"/>
      <c r="D173" s="765"/>
      <c r="E173" s="765"/>
      <c r="F173" s="765"/>
      <c r="G173" s="765"/>
      <c r="H173" s="765"/>
      <c r="I173" s="765"/>
      <c r="J173" s="765"/>
      <c r="K173" s="765"/>
      <c r="L173" s="765"/>
      <c r="M173" s="765"/>
      <c r="N173" s="765"/>
      <c r="O173" s="765"/>
      <c r="P173" s="765"/>
      <c r="Q173" s="765"/>
      <c r="R173" s="765"/>
      <c r="S173" s="765"/>
      <c r="T173" s="765"/>
      <c r="U173" s="765"/>
      <c r="V173" s="765"/>
      <c r="W173" s="765"/>
      <c r="X173" s="765"/>
      <c r="Y173" s="765"/>
      <c r="Z173" s="765"/>
      <c r="AA173" s="765"/>
      <c r="AB173" s="765"/>
      <c r="AC173" s="765"/>
      <c r="AD173" s="765"/>
      <c r="AE173" s="765"/>
      <c r="AF173" s="765"/>
    </row>
    <row r="174" spans="1:32" s="23" customFormat="1" ht="13.35" customHeight="1" x14ac:dyDescent="0.2">
      <c r="A174" s="765"/>
      <c r="B174" s="765"/>
      <c r="C174" s="765"/>
      <c r="D174" s="765"/>
      <c r="E174" s="765"/>
      <c r="F174" s="765"/>
      <c r="G174" s="765"/>
      <c r="H174" s="765"/>
      <c r="I174" s="765"/>
      <c r="J174" s="765"/>
      <c r="K174" s="765"/>
      <c r="L174" s="765"/>
      <c r="M174" s="765"/>
      <c r="N174" s="765"/>
      <c r="O174" s="765"/>
      <c r="P174" s="765"/>
      <c r="Q174" s="765"/>
      <c r="R174" s="765"/>
      <c r="S174" s="765"/>
      <c r="T174" s="765"/>
      <c r="U174" s="765"/>
      <c r="V174" s="765"/>
      <c r="W174" s="765"/>
      <c r="X174" s="765"/>
      <c r="Y174" s="765"/>
      <c r="Z174" s="765"/>
      <c r="AA174" s="765"/>
      <c r="AB174" s="765"/>
      <c r="AC174" s="765"/>
      <c r="AD174" s="765"/>
      <c r="AE174" s="765"/>
      <c r="AF174" s="765"/>
    </row>
    <row r="175" spans="1:32" s="23" customFormat="1" ht="13.35" customHeight="1" x14ac:dyDescent="0.2">
      <c r="A175" s="765"/>
      <c r="B175" s="765"/>
      <c r="C175" s="765"/>
      <c r="D175" s="765"/>
      <c r="E175" s="765"/>
      <c r="F175" s="765"/>
      <c r="G175" s="765"/>
      <c r="H175" s="765"/>
      <c r="I175" s="765"/>
      <c r="J175" s="765"/>
      <c r="K175" s="765"/>
      <c r="L175" s="765"/>
      <c r="M175" s="765"/>
      <c r="N175" s="765"/>
      <c r="O175" s="765"/>
      <c r="P175" s="765"/>
      <c r="Q175" s="765"/>
      <c r="R175" s="765"/>
      <c r="S175" s="765"/>
      <c r="T175" s="765"/>
      <c r="U175" s="765"/>
      <c r="V175" s="765"/>
      <c r="W175" s="765"/>
      <c r="X175" s="765"/>
      <c r="Y175" s="765"/>
      <c r="Z175" s="765"/>
      <c r="AA175" s="765"/>
      <c r="AB175" s="765"/>
      <c r="AC175" s="765"/>
      <c r="AD175" s="765"/>
      <c r="AE175" s="765"/>
      <c r="AF175" s="765"/>
    </row>
    <row r="176" spans="1:32" s="23" customFormat="1" ht="13.35" customHeight="1" x14ac:dyDescent="0.2">
      <c r="A176" s="765"/>
      <c r="B176" s="765"/>
      <c r="C176" s="765"/>
      <c r="D176" s="765"/>
      <c r="E176" s="765"/>
      <c r="F176" s="765"/>
      <c r="G176" s="765"/>
      <c r="H176" s="765"/>
      <c r="I176" s="765"/>
      <c r="J176" s="765"/>
      <c r="K176" s="765"/>
      <c r="L176" s="765"/>
      <c r="M176" s="765"/>
      <c r="N176" s="765"/>
      <c r="O176" s="765"/>
      <c r="P176" s="765"/>
      <c r="Q176" s="765"/>
      <c r="R176" s="765"/>
      <c r="S176" s="765"/>
      <c r="T176" s="765"/>
      <c r="U176" s="765"/>
      <c r="V176" s="765"/>
      <c r="W176" s="765"/>
      <c r="X176" s="765"/>
      <c r="Y176" s="765"/>
      <c r="Z176" s="765"/>
      <c r="AA176" s="765"/>
      <c r="AB176" s="765"/>
      <c r="AC176" s="765"/>
      <c r="AD176" s="765"/>
      <c r="AE176" s="765"/>
      <c r="AF176" s="765"/>
    </row>
    <row r="177" spans="1:32" s="23" customFormat="1" ht="13.35" customHeight="1" x14ac:dyDescent="0.2">
      <c r="A177" s="765"/>
      <c r="B177" s="765"/>
      <c r="C177" s="765"/>
      <c r="D177" s="765"/>
      <c r="E177" s="765"/>
      <c r="F177" s="765"/>
      <c r="G177" s="765"/>
      <c r="H177" s="765"/>
      <c r="I177" s="765"/>
      <c r="J177" s="765"/>
      <c r="K177" s="765"/>
      <c r="L177" s="765"/>
      <c r="M177" s="765"/>
      <c r="N177" s="765"/>
      <c r="O177" s="765"/>
      <c r="P177" s="765"/>
      <c r="Q177" s="765"/>
      <c r="R177" s="765"/>
      <c r="S177" s="765"/>
      <c r="T177" s="765"/>
      <c r="U177" s="765"/>
      <c r="V177" s="765"/>
      <c r="W177" s="765"/>
      <c r="X177" s="765"/>
      <c r="Y177" s="765"/>
      <c r="Z177" s="765"/>
      <c r="AA177" s="765"/>
      <c r="AB177" s="765"/>
      <c r="AC177" s="765"/>
      <c r="AD177" s="765"/>
      <c r="AE177" s="765"/>
      <c r="AF177" s="765"/>
    </row>
    <row r="178" spans="1:32" s="23" customFormat="1" ht="13.35" customHeight="1" x14ac:dyDescent="0.2">
      <c r="A178" s="765"/>
      <c r="B178" s="765"/>
      <c r="C178" s="765"/>
      <c r="D178" s="765"/>
      <c r="E178" s="765"/>
      <c r="F178" s="765"/>
      <c r="G178" s="765"/>
      <c r="H178" s="765"/>
      <c r="I178" s="765"/>
      <c r="J178" s="765"/>
      <c r="K178" s="765"/>
      <c r="L178" s="765"/>
      <c r="M178" s="765"/>
      <c r="N178" s="765"/>
      <c r="O178" s="765"/>
      <c r="P178" s="765"/>
      <c r="Q178" s="765"/>
      <c r="R178" s="765"/>
      <c r="S178" s="765"/>
      <c r="T178" s="765"/>
      <c r="U178" s="765"/>
      <c r="V178" s="765"/>
      <c r="W178" s="765"/>
      <c r="X178" s="765"/>
      <c r="Y178" s="765"/>
      <c r="Z178" s="765"/>
      <c r="AA178" s="765"/>
      <c r="AB178" s="765"/>
      <c r="AC178" s="765"/>
      <c r="AD178" s="765"/>
      <c r="AE178" s="765"/>
      <c r="AF178" s="765"/>
    </row>
    <row r="179" spans="1:32" s="23" customFormat="1" ht="13.35" customHeight="1" x14ac:dyDescent="0.2">
      <c r="A179" s="765"/>
      <c r="B179" s="765"/>
      <c r="C179" s="765"/>
      <c r="D179" s="765"/>
      <c r="E179" s="765"/>
      <c r="F179" s="765"/>
      <c r="G179" s="765"/>
      <c r="H179" s="765"/>
      <c r="I179" s="765"/>
      <c r="J179" s="765"/>
      <c r="K179" s="765"/>
      <c r="L179" s="765"/>
      <c r="M179" s="765"/>
      <c r="N179" s="765"/>
      <c r="O179" s="765"/>
      <c r="P179" s="765"/>
      <c r="Q179" s="765"/>
      <c r="R179" s="765"/>
      <c r="S179" s="765"/>
      <c r="T179" s="765"/>
      <c r="U179" s="765"/>
      <c r="V179" s="765"/>
      <c r="W179" s="765"/>
      <c r="X179" s="765"/>
      <c r="Y179" s="765"/>
      <c r="Z179" s="765"/>
      <c r="AA179" s="765"/>
      <c r="AB179" s="765"/>
      <c r="AC179" s="765"/>
      <c r="AD179" s="765"/>
      <c r="AE179" s="765"/>
      <c r="AF179" s="765"/>
    </row>
    <row r="180" spans="1:32" s="23" customFormat="1" ht="13.35" customHeight="1" x14ac:dyDescent="0.2">
      <c r="A180" s="765"/>
      <c r="B180" s="765"/>
      <c r="C180" s="765"/>
      <c r="D180" s="765"/>
      <c r="E180" s="765"/>
      <c r="F180" s="765"/>
      <c r="G180" s="765"/>
      <c r="H180" s="765"/>
      <c r="I180" s="765"/>
      <c r="J180" s="765"/>
      <c r="K180" s="765"/>
      <c r="L180" s="765"/>
      <c r="M180" s="765"/>
      <c r="N180" s="765"/>
      <c r="O180" s="765"/>
      <c r="P180" s="765"/>
      <c r="Q180" s="765"/>
      <c r="R180" s="765"/>
      <c r="S180" s="765"/>
      <c r="T180" s="765"/>
      <c r="U180" s="765"/>
      <c r="V180" s="765"/>
      <c r="W180" s="765"/>
      <c r="X180" s="765"/>
      <c r="Y180" s="765"/>
      <c r="Z180" s="765"/>
      <c r="AA180" s="765"/>
      <c r="AB180" s="765"/>
      <c r="AC180" s="765"/>
      <c r="AD180" s="765"/>
      <c r="AE180" s="765"/>
      <c r="AF180" s="765"/>
    </row>
    <row r="181" spans="1:32" s="23" customFormat="1" ht="13.35" customHeight="1" x14ac:dyDescent="0.2">
      <c r="A181" s="765"/>
      <c r="B181" s="765"/>
      <c r="C181" s="765"/>
      <c r="D181" s="765"/>
      <c r="E181" s="765"/>
      <c r="F181" s="765"/>
      <c r="G181" s="765"/>
      <c r="H181" s="765"/>
      <c r="I181" s="765"/>
      <c r="J181" s="765"/>
      <c r="K181" s="765"/>
      <c r="L181" s="765"/>
      <c r="M181" s="765"/>
      <c r="N181" s="765"/>
      <c r="O181" s="765"/>
      <c r="P181" s="765"/>
      <c r="Q181" s="765"/>
      <c r="R181" s="765"/>
      <c r="S181" s="765"/>
      <c r="T181" s="765"/>
      <c r="U181" s="765"/>
      <c r="V181" s="765"/>
      <c r="W181" s="765"/>
      <c r="X181" s="765"/>
      <c r="Y181" s="765"/>
      <c r="Z181" s="765"/>
      <c r="AA181" s="765"/>
      <c r="AB181" s="765"/>
      <c r="AC181" s="765"/>
      <c r="AD181" s="765"/>
      <c r="AE181" s="765"/>
      <c r="AF181" s="765"/>
    </row>
    <row r="182" spans="1:32" s="23" customFormat="1" ht="13.35" customHeight="1" x14ac:dyDescent="0.2">
      <c r="A182" s="765"/>
      <c r="B182" s="765"/>
      <c r="C182" s="765"/>
      <c r="D182" s="765"/>
      <c r="E182" s="765"/>
      <c r="F182" s="765"/>
      <c r="G182" s="765"/>
      <c r="H182" s="765"/>
      <c r="I182" s="765"/>
      <c r="J182" s="765"/>
      <c r="K182" s="765"/>
      <c r="L182" s="765"/>
      <c r="M182" s="765"/>
      <c r="N182" s="765"/>
      <c r="O182" s="765"/>
      <c r="P182" s="765"/>
      <c r="Q182" s="765"/>
      <c r="R182" s="765"/>
      <c r="S182" s="765"/>
      <c r="T182" s="765"/>
      <c r="U182" s="765"/>
      <c r="V182" s="765"/>
      <c r="W182" s="765"/>
      <c r="X182" s="765"/>
      <c r="Y182" s="765"/>
      <c r="Z182" s="765"/>
      <c r="AA182" s="765"/>
      <c r="AB182" s="765"/>
      <c r="AC182" s="765"/>
      <c r="AD182" s="765"/>
      <c r="AE182" s="765"/>
      <c r="AF182" s="765"/>
    </row>
    <row r="183" spans="1:32" s="23" customFormat="1" ht="13.35" customHeight="1" x14ac:dyDescent="0.2">
      <c r="A183" s="765"/>
      <c r="B183" s="765"/>
      <c r="C183" s="765"/>
      <c r="D183" s="765"/>
      <c r="E183" s="765"/>
      <c r="F183" s="765"/>
      <c r="G183" s="765"/>
      <c r="H183" s="765"/>
      <c r="I183" s="765"/>
      <c r="J183" s="765"/>
      <c r="K183" s="765"/>
      <c r="L183" s="765"/>
      <c r="M183" s="765"/>
      <c r="N183" s="765"/>
      <c r="O183" s="765"/>
      <c r="P183" s="765"/>
      <c r="Q183" s="765"/>
      <c r="R183" s="765"/>
      <c r="S183" s="765"/>
      <c r="T183" s="765"/>
      <c r="U183" s="765"/>
      <c r="V183" s="765"/>
      <c r="W183" s="765"/>
      <c r="X183" s="765"/>
      <c r="Y183" s="765"/>
      <c r="Z183" s="765"/>
      <c r="AA183" s="765"/>
      <c r="AB183" s="765"/>
      <c r="AC183" s="765"/>
      <c r="AD183" s="765"/>
      <c r="AE183" s="765"/>
      <c r="AF183" s="765"/>
    </row>
    <row r="184" spans="1:32" s="23" customFormat="1" ht="13.35" customHeight="1" x14ac:dyDescent="0.2">
      <c r="A184" s="765"/>
      <c r="B184" s="765"/>
      <c r="C184" s="765"/>
      <c r="D184" s="765"/>
      <c r="E184" s="765"/>
      <c r="F184" s="765"/>
      <c r="G184" s="765"/>
      <c r="H184" s="765"/>
      <c r="I184" s="765"/>
      <c r="J184" s="765"/>
      <c r="K184" s="765"/>
      <c r="L184" s="765"/>
      <c r="M184" s="765"/>
      <c r="N184" s="765"/>
      <c r="O184" s="765"/>
      <c r="P184" s="765"/>
      <c r="Q184" s="765"/>
      <c r="R184" s="765"/>
      <c r="S184" s="765"/>
      <c r="T184" s="765"/>
      <c r="U184" s="765"/>
      <c r="V184" s="765"/>
      <c r="W184" s="765"/>
      <c r="X184" s="765"/>
      <c r="Y184" s="765"/>
      <c r="Z184" s="765"/>
      <c r="AA184" s="765"/>
      <c r="AB184" s="765"/>
      <c r="AC184" s="765"/>
      <c r="AD184" s="765"/>
      <c r="AE184" s="765"/>
      <c r="AF184" s="765"/>
    </row>
    <row r="185" spans="1:32" s="23" customFormat="1" ht="13.35" customHeight="1" x14ac:dyDescent="0.2">
      <c r="A185" s="765"/>
      <c r="B185" s="765"/>
      <c r="C185" s="765"/>
      <c r="D185" s="765"/>
      <c r="E185" s="765"/>
      <c r="F185" s="765"/>
      <c r="G185" s="765"/>
      <c r="H185" s="765"/>
      <c r="I185" s="765"/>
      <c r="J185" s="765"/>
      <c r="K185" s="765"/>
      <c r="L185" s="765"/>
      <c r="M185" s="765"/>
      <c r="N185" s="765"/>
      <c r="O185" s="765"/>
      <c r="P185" s="765"/>
      <c r="Q185" s="765"/>
      <c r="R185" s="765"/>
      <c r="S185" s="765"/>
      <c r="T185" s="765"/>
      <c r="U185" s="765"/>
      <c r="V185" s="765"/>
      <c r="W185" s="765"/>
      <c r="X185" s="765"/>
      <c r="Y185" s="765"/>
      <c r="Z185" s="765"/>
      <c r="AA185" s="765"/>
      <c r="AB185" s="765"/>
      <c r="AC185" s="765"/>
      <c r="AD185" s="765"/>
      <c r="AE185" s="765"/>
      <c r="AF185" s="765"/>
    </row>
    <row r="186" spans="1:32" s="23" customFormat="1" ht="13.35" customHeight="1" x14ac:dyDescent="0.2">
      <c r="A186" s="765"/>
      <c r="B186" s="765"/>
      <c r="C186" s="765"/>
      <c r="D186" s="765"/>
      <c r="E186" s="765"/>
      <c r="F186" s="765"/>
      <c r="G186" s="765"/>
      <c r="H186" s="765"/>
      <c r="I186" s="765"/>
      <c r="J186" s="765"/>
      <c r="K186" s="765"/>
      <c r="L186" s="765"/>
      <c r="M186" s="765"/>
      <c r="N186" s="765"/>
      <c r="O186" s="765"/>
      <c r="P186" s="765"/>
      <c r="Q186" s="765"/>
      <c r="R186" s="765"/>
      <c r="S186" s="765"/>
      <c r="T186" s="765"/>
      <c r="U186" s="765"/>
      <c r="V186" s="765"/>
      <c r="W186" s="765"/>
      <c r="X186" s="765"/>
      <c r="Y186" s="765"/>
      <c r="Z186" s="765"/>
      <c r="AA186" s="765"/>
      <c r="AB186" s="765"/>
      <c r="AC186" s="765"/>
      <c r="AD186" s="765"/>
      <c r="AE186" s="765"/>
      <c r="AF186" s="765"/>
    </row>
    <row r="187" spans="1:32" s="23" customFormat="1" ht="13.35" customHeight="1" x14ac:dyDescent="0.2">
      <c r="A187" s="765"/>
      <c r="B187" s="765"/>
      <c r="C187" s="765"/>
      <c r="D187" s="765"/>
      <c r="E187" s="765"/>
      <c r="F187" s="765"/>
      <c r="G187" s="765"/>
      <c r="H187" s="765"/>
      <c r="I187" s="765"/>
      <c r="J187" s="765"/>
      <c r="K187" s="765"/>
      <c r="L187" s="765"/>
      <c r="M187" s="765"/>
      <c r="N187" s="765"/>
      <c r="O187" s="765"/>
      <c r="P187" s="765"/>
      <c r="Q187" s="765"/>
      <c r="R187" s="765"/>
      <c r="S187" s="765"/>
      <c r="T187" s="765"/>
      <c r="U187" s="765"/>
      <c r="V187" s="765"/>
      <c r="W187" s="765"/>
      <c r="X187" s="765"/>
      <c r="Y187" s="765"/>
      <c r="Z187" s="765"/>
      <c r="AA187" s="765"/>
      <c r="AB187" s="765"/>
      <c r="AC187" s="765"/>
      <c r="AD187" s="765"/>
      <c r="AE187" s="765"/>
      <c r="AF187" s="765"/>
    </row>
    <row r="188" spans="1:32" s="23" customFormat="1" ht="13.35" customHeight="1" x14ac:dyDescent="0.2">
      <c r="A188" s="765"/>
      <c r="B188" s="765"/>
      <c r="C188" s="765"/>
      <c r="D188" s="765"/>
      <c r="E188" s="765"/>
      <c r="F188" s="765"/>
      <c r="G188" s="765"/>
      <c r="H188" s="765"/>
      <c r="I188" s="765"/>
      <c r="J188" s="765"/>
      <c r="K188" s="765"/>
      <c r="L188" s="765"/>
      <c r="M188" s="765"/>
      <c r="N188" s="765"/>
      <c r="O188" s="765"/>
      <c r="P188" s="765"/>
      <c r="Q188" s="765"/>
      <c r="R188" s="765"/>
      <c r="S188" s="765"/>
      <c r="T188" s="765"/>
      <c r="U188" s="765"/>
      <c r="V188" s="765"/>
      <c r="W188" s="765"/>
      <c r="X188" s="765"/>
      <c r="Y188" s="765"/>
      <c r="Z188" s="765"/>
      <c r="AA188" s="765"/>
      <c r="AB188" s="765"/>
      <c r="AC188" s="765"/>
      <c r="AD188" s="765"/>
      <c r="AE188" s="765"/>
      <c r="AF188" s="765"/>
    </row>
    <row r="189" spans="1:32" s="23" customFormat="1" ht="13.35" customHeight="1" x14ac:dyDescent="0.2">
      <c r="A189" s="765"/>
      <c r="B189" s="765"/>
      <c r="C189" s="765"/>
      <c r="D189" s="765"/>
      <c r="E189" s="765"/>
      <c r="F189" s="765"/>
      <c r="G189" s="765"/>
      <c r="H189" s="765"/>
      <c r="I189" s="765"/>
      <c r="J189" s="765"/>
      <c r="K189" s="765"/>
      <c r="L189" s="765"/>
      <c r="M189" s="765"/>
      <c r="N189" s="765"/>
      <c r="O189" s="765"/>
      <c r="P189" s="765"/>
      <c r="Q189" s="765"/>
      <c r="R189" s="765"/>
      <c r="S189" s="765"/>
      <c r="T189" s="765"/>
      <c r="U189" s="765"/>
      <c r="V189" s="765"/>
      <c r="W189" s="765"/>
      <c r="X189" s="765"/>
      <c r="Y189" s="765"/>
      <c r="Z189" s="765"/>
      <c r="AA189" s="765"/>
      <c r="AB189" s="765"/>
      <c r="AC189" s="765"/>
      <c r="AD189" s="765"/>
      <c r="AE189" s="765"/>
      <c r="AF189" s="765"/>
    </row>
    <row r="190" spans="1:32" s="23" customFormat="1" ht="13.35" customHeight="1" x14ac:dyDescent="0.2">
      <c r="A190" s="765"/>
      <c r="B190" s="765"/>
      <c r="C190" s="765"/>
      <c r="D190" s="765"/>
      <c r="E190" s="765"/>
      <c r="F190" s="765"/>
      <c r="G190" s="765"/>
      <c r="H190" s="765"/>
      <c r="I190" s="765"/>
      <c r="J190" s="765"/>
      <c r="K190" s="765"/>
      <c r="L190" s="765"/>
      <c r="M190" s="765"/>
      <c r="N190" s="765"/>
      <c r="O190" s="765"/>
      <c r="P190" s="765"/>
      <c r="Q190" s="765"/>
      <c r="R190" s="765"/>
      <c r="S190" s="765"/>
      <c r="T190" s="765"/>
      <c r="U190" s="765"/>
      <c r="V190" s="765"/>
      <c r="W190" s="765"/>
      <c r="X190" s="765"/>
      <c r="Y190" s="765"/>
      <c r="Z190" s="765"/>
      <c r="AA190" s="765"/>
      <c r="AB190" s="765"/>
      <c r="AC190" s="765"/>
      <c r="AD190" s="765"/>
      <c r="AE190" s="765"/>
      <c r="AF190" s="765"/>
    </row>
    <row r="191" spans="1:32" s="23" customFormat="1" ht="13.35" customHeight="1" x14ac:dyDescent="0.2">
      <c r="A191" s="765"/>
      <c r="B191" s="765"/>
      <c r="C191" s="765"/>
      <c r="D191" s="765"/>
      <c r="E191" s="765"/>
      <c r="F191" s="765"/>
      <c r="G191" s="765"/>
      <c r="H191" s="765"/>
      <c r="I191" s="765"/>
      <c r="J191" s="765"/>
      <c r="K191" s="765"/>
      <c r="L191" s="765"/>
      <c r="M191" s="765"/>
      <c r="N191" s="765"/>
      <c r="O191" s="765"/>
      <c r="P191" s="765"/>
      <c r="Q191" s="765"/>
      <c r="R191" s="765"/>
      <c r="S191" s="765"/>
      <c r="T191" s="765"/>
      <c r="U191" s="765"/>
      <c r="V191" s="765"/>
      <c r="W191" s="765"/>
      <c r="X191" s="765"/>
      <c r="Y191" s="765"/>
      <c r="Z191" s="765"/>
      <c r="AA191" s="765"/>
      <c r="AB191" s="765"/>
      <c r="AC191" s="765"/>
      <c r="AD191" s="765"/>
      <c r="AE191" s="765"/>
      <c r="AF191" s="765"/>
    </row>
    <row r="192" spans="1:32" s="23" customFormat="1" ht="13.35" customHeight="1" x14ac:dyDescent="0.2">
      <c r="A192" s="765"/>
      <c r="B192" s="765"/>
      <c r="C192" s="765"/>
      <c r="D192" s="765"/>
      <c r="E192" s="765"/>
      <c r="F192" s="765"/>
      <c r="G192" s="765"/>
      <c r="H192" s="765"/>
      <c r="I192" s="765"/>
      <c r="J192" s="765"/>
      <c r="K192" s="765"/>
      <c r="L192" s="765"/>
      <c r="M192" s="765"/>
      <c r="N192" s="765"/>
      <c r="O192" s="765"/>
      <c r="P192" s="765"/>
      <c r="Q192" s="765"/>
      <c r="R192" s="765"/>
      <c r="S192" s="765"/>
      <c r="T192" s="765"/>
      <c r="U192" s="765"/>
      <c r="V192" s="765"/>
      <c r="W192" s="765"/>
      <c r="X192" s="765"/>
      <c r="Y192" s="765"/>
      <c r="Z192" s="765"/>
      <c r="AA192" s="765"/>
      <c r="AB192" s="765"/>
      <c r="AC192" s="765"/>
      <c r="AD192" s="765"/>
      <c r="AE192" s="765"/>
      <c r="AF192" s="765"/>
    </row>
    <row r="193" spans="1:32" s="23" customFormat="1" ht="13.35" customHeight="1" x14ac:dyDescent="0.2">
      <c r="A193" s="765"/>
      <c r="B193" s="765"/>
      <c r="C193" s="765"/>
      <c r="D193" s="765"/>
      <c r="E193" s="765"/>
      <c r="F193" s="765"/>
      <c r="G193" s="765"/>
      <c r="H193" s="765"/>
      <c r="I193" s="765"/>
      <c r="J193" s="765"/>
      <c r="K193" s="765"/>
      <c r="L193" s="765"/>
      <c r="M193" s="765"/>
      <c r="N193" s="765"/>
      <c r="O193" s="765"/>
      <c r="P193" s="765"/>
      <c r="Q193" s="765"/>
      <c r="R193" s="765"/>
      <c r="S193" s="765"/>
      <c r="T193" s="765"/>
      <c r="U193" s="765"/>
      <c r="V193" s="765"/>
      <c r="W193" s="765"/>
      <c r="X193" s="765"/>
      <c r="Y193" s="765"/>
      <c r="Z193" s="765"/>
      <c r="AA193" s="765"/>
      <c r="AB193" s="765"/>
      <c r="AC193" s="765"/>
      <c r="AD193" s="765"/>
      <c r="AE193" s="765"/>
      <c r="AF193" s="765"/>
    </row>
    <row r="194" spans="1:32" s="23" customFormat="1" ht="13.35" customHeight="1" x14ac:dyDescent="0.2">
      <c r="A194" s="765"/>
      <c r="B194" s="765"/>
      <c r="C194" s="765"/>
      <c r="D194" s="765"/>
      <c r="E194" s="765"/>
      <c r="F194" s="765"/>
      <c r="G194" s="765"/>
      <c r="H194" s="765"/>
      <c r="I194" s="765"/>
      <c r="J194" s="765"/>
      <c r="K194" s="765"/>
      <c r="L194" s="765"/>
      <c r="M194" s="765"/>
      <c r="N194" s="765"/>
      <c r="O194" s="765"/>
      <c r="P194" s="765"/>
      <c r="Q194" s="765"/>
      <c r="R194" s="765"/>
      <c r="S194" s="765"/>
      <c r="T194" s="765"/>
      <c r="U194" s="765"/>
      <c r="V194" s="765"/>
      <c r="W194" s="765"/>
      <c r="X194" s="765"/>
      <c r="Y194" s="765"/>
      <c r="Z194" s="765"/>
      <c r="AA194" s="765"/>
      <c r="AB194" s="765"/>
      <c r="AC194" s="765"/>
      <c r="AD194" s="765"/>
      <c r="AE194" s="765"/>
      <c r="AF194" s="765"/>
    </row>
    <row r="195" spans="1:32" s="23" customFormat="1" ht="13.35" customHeight="1" x14ac:dyDescent="0.2">
      <c r="A195" s="765"/>
      <c r="B195" s="765"/>
      <c r="C195" s="765"/>
      <c r="D195" s="765"/>
      <c r="E195" s="765"/>
      <c r="F195" s="765"/>
      <c r="G195" s="765"/>
      <c r="H195" s="765"/>
      <c r="I195" s="765"/>
      <c r="J195" s="765"/>
      <c r="K195" s="765"/>
      <c r="L195" s="765"/>
      <c r="M195" s="765"/>
      <c r="N195" s="765"/>
      <c r="O195" s="765"/>
      <c r="P195" s="765"/>
      <c r="Q195" s="765"/>
      <c r="R195" s="765"/>
      <c r="S195" s="765"/>
      <c r="T195" s="765"/>
      <c r="U195" s="765"/>
      <c r="V195" s="765"/>
      <c r="W195" s="765"/>
      <c r="X195" s="765"/>
      <c r="Y195" s="765"/>
      <c r="Z195" s="765"/>
      <c r="AA195" s="765"/>
      <c r="AB195" s="765"/>
      <c r="AC195" s="765"/>
      <c r="AD195" s="765"/>
      <c r="AE195" s="765"/>
      <c r="AF195" s="765"/>
    </row>
    <row r="196" spans="1:32" s="23" customFormat="1" ht="13.35" customHeight="1" x14ac:dyDescent="0.2">
      <c r="A196" s="765"/>
      <c r="B196" s="765"/>
      <c r="C196" s="765"/>
      <c r="D196" s="765"/>
      <c r="E196" s="765"/>
      <c r="F196" s="765"/>
      <c r="G196" s="765"/>
      <c r="H196" s="765"/>
      <c r="I196" s="765"/>
      <c r="J196" s="765"/>
      <c r="K196" s="765"/>
      <c r="L196" s="765"/>
      <c r="M196" s="765"/>
      <c r="N196" s="765"/>
      <c r="O196" s="765"/>
      <c r="P196" s="765"/>
      <c r="Q196" s="765"/>
      <c r="R196" s="765"/>
      <c r="S196" s="765"/>
      <c r="T196" s="765"/>
      <c r="U196" s="765"/>
      <c r="V196" s="765"/>
      <c r="W196" s="765"/>
      <c r="X196" s="765"/>
      <c r="Y196" s="765"/>
      <c r="Z196" s="765"/>
      <c r="AA196" s="765"/>
      <c r="AB196" s="765"/>
      <c r="AC196" s="765"/>
      <c r="AD196" s="765"/>
      <c r="AE196" s="765"/>
      <c r="AF196" s="765"/>
    </row>
    <row r="197" spans="1:32" s="23" customFormat="1" ht="13.35" customHeight="1" x14ac:dyDescent="0.2">
      <c r="A197" s="765"/>
      <c r="B197" s="765"/>
      <c r="C197" s="765"/>
      <c r="D197" s="765"/>
      <c r="E197" s="765"/>
      <c r="F197" s="765"/>
      <c r="G197" s="765"/>
      <c r="H197" s="765"/>
      <c r="I197" s="765"/>
      <c r="J197" s="765"/>
      <c r="K197" s="765"/>
      <c r="L197" s="765"/>
      <c r="M197" s="765"/>
      <c r="N197" s="765"/>
      <c r="O197" s="765"/>
      <c r="P197" s="765"/>
      <c r="Q197" s="765"/>
      <c r="R197" s="765"/>
      <c r="S197" s="765"/>
      <c r="T197" s="765"/>
      <c r="U197" s="765"/>
      <c r="V197" s="765"/>
      <c r="W197" s="765"/>
      <c r="X197" s="765"/>
      <c r="Y197" s="765"/>
      <c r="Z197" s="765"/>
      <c r="AA197" s="765"/>
      <c r="AB197" s="765"/>
      <c r="AC197" s="765"/>
      <c r="AD197" s="765"/>
      <c r="AE197" s="765"/>
      <c r="AF197" s="765"/>
    </row>
    <row r="198" spans="1:32" s="23" customFormat="1" ht="13.35" customHeight="1" x14ac:dyDescent="0.2">
      <c r="A198" s="765"/>
      <c r="B198" s="765"/>
      <c r="C198" s="765"/>
      <c r="D198" s="765"/>
      <c r="E198" s="765"/>
      <c r="F198" s="765"/>
      <c r="G198" s="765"/>
      <c r="H198" s="765"/>
      <c r="I198" s="765"/>
      <c r="J198" s="765"/>
      <c r="K198" s="765"/>
      <c r="L198" s="765"/>
      <c r="M198" s="765"/>
      <c r="N198" s="765"/>
      <c r="O198" s="765"/>
      <c r="P198" s="765"/>
      <c r="Q198" s="765"/>
      <c r="R198" s="765"/>
      <c r="S198" s="765"/>
      <c r="T198" s="765"/>
      <c r="U198" s="765"/>
      <c r="V198" s="765"/>
      <c r="W198" s="765"/>
      <c r="X198" s="765"/>
      <c r="Y198" s="765"/>
      <c r="Z198" s="765"/>
      <c r="AA198" s="765"/>
      <c r="AB198" s="765"/>
      <c r="AC198" s="765"/>
      <c r="AD198" s="765"/>
      <c r="AE198" s="765"/>
      <c r="AF198" s="765"/>
    </row>
    <row r="199" spans="1:32" s="23" customFormat="1" ht="13.35" customHeight="1" x14ac:dyDescent="0.2">
      <c r="A199" s="765"/>
      <c r="B199" s="765"/>
      <c r="C199" s="765"/>
      <c r="D199" s="765"/>
      <c r="E199" s="765"/>
      <c r="F199" s="765"/>
      <c r="G199" s="765"/>
      <c r="H199" s="765"/>
      <c r="I199" s="765"/>
      <c r="J199" s="765"/>
      <c r="K199" s="765"/>
      <c r="L199" s="765"/>
      <c r="M199" s="765"/>
      <c r="N199" s="765"/>
      <c r="O199" s="765"/>
      <c r="P199" s="765"/>
      <c r="Q199" s="765"/>
      <c r="R199" s="765"/>
      <c r="S199" s="765"/>
      <c r="T199" s="765"/>
      <c r="U199" s="765"/>
      <c r="V199" s="765"/>
      <c r="W199" s="765"/>
      <c r="X199" s="765"/>
      <c r="Y199" s="765"/>
      <c r="Z199" s="765"/>
      <c r="AA199" s="765"/>
      <c r="AB199" s="765"/>
      <c r="AC199" s="765"/>
      <c r="AD199" s="765"/>
      <c r="AE199" s="765"/>
      <c r="AF199" s="765"/>
    </row>
    <row r="200" spans="1:32" s="23" customFormat="1" ht="13.35" customHeight="1" x14ac:dyDescent="0.2">
      <c r="A200" s="765"/>
      <c r="B200" s="765"/>
      <c r="C200" s="765"/>
      <c r="D200" s="765"/>
      <c r="E200" s="765"/>
      <c r="F200" s="765"/>
      <c r="G200" s="765"/>
      <c r="H200" s="765"/>
      <c r="I200" s="765"/>
      <c r="J200" s="765"/>
      <c r="K200" s="765"/>
      <c r="L200" s="765"/>
      <c r="M200" s="765"/>
      <c r="N200" s="765"/>
      <c r="O200" s="765"/>
      <c r="P200" s="765"/>
      <c r="Q200" s="765"/>
      <c r="R200" s="765"/>
      <c r="S200" s="765"/>
      <c r="T200" s="765"/>
      <c r="U200" s="765"/>
      <c r="V200" s="765"/>
      <c r="W200" s="765"/>
      <c r="X200" s="765"/>
      <c r="Y200" s="765"/>
      <c r="Z200" s="765"/>
      <c r="AA200" s="765"/>
      <c r="AB200" s="765"/>
      <c r="AC200" s="765"/>
      <c r="AD200" s="765"/>
      <c r="AE200" s="765"/>
      <c r="AF200" s="765"/>
    </row>
    <row r="201" spans="1:32" s="23" customFormat="1" ht="13.35" customHeight="1" x14ac:dyDescent="0.2">
      <c r="A201" s="765"/>
      <c r="B201" s="765"/>
      <c r="C201" s="765"/>
      <c r="D201" s="765"/>
      <c r="E201" s="765"/>
      <c r="F201" s="765"/>
      <c r="G201" s="765"/>
      <c r="H201" s="765"/>
      <c r="I201" s="765"/>
      <c r="J201" s="765"/>
      <c r="K201" s="765"/>
      <c r="L201" s="765"/>
      <c r="M201" s="765"/>
      <c r="N201" s="765"/>
      <c r="O201" s="765"/>
      <c r="P201" s="765"/>
      <c r="Q201" s="765"/>
      <c r="R201" s="765"/>
      <c r="S201" s="765"/>
      <c r="T201" s="765"/>
      <c r="U201" s="765"/>
      <c r="V201" s="765"/>
      <c r="W201" s="765"/>
      <c r="X201" s="765"/>
      <c r="Y201" s="765"/>
      <c r="Z201" s="765"/>
      <c r="AA201" s="765"/>
      <c r="AB201" s="765"/>
      <c r="AC201" s="765"/>
      <c r="AD201" s="765"/>
      <c r="AE201" s="765"/>
      <c r="AF201" s="765"/>
    </row>
    <row r="202" spans="1:32" s="23" customFormat="1" ht="13.35" customHeight="1" x14ac:dyDescent="0.2">
      <c r="A202" s="765"/>
      <c r="B202" s="765"/>
      <c r="C202" s="765"/>
      <c r="D202" s="765"/>
      <c r="E202" s="765"/>
      <c r="F202" s="765"/>
      <c r="G202" s="765"/>
      <c r="H202" s="765"/>
      <c r="I202" s="765"/>
      <c r="J202" s="765"/>
      <c r="K202" s="765"/>
      <c r="L202" s="765"/>
      <c r="M202" s="765"/>
      <c r="N202" s="765"/>
      <c r="O202" s="765"/>
      <c r="P202" s="765"/>
      <c r="Q202" s="765"/>
      <c r="R202" s="765"/>
      <c r="S202" s="765"/>
      <c r="T202" s="765"/>
      <c r="U202" s="765"/>
      <c r="V202" s="765"/>
      <c r="W202" s="765"/>
      <c r="X202" s="765"/>
      <c r="Y202" s="765"/>
      <c r="Z202" s="765"/>
      <c r="AA202" s="765"/>
      <c r="AB202" s="765"/>
      <c r="AC202" s="765"/>
      <c r="AD202" s="765"/>
      <c r="AE202" s="765"/>
      <c r="AF202" s="765"/>
    </row>
    <row r="203" spans="1:32" s="23" customFormat="1" ht="13.35" customHeight="1" x14ac:dyDescent="0.2">
      <c r="A203" s="765"/>
      <c r="B203" s="765"/>
      <c r="C203" s="765"/>
      <c r="D203" s="765"/>
      <c r="E203" s="765"/>
      <c r="F203" s="765"/>
      <c r="G203" s="765"/>
      <c r="H203" s="765"/>
      <c r="I203" s="765"/>
      <c r="J203" s="765"/>
      <c r="K203" s="765"/>
      <c r="L203" s="765"/>
      <c r="M203" s="765"/>
      <c r="N203" s="765"/>
      <c r="O203" s="765"/>
      <c r="P203" s="765"/>
      <c r="Q203" s="765"/>
      <c r="R203" s="765"/>
      <c r="S203" s="765"/>
      <c r="T203" s="765"/>
      <c r="U203" s="765"/>
      <c r="V203" s="765"/>
      <c r="W203" s="765"/>
      <c r="X203" s="765"/>
      <c r="Y203" s="765"/>
      <c r="Z203" s="765"/>
      <c r="AA203" s="765"/>
      <c r="AB203" s="765"/>
      <c r="AC203" s="765"/>
      <c r="AD203" s="765"/>
      <c r="AE203" s="765"/>
      <c r="AF203" s="765"/>
    </row>
    <row r="204" spans="1:32" s="23" customFormat="1" ht="13.35" customHeight="1" x14ac:dyDescent="0.2">
      <c r="A204" s="765"/>
      <c r="B204" s="765"/>
      <c r="C204" s="765"/>
      <c r="D204" s="765"/>
      <c r="E204" s="765"/>
      <c r="F204" s="765"/>
      <c r="G204" s="765"/>
      <c r="H204" s="765"/>
      <c r="I204" s="765"/>
      <c r="J204" s="765"/>
      <c r="K204" s="765"/>
      <c r="L204" s="765"/>
      <c r="M204" s="765"/>
      <c r="N204" s="765"/>
      <c r="O204" s="765"/>
      <c r="P204" s="765"/>
      <c r="Q204" s="765"/>
      <c r="R204" s="765"/>
      <c r="S204" s="765"/>
      <c r="T204" s="765"/>
      <c r="U204" s="765"/>
      <c r="V204" s="765"/>
      <c r="W204" s="765"/>
      <c r="X204" s="765"/>
      <c r="Y204" s="765"/>
      <c r="Z204" s="765"/>
      <c r="AA204" s="765"/>
      <c r="AB204" s="765"/>
      <c r="AC204" s="765"/>
      <c r="AD204" s="765"/>
      <c r="AE204" s="765"/>
      <c r="AF204" s="765"/>
    </row>
    <row r="205" spans="1:32" s="23" customFormat="1" ht="13.35" customHeight="1" x14ac:dyDescent="0.2">
      <c r="A205" s="765"/>
      <c r="B205" s="765"/>
      <c r="C205" s="765"/>
      <c r="D205" s="765"/>
      <c r="E205" s="765"/>
      <c r="F205" s="765"/>
      <c r="G205" s="765"/>
      <c r="H205" s="765"/>
      <c r="I205" s="765"/>
      <c r="J205" s="765"/>
      <c r="K205" s="765"/>
      <c r="L205" s="765"/>
      <c r="M205" s="765"/>
      <c r="N205" s="765"/>
      <c r="O205" s="765"/>
      <c r="P205" s="765"/>
      <c r="Q205" s="765"/>
      <c r="R205" s="765"/>
      <c r="S205" s="765"/>
      <c r="T205" s="765"/>
      <c r="U205" s="765"/>
      <c r="V205" s="765"/>
      <c r="W205" s="765"/>
      <c r="X205" s="765"/>
      <c r="Y205" s="765"/>
      <c r="Z205" s="765"/>
      <c r="AA205" s="765"/>
      <c r="AB205" s="765"/>
      <c r="AC205" s="765"/>
      <c r="AD205" s="765"/>
      <c r="AE205" s="765"/>
      <c r="AF205" s="765"/>
    </row>
    <row r="206" spans="1:32" s="23" customFormat="1" ht="13.35" customHeight="1" x14ac:dyDescent="0.2">
      <c r="A206" s="765"/>
      <c r="B206" s="765"/>
      <c r="C206" s="765"/>
      <c r="D206" s="765"/>
      <c r="E206" s="765"/>
      <c r="F206" s="765"/>
      <c r="G206" s="765"/>
      <c r="H206" s="765"/>
      <c r="I206" s="765"/>
      <c r="J206" s="765"/>
      <c r="K206" s="765"/>
      <c r="L206" s="765"/>
      <c r="M206" s="765"/>
      <c r="N206" s="765"/>
      <c r="O206" s="765"/>
      <c r="P206" s="765"/>
      <c r="Q206" s="765"/>
      <c r="R206" s="765"/>
      <c r="S206" s="765"/>
      <c r="T206" s="765"/>
      <c r="U206" s="765"/>
      <c r="V206" s="765"/>
      <c r="W206" s="765"/>
      <c r="X206" s="765"/>
      <c r="Y206" s="765"/>
      <c r="Z206" s="765"/>
      <c r="AA206" s="765"/>
      <c r="AB206" s="765"/>
      <c r="AC206" s="765"/>
      <c r="AD206" s="765"/>
      <c r="AE206" s="765"/>
      <c r="AF206" s="765"/>
    </row>
    <row r="207" spans="1:32" s="23" customFormat="1" ht="13.35" customHeight="1" x14ac:dyDescent="0.2">
      <c r="A207" s="765"/>
      <c r="B207" s="765"/>
      <c r="C207" s="765"/>
      <c r="D207" s="765"/>
      <c r="E207" s="765"/>
      <c r="F207" s="765"/>
      <c r="G207" s="765"/>
      <c r="H207" s="765"/>
      <c r="I207" s="765"/>
      <c r="J207" s="765"/>
      <c r="K207" s="765"/>
      <c r="L207" s="765"/>
      <c r="M207" s="765"/>
      <c r="N207" s="765"/>
      <c r="O207" s="765"/>
      <c r="P207" s="765"/>
      <c r="Q207" s="765"/>
      <c r="R207" s="765"/>
      <c r="S207" s="765"/>
      <c r="T207" s="765"/>
      <c r="U207" s="765"/>
      <c r="V207" s="765"/>
      <c r="W207" s="765"/>
      <c r="X207" s="765"/>
      <c r="Y207" s="765"/>
      <c r="Z207" s="765"/>
      <c r="AA207" s="765"/>
      <c r="AB207" s="765"/>
      <c r="AC207" s="765"/>
      <c r="AD207" s="765"/>
      <c r="AE207" s="765"/>
      <c r="AF207" s="765"/>
    </row>
    <row r="208" spans="1:32" s="23" customFormat="1" ht="13.35" customHeight="1" x14ac:dyDescent="0.2">
      <c r="A208" s="765"/>
      <c r="B208" s="765"/>
      <c r="C208" s="765"/>
      <c r="D208" s="765"/>
      <c r="E208" s="765"/>
      <c r="F208" s="765"/>
      <c r="G208" s="765"/>
      <c r="H208" s="765"/>
      <c r="I208" s="765"/>
      <c r="J208" s="765"/>
      <c r="K208" s="765"/>
      <c r="L208" s="765"/>
      <c r="M208" s="765"/>
      <c r="N208" s="765"/>
      <c r="O208" s="765"/>
      <c r="P208" s="765"/>
      <c r="Q208" s="765"/>
      <c r="R208" s="765"/>
      <c r="S208" s="765"/>
      <c r="T208" s="765"/>
      <c r="U208" s="765"/>
      <c r="V208" s="765"/>
      <c r="W208" s="765"/>
      <c r="X208" s="765"/>
      <c r="Y208" s="765"/>
      <c r="Z208" s="765"/>
      <c r="AA208" s="765"/>
      <c r="AB208" s="765"/>
      <c r="AC208" s="765"/>
      <c r="AD208" s="765"/>
      <c r="AE208" s="765"/>
      <c r="AF208" s="765"/>
    </row>
    <row r="209" spans="1:32" s="23" customFormat="1" ht="13.35" customHeight="1" x14ac:dyDescent="0.2">
      <c r="A209" s="765"/>
      <c r="B209" s="765"/>
      <c r="C209" s="765"/>
      <c r="D209" s="765"/>
      <c r="E209" s="765"/>
      <c r="F209" s="765"/>
      <c r="G209" s="765"/>
      <c r="H209" s="765"/>
      <c r="I209" s="765"/>
      <c r="J209" s="765"/>
      <c r="K209" s="765"/>
      <c r="L209" s="765"/>
      <c r="M209" s="765"/>
      <c r="N209" s="765"/>
      <c r="O209" s="765"/>
      <c r="P209" s="765"/>
      <c r="Q209" s="765"/>
      <c r="R209" s="765"/>
      <c r="S209" s="765"/>
      <c r="T209" s="765"/>
      <c r="U209" s="765"/>
      <c r="V209" s="765"/>
      <c r="W209" s="765"/>
      <c r="X209" s="765"/>
      <c r="Y209" s="765"/>
      <c r="Z209" s="765"/>
      <c r="AA209" s="765"/>
      <c r="AB209" s="765"/>
      <c r="AC209" s="765"/>
      <c r="AD209" s="765"/>
      <c r="AE209" s="765"/>
      <c r="AF209" s="765"/>
    </row>
    <row r="210" spans="1:32" s="23" customFormat="1" ht="13.35" customHeight="1" x14ac:dyDescent="0.2">
      <c r="A210" s="765"/>
      <c r="B210" s="765"/>
      <c r="C210" s="765"/>
      <c r="D210" s="765"/>
      <c r="E210" s="765"/>
      <c r="F210" s="765"/>
      <c r="G210" s="765"/>
      <c r="H210" s="765"/>
      <c r="I210" s="765"/>
      <c r="J210" s="765"/>
      <c r="K210" s="765"/>
      <c r="L210" s="765"/>
      <c r="M210" s="765"/>
      <c r="N210" s="765"/>
      <c r="O210" s="765"/>
      <c r="P210" s="765"/>
      <c r="Q210" s="765"/>
      <c r="R210" s="765"/>
      <c r="S210" s="765"/>
      <c r="T210" s="765"/>
      <c r="U210" s="765"/>
      <c r="V210" s="765"/>
      <c r="W210" s="765"/>
      <c r="X210" s="765"/>
      <c r="Y210" s="765"/>
      <c r="Z210" s="765"/>
      <c r="AA210" s="765"/>
      <c r="AB210" s="765"/>
      <c r="AC210" s="765"/>
      <c r="AD210" s="765"/>
      <c r="AE210" s="765"/>
      <c r="AF210" s="765"/>
    </row>
    <row r="211" spans="1:32" s="23" customFormat="1" ht="13.35" customHeight="1" x14ac:dyDescent="0.2">
      <c r="A211" s="765"/>
      <c r="B211" s="765"/>
      <c r="C211" s="765"/>
      <c r="D211" s="765"/>
      <c r="E211" s="765"/>
      <c r="F211" s="765"/>
      <c r="G211" s="765"/>
      <c r="H211" s="765"/>
      <c r="I211" s="765"/>
      <c r="J211" s="765"/>
      <c r="K211" s="765"/>
      <c r="L211" s="765"/>
      <c r="M211" s="765"/>
      <c r="N211" s="765"/>
      <c r="O211" s="765"/>
      <c r="P211" s="765"/>
      <c r="Q211" s="765"/>
      <c r="R211" s="765"/>
      <c r="S211" s="765"/>
      <c r="T211" s="765"/>
      <c r="U211" s="765"/>
      <c r="V211" s="765"/>
      <c r="W211" s="765"/>
      <c r="X211" s="765"/>
      <c r="Y211" s="765"/>
      <c r="Z211" s="765"/>
      <c r="AA211" s="765"/>
      <c r="AB211" s="765"/>
      <c r="AC211" s="765"/>
      <c r="AD211" s="765"/>
      <c r="AE211" s="765"/>
      <c r="AF211" s="765"/>
    </row>
    <row r="212" spans="1:32" s="23" customFormat="1" ht="13.35" customHeight="1" x14ac:dyDescent="0.2">
      <c r="A212" s="765"/>
      <c r="B212" s="765"/>
      <c r="C212" s="765"/>
      <c r="D212" s="765"/>
      <c r="E212" s="765"/>
      <c r="F212" s="765"/>
      <c r="G212" s="765"/>
      <c r="H212" s="765"/>
      <c r="I212" s="765"/>
      <c r="J212" s="765"/>
      <c r="K212" s="765"/>
      <c r="L212" s="765"/>
      <c r="M212" s="765"/>
      <c r="N212" s="765"/>
      <c r="O212" s="765"/>
      <c r="P212" s="765"/>
      <c r="Q212" s="765"/>
      <c r="R212" s="765"/>
      <c r="S212" s="765"/>
      <c r="T212" s="765"/>
      <c r="U212" s="765"/>
      <c r="V212" s="765"/>
      <c r="W212" s="765"/>
      <c r="X212" s="765"/>
      <c r="Y212" s="765"/>
      <c r="Z212" s="765"/>
      <c r="AA212" s="765"/>
      <c r="AB212" s="765"/>
      <c r="AC212" s="765"/>
      <c r="AD212" s="765"/>
      <c r="AE212" s="765"/>
      <c r="AF212" s="765"/>
    </row>
    <row r="213" spans="1:32" s="23" customFormat="1" ht="13.35" customHeight="1" x14ac:dyDescent="0.2">
      <c r="A213" s="765"/>
      <c r="B213" s="765"/>
      <c r="C213" s="765"/>
      <c r="D213" s="765"/>
      <c r="E213" s="765"/>
      <c r="F213" s="765"/>
      <c r="G213" s="765"/>
      <c r="H213" s="765"/>
      <c r="I213" s="765"/>
      <c r="J213" s="765"/>
      <c r="K213" s="765"/>
      <c r="L213" s="765"/>
      <c r="M213" s="765"/>
      <c r="N213" s="765"/>
      <c r="O213" s="765"/>
      <c r="P213" s="765"/>
      <c r="Q213" s="765"/>
      <c r="R213" s="765"/>
      <c r="S213" s="765"/>
      <c r="T213" s="765"/>
      <c r="U213" s="765"/>
      <c r="V213" s="765"/>
      <c r="W213" s="765"/>
      <c r="X213" s="765"/>
      <c r="Y213" s="765"/>
      <c r="Z213" s="765"/>
      <c r="AA213" s="765"/>
      <c r="AB213" s="765"/>
      <c r="AC213" s="765"/>
      <c r="AD213" s="765"/>
      <c r="AE213" s="765"/>
      <c r="AF213" s="765"/>
    </row>
    <row r="214" spans="1:32" s="23" customFormat="1" ht="13.35" customHeight="1" x14ac:dyDescent="0.2">
      <c r="A214" s="765"/>
      <c r="B214" s="765"/>
      <c r="C214" s="765"/>
      <c r="D214" s="765"/>
      <c r="E214" s="765"/>
      <c r="F214" s="765"/>
      <c r="G214" s="765"/>
      <c r="H214" s="765"/>
      <c r="I214" s="765"/>
      <c r="J214" s="765"/>
      <c r="K214" s="765"/>
      <c r="L214" s="765"/>
      <c r="M214" s="765"/>
      <c r="N214" s="765"/>
      <c r="O214" s="765"/>
      <c r="P214" s="765"/>
      <c r="Q214" s="765"/>
      <c r="R214" s="765"/>
      <c r="S214" s="765"/>
      <c r="T214" s="765"/>
      <c r="U214" s="765"/>
      <c r="V214" s="765"/>
      <c r="W214" s="765"/>
      <c r="X214" s="765"/>
      <c r="Y214" s="765"/>
      <c r="Z214" s="765"/>
      <c r="AA214" s="765"/>
      <c r="AB214" s="765"/>
      <c r="AC214" s="765"/>
      <c r="AD214" s="765"/>
      <c r="AE214" s="765"/>
      <c r="AF214" s="765"/>
    </row>
    <row r="215" spans="1:32" s="23" customFormat="1" ht="13.35" customHeight="1" x14ac:dyDescent="0.2">
      <c r="A215" s="765"/>
      <c r="B215" s="765"/>
      <c r="C215" s="765"/>
      <c r="D215" s="765"/>
      <c r="E215" s="765"/>
      <c r="F215" s="765"/>
      <c r="G215" s="765"/>
      <c r="H215" s="765"/>
      <c r="I215" s="765"/>
      <c r="J215" s="765"/>
      <c r="K215" s="765"/>
      <c r="L215" s="765"/>
      <c r="M215" s="765"/>
      <c r="N215" s="765"/>
      <c r="O215" s="765"/>
      <c r="P215" s="765"/>
      <c r="Q215" s="765"/>
      <c r="R215" s="765"/>
      <c r="S215" s="765"/>
      <c r="T215" s="765"/>
      <c r="U215" s="765"/>
      <c r="V215" s="765"/>
      <c r="W215" s="765"/>
      <c r="X215" s="765"/>
      <c r="Y215" s="765"/>
      <c r="Z215" s="765"/>
      <c r="AA215" s="765"/>
      <c r="AB215" s="765"/>
      <c r="AC215" s="765"/>
      <c r="AD215" s="765"/>
      <c r="AE215" s="765"/>
      <c r="AF215" s="765"/>
    </row>
    <row r="216" spans="1:32" s="23" customFormat="1" ht="13.35" customHeight="1" x14ac:dyDescent="0.2">
      <c r="A216" s="765"/>
      <c r="B216" s="765"/>
      <c r="C216" s="765"/>
      <c r="D216" s="765"/>
      <c r="E216" s="765"/>
      <c r="F216" s="765"/>
      <c r="G216" s="765"/>
      <c r="H216" s="765"/>
      <c r="I216" s="765"/>
      <c r="J216" s="765"/>
      <c r="K216" s="765"/>
      <c r="L216" s="765"/>
      <c r="M216" s="765"/>
      <c r="N216" s="765"/>
      <c r="O216" s="765"/>
      <c r="P216" s="765"/>
      <c r="Q216" s="765"/>
      <c r="R216" s="765"/>
      <c r="S216" s="765"/>
      <c r="T216" s="765"/>
      <c r="U216" s="765"/>
      <c r="V216" s="765"/>
      <c r="W216" s="765"/>
      <c r="X216" s="765"/>
      <c r="Y216" s="765"/>
      <c r="Z216" s="765"/>
      <c r="AA216" s="765"/>
      <c r="AB216" s="765"/>
      <c r="AC216" s="765"/>
      <c r="AD216" s="765"/>
      <c r="AE216" s="765"/>
      <c r="AF216" s="765"/>
    </row>
    <row r="217" spans="1:32" s="23" customFormat="1" ht="13.35" customHeight="1" x14ac:dyDescent="0.2">
      <c r="A217" s="765"/>
      <c r="B217" s="765"/>
      <c r="C217" s="765"/>
      <c r="D217" s="765"/>
      <c r="E217" s="765"/>
      <c r="F217" s="765"/>
      <c r="G217" s="765"/>
      <c r="H217" s="765"/>
      <c r="I217" s="765"/>
      <c r="J217" s="765"/>
      <c r="K217" s="765"/>
      <c r="L217" s="765"/>
      <c r="M217" s="765"/>
      <c r="N217" s="765"/>
      <c r="O217" s="765"/>
      <c r="P217" s="765"/>
      <c r="Q217" s="765"/>
      <c r="R217" s="765"/>
      <c r="S217" s="765"/>
      <c r="T217" s="765"/>
      <c r="U217" s="765"/>
      <c r="V217" s="765"/>
      <c r="W217" s="765"/>
      <c r="X217" s="765"/>
      <c r="Y217" s="765"/>
      <c r="Z217" s="765"/>
      <c r="AA217" s="765"/>
      <c r="AB217" s="765"/>
      <c r="AC217" s="765"/>
      <c r="AD217" s="765"/>
      <c r="AE217" s="765"/>
      <c r="AF217" s="765"/>
    </row>
    <row r="218" spans="1:32" s="23" customFormat="1" ht="13.35" customHeight="1" x14ac:dyDescent="0.2">
      <c r="A218" s="765"/>
      <c r="B218" s="765"/>
      <c r="C218" s="765"/>
      <c r="D218" s="765"/>
      <c r="E218" s="765"/>
      <c r="F218" s="765"/>
      <c r="G218" s="765"/>
      <c r="H218" s="765"/>
      <c r="I218" s="765"/>
      <c r="J218" s="765"/>
      <c r="K218" s="765"/>
      <c r="L218" s="765"/>
      <c r="M218" s="765"/>
      <c r="N218" s="765"/>
      <c r="O218" s="765"/>
      <c r="P218" s="765"/>
      <c r="Q218" s="765"/>
      <c r="R218" s="765"/>
      <c r="S218" s="765"/>
      <c r="T218" s="765"/>
      <c r="U218" s="765"/>
      <c r="V218" s="765"/>
      <c r="W218" s="765"/>
      <c r="X218" s="765"/>
      <c r="Y218" s="765"/>
      <c r="Z218" s="765"/>
      <c r="AA218" s="765"/>
      <c r="AB218" s="765"/>
      <c r="AC218" s="765"/>
      <c r="AD218" s="765"/>
      <c r="AE218" s="765"/>
      <c r="AF218" s="765"/>
    </row>
    <row r="219" spans="1:32" s="23" customFormat="1" ht="13.35" customHeight="1" x14ac:dyDescent="0.2">
      <c r="A219" s="765"/>
      <c r="B219" s="765"/>
      <c r="C219" s="765"/>
      <c r="D219" s="765"/>
      <c r="E219" s="765"/>
      <c r="F219" s="765"/>
      <c r="G219" s="765"/>
      <c r="H219" s="765"/>
      <c r="I219" s="765"/>
      <c r="J219" s="765"/>
      <c r="K219" s="765"/>
      <c r="L219" s="765"/>
      <c r="M219" s="765"/>
      <c r="N219" s="765"/>
      <c r="O219" s="765"/>
      <c r="P219" s="765"/>
      <c r="Q219" s="765"/>
      <c r="R219" s="765"/>
      <c r="S219" s="765"/>
      <c r="T219" s="765"/>
      <c r="U219" s="765"/>
      <c r="V219" s="765"/>
      <c r="W219" s="765"/>
      <c r="X219" s="765"/>
      <c r="Y219" s="765"/>
      <c r="Z219" s="765"/>
      <c r="AA219" s="765"/>
      <c r="AB219" s="765"/>
      <c r="AC219" s="765"/>
      <c r="AD219" s="765"/>
      <c r="AE219" s="765"/>
      <c r="AF219" s="765"/>
    </row>
    <row r="220" spans="1:32" s="23" customFormat="1" ht="13.35" customHeight="1" x14ac:dyDescent="0.2">
      <c r="A220" s="765"/>
      <c r="B220" s="765"/>
      <c r="C220" s="765"/>
      <c r="D220" s="765"/>
      <c r="E220" s="765"/>
      <c r="F220" s="765"/>
      <c r="G220" s="765"/>
      <c r="H220" s="765"/>
      <c r="I220" s="765"/>
      <c r="J220" s="765"/>
      <c r="K220" s="765"/>
      <c r="L220" s="765"/>
      <c r="M220" s="765"/>
      <c r="N220" s="765"/>
      <c r="O220" s="765"/>
      <c r="P220" s="765"/>
      <c r="Q220" s="765"/>
      <c r="R220" s="765"/>
      <c r="S220" s="765"/>
      <c r="T220" s="765"/>
      <c r="U220" s="765"/>
      <c r="V220" s="765"/>
      <c r="W220" s="765"/>
      <c r="X220" s="765"/>
      <c r="Y220" s="765"/>
      <c r="Z220" s="765"/>
      <c r="AA220" s="765"/>
      <c r="AB220" s="765"/>
      <c r="AC220" s="765"/>
      <c r="AD220" s="765"/>
      <c r="AE220" s="765"/>
      <c r="AF220" s="765"/>
    </row>
    <row r="221" spans="1:32" s="23" customFormat="1" ht="13.35" customHeight="1" x14ac:dyDescent="0.2">
      <c r="A221" s="765"/>
      <c r="B221" s="765"/>
      <c r="C221" s="765"/>
      <c r="D221" s="765"/>
      <c r="E221" s="765"/>
      <c r="F221" s="765"/>
      <c r="G221" s="765"/>
      <c r="H221" s="765"/>
      <c r="I221" s="765"/>
      <c r="J221" s="765"/>
      <c r="K221" s="765"/>
      <c r="L221" s="765"/>
      <c r="M221" s="765"/>
      <c r="N221" s="765"/>
      <c r="O221" s="765"/>
      <c r="P221" s="765"/>
      <c r="Q221" s="765"/>
      <c r="R221" s="765"/>
      <c r="S221" s="765"/>
      <c r="T221" s="765"/>
      <c r="U221" s="765"/>
      <c r="V221" s="765"/>
      <c r="W221" s="765"/>
      <c r="X221" s="765"/>
      <c r="Y221" s="765"/>
      <c r="Z221" s="765"/>
      <c r="AA221" s="765"/>
      <c r="AB221" s="765"/>
      <c r="AC221" s="765"/>
      <c r="AD221" s="765"/>
      <c r="AE221" s="765"/>
      <c r="AF221" s="765"/>
    </row>
    <row r="222" spans="1:32" s="23" customFormat="1" ht="13.35" customHeight="1" x14ac:dyDescent="0.2">
      <c r="A222" s="765"/>
      <c r="B222" s="765"/>
      <c r="C222" s="765"/>
      <c r="D222" s="765"/>
      <c r="E222" s="765"/>
      <c r="F222" s="765"/>
      <c r="G222" s="765"/>
      <c r="H222" s="765"/>
      <c r="I222" s="765"/>
      <c r="J222" s="765"/>
      <c r="K222" s="765"/>
      <c r="L222" s="765"/>
      <c r="M222" s="765"/>
      <c r="N222" s="765"/>
      <c r="O222" s="765"/>
      <c r="P222" s="765"/>
      <c r="Q222" s="765"/>
      <c r="R222" s="765"/>
      <c r="S222" s="765"/>
      <c r="T222" s="765"/>
      <c r="U222" s="765"/>
      <c r="V222" s="765"/>
      <c r="W222" s="765"/>
      <c r="X222" s="765"/>
      <c r="Y222" s="765"/>
      <c r="Z222" s="765"/>
      <c r="AA222" s="765"/>
      <c r="AB222" s="765"/>
      <c r="AC222" s="765"/>
      <c r="AD222" s="765"/>
      <c r="AE222" s="765"/>
      <c r="AF222" s="765"/>
    </row>
    <row r="223" spans="1:32" s="23" customFormat="1" ht="13.35" customHeight="1" x14ac:dyDescent="0.2">
      <c r="A223" s="765"/>
      <c r="B223" s="765"/>
      <c r="C223" s="765"/>
      <c r="D223" s="765"/>
      <c r="E223" s="765"/>
      <c r="F223" s="765"/>
      <c r="G223" s="765"/>
      <c r="H223" s="765"/>
      <c r="I223" s="765"/>
      <c r="J223" s="765"/>
      <c r="K223" s="765"/>
      <c r="L223" s="765"/>
      <c r="M223" s="765"/>
      <c r="N223" s="765"/>
      <c r="O223" s="765"/>
      <c r="P223" s="765"/>
      <c r="Q223" s="765"/>
      <c r="R223" s="765"/>
      <c r="S223" s="765"/>
      <c r="T223" s="765"/>
      <c r="U223" s="765"/>
      <c r="V223" s="765"/>
      <c r="W223" s="765"/>
      <c r="X223" s="765"/>
      <c r="Y223" s="765"/>
      <c r="Z223" s="765"/>
      <c r="AA223" s="765"/>
      <c r="AB223" s="765"/>
      <c r="AC223" s="765"/>
      <c r="AD223" s="765"/>
      <c r="AE223" s="765"/>
      <c r="AF223" s="765"/>
    </row>
    <row r="224" spans="1:32" s="23" customFormat="1" ht="13.35" customHeight="1" x14ac:dyDescent="0.2">
      <c r="A224" s="765"/>
      <c r="B224" s="765"/>
      <c r="C224" s="765"/>
      <c r="D224" s="765"/>
      <c r="E224" s="765"/>
      <c r="F224" s="765"/>
      <c r="G224" s="765"/>
      <c r="H224" s="765"/>
      <c r="I224" s="765"/>
      <c r="J224" s="765"/>
      <c r="K224" s="765"/>
      <c r="L224" s="765"/>
      <c r="M224" s="765"/>
      <c r="N224" s="765"/>
      <c r="O224" s="765"/>
      <c r="P224" s="765"/>
      <c r="Q224" s="765"/>
      <c r="R224" s="765"/>
      <c r="S224" s="765"/>
      <c r="T224" s="765"/>
      <c r="U224" s="765"/>
      <c r="V224" s="765"/>
      <c r="W224" s="765"/>
      <c r="X224" s="765"/>
      <c r="Y224" s="765"/>
      <c r="Z224" s="765"/>
      <c r="AA224" s="765"/>
      <c r="AB224" s="765"/>
      <c r="AC224" s="765"/>
      <c r="AD224" s="765"/>
      <c r="AE224" s="765"/>
      <c r="AF224" s="765"/>
    </row>
    <row r="225" spans="1:32" s="23" customFormat="1" ht="13.35" customHeight="1" x14ac:dyDescent="0.2">
      <c r="A225" s="765"/>
      <c r="B225" s="765"/>
      <c r="C225" s="765"/>
      <c r="D225" s="765"/>
      <c r="E225" s="765"/>
      <c r="F225" s="765"/>
      <c r="G225" s="765"/>
      <c r="H225" s="765"/>
      <c r="I225" s="765"/>
      <c r="J225" s="765"/>
      <c r="K225" s="765"/>
      <c r="L225" s="765"/>
      <c r="M225" s="765"/>
      <c r="N225" s="765"/>
      <c r="O225" s="765"/>
      <c r="P225" s="765"/>
      <c r="Q225" s="765"/>
      <c r="R225" s="765"/>
      <c r="S225" s="765"/>
      <c r="T225" s="765"/>
      <c r="U225" s="765"/>
      <c r="V225" s="765"/>
      <c r="W225" s="765"/>
      <c r="X225" s="765"/>
      <c r="Y225" s="765"/>
      <c r="Z225" s="765"/>
      <c r="AA225" s="765"/>
      <c r="AB225" s="765"/>
      <c r="AC225" s="765"/>
      <c r="AD225" s="765"/>
      <c r="AE225" s="765"/>
      <c r="AF225" s="765"/>
    </row>
    <row r="226" spans="1:32" s="23" customFormat="1" ht="13.35" customHeight="1" x14ac:dyDescent="0.2">
      <c r="A226" s="765"/>
      <c r="B226" s="765"/>
      <c r="C226" s="765"/>
      <c r="D226" s="765"/>
      <c r="E226" s="765"/>
      <c r="F226" s="765"/>
      <c r="G226" s="765"/>
      <c r="H226" s="765"/>
      <c r="I226" s="765"/>
      <c r="J226" s="765"/>
      <c r="K226" s="765"/>
      <c r="L226" s="765"/>
      <c r="M226" s="765"/>
      <c r="N226" s="765"/>
      <c r="O226" s="765"/>
      <c r="P226" s="765"/>
      <c r="Q226" s="765"/>
      <c r="R226" s="765"/>
      <c r="S226" s="765"/>
      <c r="T226" s="765"/>
      <c r="U226" s="765"/>
      <c r="V226" s="765"/>
      <c r="W226" s="765"/>
      <c r="X226" s="765"/>
      <c r="Y226" s="765"/>
      <c r="Z226" s="765"/>
      <c r="AA226" s="765"/>
      <c r="AB226" s="765"/>
      <c r="AC226" s="765"/>
      <c r="AD226" s="765"/>
      <c r="AE226" s="765"/>
      <c r="AF226" s="765"/>
    </row>
    <row r="227" spans="1:32" s="23" customFormat="1" ht="13.35" customHeight="1" x14ac:dyDescent="0.2">
      <c r="A227" s="765"/>
      <c r="B227" s="765"/>
      <c r="C227" s="765"/>
      <c r="D227" s="765"/>
      <c r="E227" s="765"/>
      <c r="F227" s="765"/>
      <c r="G227" s="765"/>
      <c r="H227" s="765"/>
      <c r="I227" s="765"/>
      <c r="J227" s="765"/>
      <c r="K227" s="765"/>
      <c r="L227" s="765"/>
      <c r="M227" s="765"/>
      <c r="N227" s="765"/>
      <c r="O227" s="765"/>
      <c r="P227" s="765"/>
      <c r="Q227" s="765"/>
      <c r="R227" s="765"/>
      <c r="S227" s="765"/>
      <c r="T227" s="765"/>
      <c r="U227" s="765"/>
      <c r="V227" s="765"/>
      <c r="W227" s="765"/>
      <c r="X227" s="765"/>
      <c r="Y227" s="765"/>
      <c r="Z227" s="765"/>
      <c r="AA227" s="765"/>
      <c r="AB227" s="765"/>
      <c r="AC227" s="765"/>
      <c r="AD227" s="765"/>
      <c r="AE227" s="765"/>
      <c r="AF227" s="765"/>
    </row>
    <row r="228" spans="1:32" s="23" customFormat="1" ht="13.35" customHeight="1" x14ac:dyDescent="0.2">
      <c r="A228" s="765"/>
      <c r="B228" s="765"/>
      <c r="C228" s="765"/>
      <c r="D228" s="765"/>
      <c r="E228" s="765"/>
      <c r="F228" s="765"/>
      <c r="G228" s="765"/>
      <c r="H228" s="765"/>
      <c r="I228" s="765"/>
      <c r="J228" s="765"/>
      <c r="K228" s="765"/>
      <c r="L228" s="765"/>
      <c r="M228" s="765"/>
      <c r="N228" s="765"/>
      <c r="O228" s="765"/>
      <c r="P228" s="765"/>
      <c r="Q228" s="765"/>
      <c r="R228" s="765"/>
      <c r="S228" s="765"/>
      <c r="T228" s="765"/>
      <c r="U228" s="765"/>
      <c r="V228" s="765"/>
      <c r="W228" s="765"/>
      <c r="X228" s="765"/>
      <c r="Y228" s="765"/>
      <c r="Z228" s="765"/>
      <c r="AA228" s="765"/>
      <c r="AB228" s="765"/>
      <c r="AC228" s="765"/>
      <c r="AD228" s="765"/>
      <c r="AE228" s="765"/>
      <c r="AF228" s="765"/>
    </row>
    <row r="229" spans="1:32" s="23" customFormat="1" ht="13.35" customHeight="1" x14ac:dyDescent="0.2">
      <c r="A229" s="765"/>
      <c r="B229" s="765"/>
      <c r="C229" s="765"/>
      <c r="D229" s="765"/>
      <c r="E229" s="765"/>
      <c r="F229" s="765"/>
      <c r="G229" s="765"/>
      <c r="H229" s="765"/>
      <c r="I229" s="765"/>
      <c r="J229" s="765"/>
      <c r="K229" s="765"/>
      <c r="L229" s="765"/>
      <c r="M229" s="765"/>
      <c r="N229" s="765"/>
      <c r="O229" s="765"/>
      <c r="P229" s="765"/>
      <c r="Q229" s="765"/>
      <c r="R229" s="765"/>
      <c r="S229" s="765"/>
      <c r="T229" s="765"/>
      <c r="U229" s="765"/>
      <c r="V229" s="765"/>
      <c r="W229" s="765"/>
      <c r="X229" s="765"/>
      <c r="Y229" s="765"/>
      <c r="Z229" s="765"/>
      <c r="AA229" s="765"/>
      <c r="AB229" s="765"/>
      <c r="AC229" s="765"/>
      <c r="AD229" s="765"/>
      <c r="AE229" s="765"/>
      <c r="AF229" s="765"/>
    </row>
    <row r="230" spans="1:32" s="23" customFormat="1" ht="13.35" customHeight="1" x14ac:dyDescent="0.2">
      <c r="A230" s="765"/>
      <c r="B230" s="765"/>
      <c r="C230" s="765"/>
      <c r="D230" s="765"/>
      <c r="E230" s="765"/>
      <c r="F230" s="765"/>
      <c r="G230" s="765"/>
      <c r="H230" s="765"/>
      <c r="I230" s="765"/>
      <c r="J230" s="765"/>
      <c r="K230" s="765"/>
      <c r="L230" s="765"/>
      <c r="M230" s="765"/>
      <c r="N230" s="765"/>
      <c r="O230" s="765"/>
      <c r="P230" s="765"/>
      <c r="Q230" s="765"/>
      <c r="R230" s="765"/>
      <c r="S230" s="765"/>
      <c r="T230" s="765"/>
      <c r="U230" s="765"/>
      <c r="V230" s="765"/>
      <c r="W230" s="765"/>
      <c r="X230" s="765"/>
      <c r="Y230" s="765"/>
      <c r="Z230" s="765"/>
      <c r="AA230" s="765"/>
      <c r="AB230" s="765"/>
      <c r="AC230" s="765"/>
      <c r="AD230" s="765"/>
      <c r="AE230" s="765"/>
      <c r="AF230" s="765"/>
    </row>
    <row r="231" spans="1:32" s="23" customFormat="1" ht="13.35" customHeight="1" x14ac:dyDescent="0.2">
      <c r="A231" s="765"/>
      <c r="B231" s="765"/>
      <c r="C231" s="765"/>
      <c r="D231" s="765"/>
      <c r="E231" s="765"/>
      <c r="F231" s="765"/>
      <c r="G231" s="765"/>
      <c r="H231" s="765"/>
      <c r="I231" s="765"/>
      <c r="J231" s="765"/>
      <c r="K231" s="765"/>
      <c r="L231" s="765"/>
      <c r="M231" s="765"/>
      <c r="N231" s="765"/>
      <c r="O231" s="765"/>
      <c r="P231" s="765"/>
      <c r="Q231" s="765"/>
      <c r="R231" s="765"/>
      <c r="S231" s="765"/>
      <c r="T231" s="765"/>
      <c r="U231" s="765"/>
      <c r="V231" s="765"/>
      <c r="W231" s="765"/>
      <c r="X231" s="765"/>
      <c r="Y231" s="765"/>
      <c r="Z231" s="765"/>
      <c r="AA231" s="765"/>
      <c r="AB231" s="765"/>
      <c r="AC231" s="765"/>
      <c r="AD231" s="765"/>
      <c r="AE231" s="765"/>
      <c r="AF231" s="765"/>
    </row>
    <row r="232" spans="1:32" s="23" customFormat="1" ht="13.35" customHeight="1" x14ac:dyDescent="0.2">
      <c r="A232" s="765"/>
      <c r="B232" s="765"/>
      <c r="C232" s="765"/>
      <c r="D232" s="765"/>
      <c r="E232" s="765"/>
      <c r="F232" s="765"/>
      <c r="G232" s="765"/>
      <c r="H232" s="765"/>
      <c r="I232" s="765"/>
      <c r="J232" s="765"/>
      <c r="K232" s="765"/>
      <c r="L232" s="765"/>
      <c r="M232" s="765"/>
      <c r="N232" s="765"/>
      <c r="O232" s="765"/>
      <c r="P232" s="765"/>
      <c r="Q232" s="765"/>
      <c r="R232" s="765"/>
      <c r="S232" s="765"/>
      <c r="T232" s="765"/>
      <c r="U232" s="765"/>
      <c r="V232" s="765"/>
      <c r="W232" s="765"/>
      <c r="X232" s="765"/>
      <c r="Y232" s="765"/>
      <c r="Z232" s="765"/>
      <c r="AA232" s="765"/>
      <c r="AB232" s="765"/>
      <c r="AC232" s="765"/>
      <c r="AD232" s="765"/>
      <c r="AE232" s="765"/>
      <c r="AF232" s="765"/>
    </row>
    <row r="233" spans="1:32" s="23" customFormat="1" ht="13.35" customHeight="1" x14ac:dyDescent="0.2">
      <c r="A233" s="765"/>
      <c r="B233" s="765"/>
      <c r="C233" s="765"/>
      <c r="D233" s="765"/>
      <c r="E233" s="765"/>
      <c r="F233" s="765"/>
      <c r="G233" s="765"/>
      <c r="H233" s="765"/>
      <c r="I233" s="765"/>
      <c r="J233" s="765"/>
      <c r="K233" s="765"/>
      <c r="L233" s="765"/>
      <c r="M233" s="765"/>
      <c r="N233" s="765"/>
      <c r="O233" s="765"/>
      <c r="P233" s="765"/>
      <c r="Q233" s="765"/>
      <c r="R233" s="765"/>
      <c r="S233" s="765"/>
      <c r="T233" s="765"/>
      <c r="U233" s="765"/>
      <c r="V233" s="765"/>
      <c r="W233" s="765"/>
      <c r="X233" s="765"/>
      <c r="Y233" s="765"/>
      <c r="Z233" s="765"/>
      <c r="AA233" s="765"/>
      <c r="AB233" s="765"/>
      <c r="AC233" s="765"/>
      <c r="AD233" s="765"/>
      <c r="AE233" s="765"/>
      <c r="AF233" s="765"/>
    </row>
    <row r="234" spans="1:32" s="23" customFormat="1" ht="13.35" customHeight="1" x14ac:dyDescent="0.2">
      <c r="A234" s="765"/>
      <c r="B234" s="765"/>
      <c r="C234" s="765"/>
      <c r="D234" s="765"/>
      <c r="E234" s="765"/>
      <c r="F234" s="765"/>
      <c r="G234" s="765"/>
      <c r="H234" s="765"/>
      <c r="I234" s="765"/>
      <c r="J234" s="765"/>
      <c r="K234" s="765"/>
      <c r="L234" s="765"/>
      <c r="M234" s="765"/>
      <c r="N234" s="765"/>
      <c r="O234" s="765"/>
      <c r="P234" s="765"/>
      <c r="Q234" s="765"/>
      <c r="R234" s="765"/>
      <c r="S234" s="765"/>
      <c r="T234" s="765"/>
      <c r="U234" s="765"/>
      <c r="V234" s="765"/>
      <c r="W234" s="765"/>
      <c r="X234" s="765"/>
      <c r="Y234" s="765"/>
      <c r="Z234" s="765"/>
      <c r="AA234" s="765"/>
      <c r="AB234" s="765"/>
      <c r="AC234" s="765"/>
      <c r="AD234" s="765"/>
      <c r="AE234" s="765"/>
      <c r="AF234" s="765"/>
    </row>
    <row r="235" spans="1:32" s="23" customFormat="1" ht="13.35" customHeight="1" x14ac:dyDescent="0.2">
      <c r="A235" s="765"/>
      <c r="B235" s="765"/>
      <c r="C235" s="765"/>
      <c r="D235" s="765"/>
      <c r="E235" s="765"/>
      <c r="F235" s="765"/>
      <c r="G235" s="765"/>
      <c r="H235" s="765"/>
      <c r="I235" s="765"/>
      <c r="J235" s="765"/>
      <c r="K235" s="765"/>
      <c r="L235" s="765"/>
      <c r="M235" s="765"/>
      <c r="N235" s="765"/>
      <c r="O235" s="765"/>
      <c r="P235" s="765"/>
      <c r="Q235" s="765"/>
      <c r="R235" s="765"/>
      <c r="S235" s="765"/>
      <c r="T235" s="765"/>
      <c r="U235" s="765"/>
      <c r="V235" s="765"/>
      <c r="W235" s="765"/>
      <c r="X235" s="765"/>
      <c r="Y235" s="765"/>
      <c r="Z235" s="765"/>
      <c r="AA235" s="765"/>
      <c r="AB235" s="765"/>
      <c r="AC235" s="765"/>
      <c r="AD235" s="765"/>
      <c r="AE235" s="765"/>
      <c r="AF235" s="765"/>
    </row>
    <row r="236" spans="1:32" s="23" customFormat="1" ht="13.35" customHeight="1" x14ac:dyDescent="0.2">
      <c r="A236" s="765"/>
      <c r="B236" s="765"/>
      <c r="C236" s="765"/>
      <c r="D236" s="765"/>
      <c r="E236" s="765"/>
      <c r="F236" s="765"/>
      <c r="G236" s="765"/>
      <c r="H236" s="765"/>
      <c r="I236" s="765"/>
      <c r="J236" s="765"/>
      <c r="K236" s="765"/>
      <c r="L236" s="765"/>
      <c r="M236" s="765"/>
      <c r="N236" s="765"/>
      <c r="O236" s="765"/>
      <c r="P236" s="765"/>
      <c r="Q236" s="765"/>
      <c r="R236" s="765"/>
      <c r="S236" s="765"/>
      <c r="T236" s="765"/>
      <c r="U236" s="765"/>
      <c r="V236" s="765"/>
      <c r="W236" s="765"/>
      <c r="X236" s="765"/>
      <c r="Y236" s="765"/>
      <c r="Z236" s="765"/>
      <c r="AA236" s="765"/>
      <c r="AB236" s="765"/>
      <c r="AC236" s="765"/>
      <c r="AD236" s="765"/>
      <c r="AE236" s="765"/>
      <c r="AF236" s="765"/>
    </row>
    <row r="237" spans="1:32" s="23" customFormat="1" ht="13.35" customHeight="1" x14ac:dyDescent="0.2">
      <c r="A237" s="765"/>
      <c r="B237" s="765"/>
      <c r="C237" s="765"/>
      <c r="D237" s="765"/>
      <c r="E237" s="765"/>
      <c r="F237" s="765"/>
      <c r="G237" s="765"/>
      <c r="H237" s="765"/>
      <c r="I237" s="765"/>
      <c r="J237" s="765"/>
      <c r="K237" s="765"/>
      <c r="L237" s="765"/>
      <c r="M237" s="765"/>
      <c r="N237" s="765"/>
      <c r="O237" s="765"/>
      <c r="P237" s="765"/>
      <c r="Q237" s="765"/>
      <c r="R237" s="765"/>
      <c r="S237" s="765"/>
      <c r="T237" s="765"/>
      <c r="U237" s="765"/>
      <c r="V237" s="765"/>
      <c r="W237" s="765"/>
      <c r="X237" s="765"/>
      <c r="Y237" s="765"/>
      <c r="Z237" s="765"/>
      <c r="AA237" s="765"/>
      <c r="AB237" s="765"/>
      <c r="AC237" s="765"/>
      <c r="AD237" s="765"/>
      <c r="AE237" s="765"/>
      <c r="AF237" s="765"/>
    </row>
    <row r="238" spans="1:32" s="23" customFormat="1" ht="13.35" customHeight="1" x14ac:dyDescent="0.2">
      <c r="A238" s="765"/>
      <c r="B238" s="765"/>
      <c r="C238" s="765"/>
      <c r="D238" s="765"/>
      <c r="E238" s="765"/>
      <c r="F238" s="765"/>
      <c r="G238" s="765"/>
      <c r="H238" s="765"/>
      <c r="I238" s="765"/>
      <c r="J238" s="765"/>
      <c r="K238" s="765"/>
      <c r="L238" s="765"/>
      <c r="M238" s="765"/>
      <c r="N238" s="765"/>
      <c r="O238" s="765"/>
      <c r="P238" s="765"/>
      <c r="Q238" s="765"/>
      <c r="R238" s="765"/>
      <c r="S238" s="765"/>
      <c r="T238" s="765"/>
      <c r="U238" s="765"/>
      <c r="V238" s="765"/>
      <c r="W238" s="765"/>
      <c r="X238" s="765"/>
      <c r="Y238" s="765"/>
      <c r="Z238" s="765"/>
      <c r="AA238" s="765"/>
      <c r="AB238" s="765"/>
      <c r="AC238" s="765"/>
      <c r="AD238" s="765"/>
      <c r="AE238" s="765"/>
      <c r="AF238" s="765"/>
    </row>
    <row r="239" spans="1:32" s="23" customFormat="1" ht="13.35" customHeight="1" x14ac:dyDescent="0.2">
      <c r="A239" s="765"/>
      <c r="B239" s="765"/>
      <c r="C239" s="765"/>
      <c r="D239" s="765"/>
      <c r="E239" s="765"/>
      <c r="F239" s="765"/>
      <c r="G239" s="765"/>
      <c r="H239" s="765"/>
      <c r="I239" s="765"/>
      <c r="J239" s="765"/>
      <c r="K239" s="765"/>
      <c r="L239" s="765"/>
      <c r="M239" s="765"/>
      <c r="N239" s="765"/>
      <c r="O239" s="765"/>
      <c r="P239" s="765"/>
      <c r="Q239" s="765"/>
      <c r="R239" s="765"/>
      <c r="S239" s="765"/>
      <c r="T239" s="765"/>
      <c r="U239" s="765"/>
      <c r="V239" s="765"/>
      <c r="W239" s="765"/>
      <c r="X239" s="765"/>
      <c r="Y239" s="765"/>
      <c r="Z239" s="765"/>
      <c r="AA239" s="765"/>
      <c r="AB239" s="765"/>
      <c r="AC239" s="765"/>
      <c r="AD239" s="765"/>
      <c r="AE239" s="765"/>
      <c r="AF239" s="765"/>
    </row>
    <row r="240" spans="1:32" s="23" customFormat="1" ht="13.35" customHeight="1" x14ac:dyDescent="0.2">
      <c r="A240" s="765"/>
      <c r="B240" s="765"/>
      <c r="C240" s="765"/>
      <c r="D240" s="765"/>
      <c r="E240" s="765"/>
      <c r="F240" s="765"/>
      <c r="G240" s="765"/>
      <c r="H240" s="765"/>
      <c r="I240" s="765"/>
      <c r="J240" s="765"/>
      <c r="K240" s="765"/>
      <c r="L240" s="765"/>
      <c r="M240" s="765"/>
      <c r="N240" s="765"/>
      <c r="O240" s="765"/>
      <c r="P240" s="765"/>
      <c r="Q240" s="765"/>
      <c r="R240" s="765"/>
      <c r="S240" s="765"/>
      <c r="T240" s="765"/>
      <c r="U240" s="765"/>
      <c r="V240" s="765"/>
      <c r="W240" s="765"/>
      <c r="X240" s="765"/>
      <c r="Y240" s="765"/>
      <c r="Z240" s="765"/>
      <c r="AA240" s="765"/>
      <c r="AB240" s="765"/>
      <c r="AC240" s="765"/>
      <c r="AD240" s="765"/>
      <c r="AE240" s="765"/>
      <c r="AF240" s="765"/>
    </row>
    <row r="241" spans="1:32" s="23" customFormat="1" ht="13.35" customHeight="1" x14ac:dyDescent="0.2">
      <c r="A241" s="765"/>
      <c r="B241" s="765"/>
      <c r="C241" s="765"/>
      <c r="D241" s="765"/>
      <c r="E241" s="765"/>
      <c r="F241" s="765"/>
      <c r="G241" s="765"/>
      <c r="H241" s="765"/>
      <c r="I241" s="765"/>
      <c r="J241" s="765"/>
      <c r="K241" s="765"/>
      <c r="L241" s="765"/>
      <c r="M241" s="765"/>
      <c r="N241" s="765"/>
      <c r="O241" s="765"/>
      <c r="P241" s="765"/>
      <c r="Q241" s="765"/>
      <c r="R241" s="765"/>
      <c r="S241" s="765"/>
      <c r="T241" s="765"/>
      <c r="U241" s="765"/>
      <c r="V241" s="765"/>
      <c r="W241" s="765"/>
      <c r="X241" s="765"/>
      <c r="Y241" s="765"/>
      <c r="Z241" s="765"/>
      <c r="AA241" s="765"/>
      <c r="AB241" s="765"/>
      <c r="AC241" s="765"/>
      <c r="AD241" s="765"/>
      <c r="AE241" s="765"/>
      <c r="AF241" s="765"/>
    </row>
    <row r="242" spans="1:32" s="23" customFormat="1" ht="13.35" customHeight="1" x14ac:dyDescent="0.2">
      <c r="A242" s="765"/>
      <c r="B242" s="765"/>
      <c r="C242" s="765"/>
      <c r="D242" s="765"/>
      <c r="E242" s="765"/>
      <c r="F242" s="765"/>
      <c r="G242" s="765"/>
      <c r="H242" s="765"/>
      <c r="I242" s="765"/>
      <c r="J242" s="765"/>
      <c r="K242" s="765"/>
      <c r="L242" s="765"/>
      <c r="M242" s="765"/>
      <c r="N242" s="765"/>
      <c r="O242" s="765"/>
      <c r="P242" s="765"/>
      <c r="Q242" s="765"/>
      <c r="R242" s="765"/>
      <c r="S242" s="765"/>
      <c r="T242" s="765"/>
      <c r="U242" s="765"/>
      <c r="V242" s="765"/>
      <c r="W242" s="765"/>
      <c r="X242" s="765"/>
      <c r="Y242" s="765"/>
      <c r="Z242" s="765"/>
      <c r="AA242" s="765"/>
      <c r="AB242" s="765"/>
      <c r="AC242" s="765"/>
      <c r="AD242" s="765"/>
      <c r="AE242" s="765"/>
      <c r="AF242" s="765"/>
    </row>
    <row r="243" spans="1:32" s="23" customFormat="1" ht="13.35" customHeight="1" x14ac:dyDescent="0.2">
      <c r="A243" s="765"/>
      <c r="B243" s="765"/>
      <c r="C243" s="765"/>
      <c r="D243" s="765"/>
      <c r="E243" s="765"/>
      <c r="F243" s="765"/>
      <c r="G243" s="765"/>
      <c r="H243" s="765"/>
      <c r="I243" s="765"/>
      <c r="J243" s="765"/>
      <c r="K243" s="765"/>
      <c r="L243" s="765"/>
      <c r="M243" s="765"/>
      <c r="N243" s="765"/>
      <c r="O243" s="765"/>
      <c r="P243" s="765"/>
      <c r="Q243" s="765"/>
      <c r="R243" s="765"/>
      <c r="S243" s="765"/>
      <c r="T243" s="765"/>
      <c r="U243" s="765"/>
      <c r="V243" s="765"/>
      <c r="W243" s="765"/>
      <c r="X243" s="765"/>
      <c r="Y243" s="765"/>
      <c r="Z243" s="765"/>
      <c r="AA243" s="765"/>
      <c r="AB243" s="765"/>
      <c r="AC243" s="765"/>
      <c r="AD243" s="765"/>
      <c r="AE243" s="765"/>
      <c r="AF243" s="765"/>
    </row>
    <row r="244" spans="1:32" s="23" customFormat="1" ht="13.35" customHeight="1" x14ac:dyDescent="0.2">
      <c r="A244" s="765"/>
      <c r="B244" s="765"/>
      <c r="C244" s="765"/>
      <c r="D244" s="765"/>
      <c r="E244" s="765"/>
      <c r="F244" s="765"/>
      <c r="G244" s="765"/>
      <c r="H244" s="765"/>
      <c r="I244" s="765"/>
      <c r="J244" s="765"/>
      <c r="K244" s="765"/>
      <c r="L244" s="765"/>
      <c r="M244" s="765"/>
      <c r="N244" s="765"/>
      <c r="O244" s="765"/>
      <c r="P244" s="765"/>
      <c r="Q244" s="765"/>
      <c r="R244" s="765"/>
      <c r="S244" s="765"/>
      <c r="T244" s="765"/>
      <c r="U244" s="765"/>
      <c r="V244" s="765"/>
      <c r="W244" s="765"/>
      <c r="X244" s="765"/>
      <c r="Y244" s="765"/>
      <c r="Z244" s="765"/>
      <c r="AA244" s="765"/>
      <c r="AB244" s="765"/>
      <c r="AC244" s="765"/>
      <c r="AD244" s="765"/>
      <c r="AE244" s="765"/>
      <c r="AF244" s="765"/>
    </row>
    <row r="245" spans="1:32" s="23" customFormat="1" ht="13.35" customHeight="1" x14ac:dyDescent="0.2">
      <c r="A245" s="765"/>
      <c r="B245" s="765"/>
      <c r="C245" s="765"/>
      <c r="D245" s="765"/>
      <c r="E245" s="765"/>
      <c r="F245" s="765"/>
      <c r="G245" s="765"/>
      <c r="H245" s="765"/>
      <c r="I245" s="765"/>
      <c r="J245" s="765"/>
      <c r="K245" s="765"/>
      <c r="L245" s="765"/>
      <c r="M245" s="765"/>
      <c r="N245" s="765"/>
      <c r="O245" s="765"/>
      <c r="P245" s="765"/>
      <c r="Q245" s="765"/>
      <c r="R245" s="765"/>
      <c r="S245" s="765"/>
      <c r="T245" s="765"/>
      <c r="U245" s="765"/>
      <c r="V245" s="765"/>
      <c r="W245" s="765"/>
      <c r="X245" s="765"/>
      <c r="Y245" s="765"/>
      <c r="Z245" s="765"/>
      <c r="AA245" s="765"/>
      <c r="AB245" s="765"/>
      <c r="AC245" s="765"/>
      <c r="AD245" s="765"/>
      <c r="AE245" s="765"/>
      <c r="AF245" s="765"/>
    </row>
    <row r="246" spans="1:32" s="23" customFormat="1" ht="13.35" customHeight="1" x14ac:dyDescent="0.2">
      <c r="A246" s="765"/>
      <c r="B246" s="765"/>
      <c r="C246" s="765"/>
      <c r="D246" s="765"/>
      <c r="E246" s="765"/>
      <c r="F246" s="765"/>
      <c r="G246" s="765"/>
      <c r="H246" s="765"/>
      <c r="I246" s="765"/>
      <c r="J246" s="765"/>
      <c r="K246" s="765"/>
      <c r="L246" s="765"/>
      <c r="M246" s="765"/>
      <c r="N246" s="765"/>
      <c r="O246" s="765"/>
      <c r="P246" s="765"/>
      <c r="Q246" s="765"/>
      <c r="R246" s="765"/>
      <c r="S246" s="765"/>
      <c r="T246" s="765"/>
      <c r="U246" s="765"/>
      <c r="V246" s="765"/>
      <c r="W246" s="765"/>
      <c r="X246" s="765"/>
      <c r="Y246" s="765"/>
      <c r="Z246" s="765"/>
      <c r="AA246" s="765"/>
      <c r="AB246" s="765"/>
      <c r="AC246" s="765"/>
      <c r="AD246" s="765"/>
      <c r="AE246" s="765"/>
      <c r="AF246" s="765"/>
    </row>
    <row r="247" spans="1:32" s="23" customFormat="1" ht="13.35" customHeight="1" x14ac:dyDescent="0.2">
      <c r="A247" s="765"/>
      <c r="B247" s="765"/>
      <c r="C247" s="765"/>
      <c r="D247" s="765"/>
      <c r="E247" s="765"/>
      <c r="F247" s="765"/>
      <c r="G247" s="765"/>
      <c r="H247" s="765"/>
      <c r="I247" s="765"/>
      <c r="J247" s="765"/>
      <c r="K247" s="765"/>
      <c r="L247" s="765"/>
      <c r="M247" s="765"/>
      <c r="N247" s="765"/>
      <c r="O247" s="765"/>
      <c r="P247" s="765"/>
      <c r="Q247" s="765"/>
      <c r="R247" s="765"/>
      <c r="S247" s="765"/>
      <c r="T247" s="765"/>
      <c r="U247" s="765"/>
      <c r="V247" s="765"/>
      <c r="W247" s="765"/>
      <c r="X247" s="765"/>
      <c r="Y247" s="765"/>
      <c r="Z247" s="765"/>
      <c r="AA247" s="765"/>
      <c r="AB247" s="765"/>
      <c r="AC247" s="765"/>
      <c r="AD247" s="765"/>
      <c r="AE247" s="765"/>
      <c r="AF247" s="765"/>
    </row>
    <row r="248" spans="1:32" s="23" customFormat="1" ht="13.35" customHeight="1" x14ac:dyDescent="0.2">
      <c r="A248" s="765"/>
      <c r="B248" s="765"/>
      <c r="C248" s="765"/>
      <c r="D248" s="765"/>
      <c r="E248" s="765"/>
      <c r="F248" s="765"/>
      <c r="G248" s="765"/>
      <c r="H248" s="765"/>
      <c r="I248" s="765"/>
      <c r="J248" s="765"/>
      <c r="K248" s="765"/>
      <c r="L248" s="765"/>
      <c r="M248" s="765"/>
      <c r="N248" s="765"/>
      <c r="O248" s="765"/>
      <c r="P248" s="765"/>
      <c r="Q248" s="765"/>
      <c r="R248" s="765"/>
      <c r="S248" s="765"/>
      <c r="T248" s="765"/>
      <c r="U248" s="765"/>
      <c r="V248" s="765"/>
      <c r="W248" s="765"/>
      <c r="X248" s="765"/>
      <c r="Y248" s="765"/>
      <c r="Z248" s="765"/>
      <c r="AA248" s="765"/>
      <c r="AB248" s="765"/>
      <c r="AC248" s="765"/>
      <c r="AD248" s="765"/>
      <c r="AE248" s="765"/>
      <c r="AF248" s="765"/>
    </row>
    <row r="249" spans="1:32" s="23" customFormat="1" ht="13.35" customHeight="1" x14ac:dyDescent="0.2">
      <c r="A249" s="765"/>
      <c r="B249" s="765"/>
      <c r="C249" s="765"/>
      <c r="D249" s="765"/>
      <c r="E249" s="765"/>
      <c r="F249" s="765"/>
      <c r="G249" s="765"/>
      <c r="H249" s="765"/>
      <c r="I249" s="765"/>
      <c r="J249" s="765"/>
      <c r="K249" s="765"/>
      <c r="L249" s="765"/>
      <c r="M249" s="765"/>
      <c r="N249" s="765"/>
      <c r="O249" s="765"/>
      <c r="P249" s="765"/>
      <c r="Q249" s="765"/>
      <c r="R249" s="765"/>
      <c r="S249" s="765"/>
      <c r="T249" s="765"/>
      <c r="U249" s="765"/>
      <c r="V249" s="765"/>
      <c r="W249" s="765"/>
      <c r="X249" s="765"/>
      <c r="Y249" s="765"/>
      <c r="Z249" s="765"/>
      <c r="AA249" s="765"/>
      <c r="AB249" s="765"/>
      <c r="AC249" s="765"/>
      <c r="AD249" s="765"/>
      <c r="AE249" s="765"/>
      <c r="AF249" s="765"/>
    </row>
    <row r="250" spans="1:32" s="23" customFormat="1" ht="13.35" customHeight="1" x14ac:dyDescent="0.2">
      <c r="A250" s="765"/>
      <c r="B250" s="765"/>
      <c r="C250" s="765"/>
      <c r="D250" s="765"/>
      <c r="E250" s="765"/>
      <c r="F250" s="765"/>
      <c r="G250" s="765"/>
      <c r="H250" s="765"/>
      <c r="I250" s="765"/>
      <c r="J250" s="765"/>
      <c r="K250" s="765"/>
      <c r="L250" s="765"/>
      <c r="M250" s="765"/>
      <c r="N250" s="765"/>
      <c r="O250" s="765"/>
      <c r="P250" s="765"/>
      <c r="Q250" s="765"/>
      <c r="R250" s="765"/>
      <c r="S250" s="765"/>
      <c r="T250" s="765"/>
      <c r="U250" s="765"/>
      <c r="V250" s="765"/>
      <c r="W250" s="765"/>
      <c r="X250" s="765"/>
      <c r="Y250" s="765"/>
      <c r="Z250" s="765"/>
      <c r="AA250" s="765"/>
      <c r="AB250" s="765"/>
      <c r="AC250" s="765"/>
      <c r="AD250" s="765"/>
      <c r="AE250" s="765"/>
      <c r="AF250" s="765"/>
    </row>
    <row r="251" spans="1:32" s="23" customFormat="1" ht="13.35" customHeight="1" x14ac:dyDescent="0.2">
      <c r="A251" s="765"/>
      <c r="B251" s="765"/>
      <c r="C251" s="765"/>
      <c r="D251" s="765"/>
      <c r="E251" s="765"/>
      <c r="F251" s="765"/>
      <c r="G251" s="765"/>
      <c r="H251" s="765"/>
      <c r="I251" s="765"/>
      <c r="J251" s="765"/>
      <c r="K251" s="765"/>
      <c r="L251" s="765"/>
      <c r="M251" s="765"/>
      <c r="N251" s="765"/>
      <c r="O251" s="765"/>
      <c r="P251" s="765"/>
      <c r="Q251" s="765"/>
      <c r="R251" s="765"/>
      <c r="S251" s="765"/>
      <c r="T251" s="765"/>
      <c r="U251" s="765"/>
      <c r="V251" s="765"/>
      <c r="W251" s="765"/>
      <c r="X251" s="765"/>
      <c r="Y251" s="765"/>
      <c r="Z251" s="765"/>
      <c r="AA251" s="765"/>
      <c r="AB251" s="765"/>
      <c r="AC251" s="765"/>
      <c r="AD251" s="765"/>
      <c r="AE251" s="765"/>
      <c r="AF251" s="765"/>
    </row>
    <row r="252" spans="1:32" s="23" customFormat="1" ht="13.35" customHeight="1" x14ac:dyDescent="0.2">
      <c r="A252" s="765"/>
      <c r="B252" s="765"/>
      <c r="C252" s="765"/>
      <c r="D252" s="765"/>
      <c r="E252" s="765"/>
      <c r="F252" s="765"/>
      <c r="G252" s="765"/>
      <c r="H252" s="765"/>
      <c r="I252" s="765"/>
      <c r="J252" s="765"/>
      <c r="K252" s="765"/>
      <c r="L252" s="765"/>
      <c r="M252" s="765"/>
      <c r="N252" s="765"/>
      <c r="O252" s="765"/>
      <c r="P252" s="765"/>
      <c r="Q252" s="765"/>
      <c r="R252" s="765"/>
      <c r="S252" s="765"/>
      <c r="T252" s="765"/>
      <c r="U252" s="765"/>
      <c r="V252" s="765"/>
      <c r="W252" s="765"/>
      <c r="X252" s="765"/>
      <c r="Y252" s="765"/>
      <c r="Z252" s="765"/>
      <c r="AA252" s="765"/>
      <c r="AB252" s="765"/>
      <c r="AC252" s="765"/>
      <c r="AD252" s="765"/>
      <c r="AE252" s="765"/>
      <c r="AF252" s="765"/>
    </row>
    <row r="253" spans="1:32" s="23" customFormat="1" ht="13.35" customHeight="1" x14ac:dyDescent="0.2">
      <c r="A253" s="765"/>
      <c r="B253" s="765"/>
      <c r="C253" s="765"/>
      <c r="D253" s="765"/>
      <c r="E253" s="765"/>
      <c r="F253" s="765"/>
      <c r="G253" s="765"/>
      <c r="H253" s="765"/>
      <c r="I253" s="765"/>
      <c r="J253" s="765"/>
      <c r="K253" s="765"/>
      <c r="L253" s="765"/>
      <c r="M253" s="765"/>
      <c r="N253" s="765"/>
      <c r="O253" s="765"/>
      <c r="P253" s="765"/>
      <c r="Q253" s="765"/>
      <c r="R253" s="765"/>
      <c r="S253" s="765"/>
      <c r="T253" s="765"/>
      <c r="U253" s="765"/>
      <c r="V253" s="765"/>
      <c r="W253" s="765"/>
      <c r="X253" s="765"/>
      <c r="Y253" s="765"/>
      <c r="Z253" s="765"/>
      <c r="AA253" s="765"/>
      <c r="AB253" s="765"/>
      <c r="AC253" s="765"/>
      <c r="AD253" s="765"/>
      <c r="AE253" s="765"/>
      <c r="AF253" s="765"/>
    </row>
    <row r="254" spans="1:32" s="23" customFormat="1" ht="13.35" customHeight="1" x14ac:dyDescent="0.2">
      <c r="A254" s="765"/>
      <c r="B254" s="765"/>
      <c r="C254" s="765"/>
      <c r="D254" s="765"/>
      <c r="E254" s="765"/>
      <c r="F254" s="765"/>
      <c r="G254" s="765"/>
      <c r="H254" s="765"/>
      <c r="I254" s="765"/>
      <c r="J254" s="765"/>
      <c r="K254" s="765"/>
      <c r="L254" s="765"/>
      <c r="M254" s="765"/>
      <c r="N254" s="765"/>
      <c r="O254" s="765"/>
      <c r="P254" s="765"/>
      <c r="Q254" s="765"/>
      <c r="R254" s="765"/>
      <c r="S254" s="765"/>
      <c r="T254" s="765"/>
      <c r="U254" s="765"/>
      <c r="V254" s="765"/>
      <c r="W254" s="765"/>
      <c r="X254" s="765"/>
      <c r="Y254" s="765"/>
      <c r="Z254" s="765"/>
      <c r="AA254" s="765"/>
      <c r="AB254" s="765"/>
      <c r="AC254" s="765"/>
      <c r="AD254" s="765"/>
      <c r="AE254" s="765"/>
      <c r="AF254" s="765"/>
    </row>
    <row r="255" spans="1:32" s="23" customFormat="1" ht="13.35" customHeight="1" x14ac:dyDescent="0.2">
      <c r="A255" s="765"/>
      <c r="B255" s="765"/>
      <c r="C255" s="765"/>
      <c r="D255" s="765"/>
      <c r="E255" s="765"/>
      <c r="F255" s="765"/>
      <c r="G255" s="765"/>
      <c r="H255" s="765"/>
      <c r="I255" s="765"/>
      <c r="J255" s="765"/>
      <c r="K255" s="765"/>
      <c r="L255" s="765"/>
      <c r="M255" s="765"/>
      <c r="N255" s="765"/>
      <c r="O255" s="765"/>
      <c r="P255" s="765"/>
      <c r="Q255" s="765"/>
      <c r="R255" s="765"/>
      <c r="S255" s="765"/>
      <c r="T255" s="765"/>
      <c r="U255" s="765"/>
      <c r="V255" s="765"/>
      <c r="W255" s="765"/>
      <c r="X255" s="765"/>
      <c r="Y255" s="765"/>
      <c r="Z255" s="765"/>
      <c r="AA255" s="765"/>
      <c r="AB255" s="765"/>
      <c r="AC255" s="765"/>
      <c r="AD255" s="765"/>
      <c r="AE255" s="765"/>
      <c r="AF255" s="765"/>
    </row>
    <row r="256" spans="1:32" s="23" customFormat="1" ht="13.35" customHeight="1" x14ac:dyDescent="0.2">
      <c r="A256" s="765"/>
      <c r="B256" s="765"/>
      <c r="C256" s="765"/>
      <c r="D256" s="765"/>
      <c r="E256" s="765"/>
      <c r="F256" s="765"/>
      <c r="G256" s="765"/>
      <c r="H256" s="765"/>
      <c r="I256" s="765"/>
      <c r="J256" s="765"/>
      <c r="K256" s="765"/>
      <c r="L256" s="765"/>
      <c r="M256" s="765"/>
      <c r="N256" s="765"/>
      <c r="O256" s="765"/>
      <c r="P256" s="765"/>
      <c r="Q256" s="765"/>
      <c r="R256" s="765"/>
      <c r="S256" s="765"/>
      <c r="T256" s="765"/>
      <c r="U256" s="765"/>
      <c r="V256" s="765"/>
      <c r="W256" s="765"/>
      <c r="X256" s="765"/>
      <c r="Y256" s="765"/>
      <c r="Z256" s="765"/>
      <c r="AA256" s="765"/>
      <c r="AB256" s="765"/>
      <c r="AC256" s="765"/>
      <c r="AD256" s="765"/>
      <c r="AE256" s="765"/>
      <c r="AF256" s="765"/>
    </row>
    <row r="257" spans="1:32" s="23" customFormat="1" ht="13.35" customHeight="1" x14ac:dyDescent="0.2">
      <c r="A257" s="765"/>
      <c r="B257" s="765"/>
      <c r="C257" s="765"/>
      <c r="D257" s="765"/>
      <c r="E257" s="765"/>
      <c r="F257" s="765"/>
      <c r="G257" s="765"/>
      <c r="H257" s="765"/>
      <c r="I257" s="765"/>
      <c r="J257" s="765"/>
      <c r="K257" s="765"/>
      <c r="L257" s="765"/>
      <c r="M257" s="765"/>
      <c r="N257" s="765"/>
      <c r="O257" s="765"/>
      <c r="P257" s="765"/>
      <c r="Q257" s="765"/>
      <c r="R257" s="765"/>
      <c r="S257" s="765"/>
      <c r="T257" s="765"/>
      <c r="U257" s="765"/>
      <c r="V257" s="765"/>
      <c r="W257" s="765"/>
      <c r="X257" s="765"/>
      <c r="Y257" s="765"/>
      <c r="Z257" s="765"/>
      <c r="AA257" s="765"/>
      <c r="AB257" s="765"/>
      <c r="AC257" s="765"/>
      <c r="AD257" s="765"/>
      <c r="AE257" s="765"/>
      <c r="AF257" s="765"/>
    </row>
    <row r="258" spans="1:32" s="23" customFormat="1" ht="13.35" customHeight="1" x14ac:dyDescent="0.2">
      <c r="A258" s="765"/>
      <c r="B258" s="765"/>
      <c r="C258" s="765"/>
      <c r="D258" s="765"/>
      <c r="E258" s="765"/>
      <c r="F258" s="765"/>
      <c r="G258" s="765"/>
      <c r="H258" s="765"/>
      <c r="I258" s="765"/>
      <c r="J258" s="765"/>
      <c r="K258" s="765"/>
      <c r="L258" s="765"/>
      <c r="M258" s="765"/>
      <c r="N258" s="765"/>
      <c r="O258" s="765"/>
      <c r="P258" s="765"/>
      <c r="Q258" s="765"/>
      <c r="R258" s="765"/>
      <c r="S258" s="765"/>
      <c r="T258" s="765"/>
      <c r="U258" s="765"/>
      <c r="V258" s="765"/>
      <c r="W258" s="765"/>
      <c r="X258" s="765"/>
      <c r="Y258" s="765"/>
      <c r="Z258" s="765"/>
      <c r="AA258" s="765"/>
      <c r="AB258" s="765"/>
      <c r="AC258" s="765"/>
      <c r="AD258" s="765"/>
      <c r="AE258" s="765"/>
      <c r="AF258" s="765"/>
    </row>
    <row r="259" spans="1:32" s="23" customFormat="1" ht="13.35" customHeight="1" x14ac:dyDescent="0.2">
      <c r="A259" s="765"/>
      <c r="B259" s="765"/>
      <c r="C259" s="765"/>
      <c r="D259" s="765"/>
      <c r="E259" s="765"/>
      <c r="F259" s="765"/>
      <c r="G259" s="765"/>
      <c r="H259" s="765"/>
      <c r="I259" s="765"/>
      <c r="J259" s="765"/>
      <c r="K259" s="765"/>
      <c r="L259" s="765"/>
      <c r="M259" s="765"/>
      <c r="N259" s="765"/>
      <c r="O259" s="765"/>
      <c r="P259" s="765"/>
      <c r="Q259" s="765"/>
      <c r="R259" s="765"/>
      <c r="S259" s="765"/>
      <c r="T259" s="765"/>
      <c r="U259" s="765"/>
      <c r="V259" s="765"/>
      <c r="W259" s="765"/>
      <c r="X259" s="765"/>
      <c r="Y259" s="765"/>
      <c r="Z259" s="765"/>
      <c r="AA259" s="765"/>
      <c r="AB259" s="765"/>
      <c r="AC259" s="765"/>
      <c r="AD259" s="765"/>
      <c r="AE259" s="765"/>
      <c r="AF259" s="765"/>
    </row>
    <row r="260" spans="1:32" s="23" customFormat="1" ht="13.35" customHeight="1" x14ac:dyDescent="0.2">
      <c r="A260" s="765"/>
      <c r="B260" s="765"/>
      <c r="C260" s="765"/>
      <c r="D260" s="765"/>
      <c r="E260" s="765"/>
      <c r="F260" s="765"/>
      <c r="G260" s="765"/>
      <c r="H260" s="765"/>
      <c r="I260" s="765"/>
      <c r="J260" s="765"/>
      <c r="K260" s="765"/>
      <c r="L260" s="765"/>
      <c r="M260" s="765"/>
      <c r="N260" s="765"/>
      <c r="O260" s="765"/>
      <c r="P260" s="765"/>
      <c r="Q260" s="765"/>
      <c r="R260" s="765"/>
      <c r="S260" s="765"/>
      <c r="T260" s="765"/>
      <c r="U260" s="765"/>
      <c r="V260" s="765"/>
      <c r="W260" s="765"/>
      <c r="X260" s="765"/>
      <c r="Y260" s="765"/>
      <c r="Z260" s="765"/>
      <c r="AA260" s="765"/>
      <c r="AB260" s="765"/>
      <c r="AC260" s="765"/>
      <c r="AD260" s="765"/>
      <c r="AE260" s="765"/>
      <c r="AF260" s="765"/>
    </row>
    <row r="261" spans="1:32" s="23" customFormat="1" ht="13.35" customHeight="1" x14ac:dyDescent="0.2">
      <c r="A261" s="765"/>
      <c r="B261" s="765"/>
      <c r="C261" s="765"/>
      <c r="D261" s="765"/>
      <c r="E261" s="765"/>
      <c r="F261" s="765"/>
      <c r="G261" s="765"/>
      <c r="H261" s="765"/>
      <c r="I261" s="765"/>
      <c r="J261" s="765"/>
      <c r="K261" s="765"/>
      <c r="L261" s="765"/>
      <c r="M261" s="765"/>
      <c r="N261" s="765"/>
      <c r="O261" s="765"/>
      <c r="P261" s="765"/>
      <c r="Q261" s="765"/>
      <c r="R261" s="765"/>
      <c r="S261" s="765"/>
      <c r="T261" s="765"/>
      <c r="U261" s="765"/>
      <c r="V261" s="765"/>
      <c r="W261" s="765"/>
      <c r="X261" s="765"/>
      <c r="Y261" s="765"/>
      <c r="Z261" s="765"/>
      <c r="AA261" s="765"/>
      <c r="AB261" s="765"/>
      <c r="AC261" s="765"/>
      <c r="AD261" s="765"/>
      <c r="AE261" s="765"/>
      <c r="AF261" s="765"/>
    </row>
    <row r="262" spans="1:32" s="23" customFormat="1" ht="13.35" customHeight="1" x14ac:dyDescent="0.2">
      <c r="A262" s="765"/>
      <c r="B262" s="765"/>
      <c r="C262" s="765"/>
      <c r="D262" s="765"/>
      <c r="E262" s="765"/>
      <c r="F262" s="765"/>
      <c r="G262" s="765"/>
      <c r="H262" s="765"/>
      <c r="I262" s="765"/>
      <c r="J262" s="765"/>
      <c r="K262" s="765"/>
      <c r="L262" s="765"/>
      <c r="M262" s="765"/>
      <c r="N262" s="765"/>
      <c r="O262" s="765"/>
      <c r="P262" s="765"/>
      <c r="Q262" s="765"/>
      <c r="R262" s="765"/>
      <c r="S262" s="765"/>
      <c r="T262" s="765"/>
      <c r="U262" s="765"/>
      <c r="V262" s="765"/>
      <c r="W262" s="765"/>
      <c r="X262" s="765"/>
      <c r="Y262" s="765"/>
      <c r="Z262" s="765"/>
      <c r="AA262" s="765"/>
      <c r="AB262" s="765"/>
      <c r="AC262" s="765"/>
      <c r="AD262" s="765"/>
      <c r="AE262" s="765"/>
      <c r="AF262" s="765"/>
    </row>
    <row r="263" spans="1:32" s="23" customFormat="1" ht="13.35" customHeight="1" x14ac:dyDescent="0.2">
      <c r="A263" s="765"/>
      <c r="B263" s="765"/>
      <c r="C263" s="765"/>
      <c r="D263" s="765"/>
      <c r="E263" s="765"/>
      <c r="F263" s="765"/>
      <c r="G263" s="765"/>
      <c r="H263" s="765"/>
      <c r="I263" s="765"/>
      <c r="J263" s="765"/>
      <c r="K263" s="765"/>
      <c r="L263" s="765"/>
      <c r="M263" s="765"/>
      <c r="N263" s="765"/>
      <c r="O263" s="765"/>
      <c r="P263" s="765"/>
      <c r="Q263" s="765"/>
      <c r="R263" s="765"/>
      <c r="S263" s="765"/>
      <c r="T263" s="765"/>
      <c r="U263" s="765"/>
      <c r="V263" s="765"/>
      <c r="W263" s="765"/>
      <c r="X263" s="765"/>
      <c r="Y263" s="765"/>
      <c r="Z263" s="765"/>
      <c r="AA263" s="765"/>
      <c r="AB263" s="765"/>
      <c r="AC263" s="765"/>
      <c r="AD263" s="765"/>
      <c r="AE263" s="765"/>
      <c r="AF263" s="765"/>
    </row>
    <row r="264" spans="1:32" s="23" customFormat="1" ht="13.35" customHeight="1" x14ac:dyDescent="0.2">
      <c r="A264" s="765"/>
      <c r="B264" s="765"/>
      <c r="C264" s="765"/>
      <c r="D264" s="765"/>
      <c r="E264" s="765"/>
      <c r="F264" s="765"/>
      <c r="G264" s="765"/>
      <c r="H264" s="765"/>
      <c r="I264" s="765"/>
      <c r="J264" s="765"/>
      <c r="K264" s="765"/>
      <c r="L264" s="765"/>
      <c r="M264" s="765"/>
      <c r="N264" s="765"/>
      <c r="O264" s="765"/>
      <c r="P264" s="765"/>
      <c r="Q264" s="765"/>
      <c r="R264" s="765"/>
      <c r="S264" s="765"/>
      <c r="T264" s="765"/>
      <c r="U264" s="765"/>
      <c r="V264" s="765"/>
      <c r="W264" s="765"/>
      <c r="X264" s="765"/>
      <c r="Y264" s="765"/>
      <c r="Z264" s="765"/>
      <c r="AA264" s="765"/>
      <c r="AB264" s="765"/>
      <c r="AC264" s="765"/>
      <c r="AD264" s="765"/>
      <c r="AE264" s="765"/>
      <c r="AF264" s="765"/>
    </row>
    <row r="265" spans="1:32" s="23" customFormat="1" ht="13.35" customHeight="1" x14ac:dyDescent="0.2">
      <c r="A265" s="765"/>
      <c r="B265" s="765"/>
      <c r="C265" s="765"/>
      <c r="D265" s="765"/>
      <c r="E265" s="765"/>
      <c r="F265" s="765"/>
      <c r="G265" s="765"/>
      <c r="H265" s="765"/>
      <c r="I265" s="765"/>
      <c r="J265" s="765"/>
      <c r="K265" s="765"/>
      <c r="L265" s="765"/>
      <c r="M265" s="765"/>
      <c r="N265" s="765"/>
      <c r="O265" s="765"/>
      <c r="P265" s="765"/>
      <c r="Q265" s="765"/>
      <c r="R265" s="765"/>
      <c r="S265" s="765"/>
      <c r="T265" s="765"/>
      <c r="U265" s="765"/>
      <c r="V265" s="765"/>
      <c r="W265" s="765"/>
      <c r="X265" s="765"/>
      <c r="Y265" s="765"/>
      <c r="Z265" s="765"/>
      <c r="AA265" s="765"/>
      <c r="AB265" s="765"/>
      <c r="AC265" s="765"/>
      <c r="AD265" s="765"/>
      <c r="AE265" s="765"/>
      <c r="AF265" s="765"/>
    </row>
    <row r="266" spans="1:32" s="23" customFormat="1" ht="13.35" customHeight="1" x14ac:dyDescent="0.2">
      <c r="A266" s="765"/>
      <c r="B266" s="765"/>
      <c r="C266" s="765"/>
      <c r="D266" s="765"/>
      <c r="E266" s="765"/>
      <c r="F266" s="765"/>
      <c r="G266" s="765"/>
      <c r="H266" s="765"/>
      <c r="I266" s="765"/>
      <c r="J266" s="765"/>
      <c r="K266" s="765"/>
      <c r="L266" s="765"/>
      <c r="M266" s="765"/>
      <c r="N266" s="765"/>
      <c r="O266" s="765"/>
      <c r="P266" s="765"/>
      <c r="Q266" s="765"/>
      <c r="R266" s="765"/>
      <c r="S266" s="765"/>
      <c r="T266" s="765"/>
      <c r="U266" s="765"/>
      <c r="V266" s="765"/>
      <c r="W266" s="765"/>
      <c r="X266" s="765"/>
      <c r="Y266" s="765"/>
      <c r="Z266" s="765"/>
      <c r="AA266" s="765"/>
      <c r="AB266" s="765"/>
      <c r="AC266" s="765"/>
      <c r="AD266" s="765"/>
      <c r="AE266" s="765"/>
      <c r="AF266" s="765"/>
    </row>
    <row r="267" spans="1:32" s="23" customFormat="1" ht="13.35" customHeight="1" x14ac:dyDescent="0.2">
      <c r="A267" s="765"/>
      <c r="B267" s="765"/>
      <c r="C267" s="765"/>
      <c r="D267" s="765"/>
      <c r="E267" s="765"/>
      <c r="F267" s="765"/>
      <c r="G267" s="765"/>
      <c r="H267" s="765"/>
      <c r="I267" s="765"/>
      <c r="J267" s="765"/>
      <c r="K267" s="765"/>
      <c r="L267" s="765"/>
      <c r="M267" s="765"/>
      <c r="N267" s="765"/>
      <c r="O267" s="765"/>
      <c r="P267" s="765"/>
      <c r="Q267" s="765"/>
      <c r="R267" s="765"/>
      <c r="S267" s="765"/>
      <c r="T267" s="765"/>
      <c r="U267" s="765"/>
      <c r="V267" s="765"/>
      <c r="W267" s="765"/>
      <c r="X267" s="765"/>
      <c r="Y267" s="765"/>
      <c r="Z267" s="765"/>
      <c r="AA267" s="765"/>
      <c r="AB267" s="765"/>
      <c r="AC267" s="765"/>
      <c r="AD267" s="765"/>
      <c r="AE267" s="765"/>
      <c r="AF267" s="765"/>
    </row>
    <row r="268" spans="1:32" s="23" customFormat="1" ht="13.35" customHeight="1" x14ac:dyDescent="0.2">
      <c r="A268" s="765"/>
      <c r="B268" s="765"/>
      <c r="C268" s="765"/>
      <c r="D268" s="765"/>
      <c r="E268" s="765"/>
      <c r="F268" s="765"/>
      <c r="G268" s="765"/>
      <c r="H268" s="765"/>
      <c r="I268" s="765"/>
      <c r="J268" s="765"/>
      <c r="K268" s="765"/>
      <c r="L268" s="765"/>
      <c r="M268" s="765"/>
      <c r="N268" s="765"/>
      <c r="O268" s="765"/>
      <c r="P268" s="765"/>
      <c r="Q268" s="765"/>
      <c r="R268" s="765"/>
      <c r="S268" s="765"/>
      <c r="T268" s="765"/>
      <c r="U268" s="765"/>
      <c r="V268" s="765"/>
      <c r="W268" s="765"/>
      <c r="X268" s="765"/>
      <c r="Y268" s="765"/>
      <c r="Z268" s="765"/>
      <c r="AA268" s="765"/>
      <c r="AB268" s="765"/>
      <c r="AC268" s="765"/>
      <c r="AD268" s="765"/>
      <c r="AE268" s="765"/>
      <c r="AF268" s="765"/>
    </row>
    <row r="269" spans="1:32" s="23" customFormat="1" ht="13.35" customHeight="1" x14ac:dyDescent="0.2">
      <c r="A269" s="765"/>
      <c r="B269" s="765"/>
      <c r="C269" s="765"/>
      <c r="D269" s="765"/>
      <c r="E269" s="765"/>
      <c r="F269" s="765"/>
      <c r="G269" s="765"/>
      <c r="H269" s="765"/>
      <c r="I269" s="765"/>
      <c r="J269" s="765"/>
      <c r="K269" s="765"/>
      <c r="L269" s="765"/>
      <c r="M269" s="765"/>
      <c r="N269" s="765"/>
      <c r="O269" s="765"/>
      <c r="P269" s="765"/>
      <c r="Q269" s="765"/>
      <c r="R269" s="765"/>
      <c r="S269" s="765"/>
      <c r="T269" s="765"/>
      <c r="U269" s="765"/>
      <c r="V269" s="765"/>
      <c r="W269" s="765"/>
      <c r="X269" s="765"/>
      <c r="Y269" s="765"/>
      <c r="Z269" s="765"/>
      <c r="AA269" s="765"/>
      <c r="AB269" s="765"/>
      <c r="AC269" s="765"/>
      <c r="AD269" s="765"/>
      <c r="AE269" s="765"/>
      <c r="AF269" s="765"/>
    </row>
    <row r="270" spans="1:32" s="23" customFormat="1" ht="13.35" customHeight="1" x14ac:dyDescent="0.2">
      <c r="A270" s="765"/>
      <c r="B270" s="765"/>
      <c r="C270" s="765"/>
      <c r="D270" s="765"/>
      <c r="E270" s="765"/>
      <c r="F270" s="765"/>
      <c r="G270" s="765"/>
      <c r="H270" s="765"/>
      <c r="I270" s="765"/>
      <c r="J270" s="765"/>
      <c r="K270" s="765"/>
      <c r="L270" s="765"/>
      <c r="M270" s="765"/>
      <c r="N270" s="765"/>
      <c r="O270" s="765"/>
      <c r="P270" s="765"/>
      <c r="Q270" s="765"/>
      <c r="R270" s="765"/>
      <c r="S270" s="765"/>
      <c r="T270" s="765"/>
      <c r="U270" s="765"/>
      <c r="V270" s="765"/>
      <c r="W270" s="765"/>
      <c r="X270" s="765"/>
      <c r="Y270" s="765"/>
      <c r="Z270" s="765"/>
      <c r="AA270" s="765"/>
      <c r="AB270" s="765"/>
      <c r="AC270" s="765"/>
      <c r="AD270" s="765"/>
      <c r="AE270" s="765"/>
      <c r="AF270" s="765"/>
    </row>
    <row r="271" spans="1:32" s="23" customFormat="1" ht="13.35" customHeight="1" x14ac:dyDescent="0.2">
      <c r="A271" s="765"/>
      <c r="B271" s="765"/>
      <c r="C271" s="765"/>
      <c r="D271" s="765"/>
      <c r="E271" s="765"/>
      <c r="F271" s="765"/>
      <c r="G271" s="765"/>
      <c r="H271" s="765"/>
      <c r="I271" s="765"/>
      <c r="J271" s="765"/>
      <c r="K271" s="765"/>
      <c r="L271" s="765"/>
      <c r="M271" s="765"/>
      <c r="N271" s="765"/>
      <c r="O271" s="765"/>
      <c r="P271" s="765"/>
      <c r="Q271" s="765"/>
      <c r="R271" s="765"/>
      <c r="S271" s="765"/>
      <c r="T271" s="765"/>
      <c r="U271" s="765"/>
      <c r="V271" s="765"/>
      <c r="W271" s="765"/>
      <c r="X271" s="765"/>
      <c r="Y271" s="765"/>
      <c r="Z271" s="765"/>
      <c r="AA271" s="765"/>
      <c r="AB271" s="765"/>
      <c r="AC271" s="765"/>
      <c r="AD271" s="765"/>
      <c r="AE271" s="765"/>
      <c r="AF271" s="765"/>
    </row>
    <row r="272" spans="1:32" s="23" customFormat="1" ht="13.35" customHeight="1" x14ac:dyDescent="0.2">
      <c r="A272" s="765"/>
      <c r="B272" s="765"/>
      <c r="C272" s="765"/>
      <c r="D272" s="765"/>
      <c r="E272" s="765"/>
      <c r="F272" s="765"/>
      <c r="G272" s="765"/>
      <c r="H272" s="765"/>
      <c r="I272" s="765"/>
      <c r="J272" s="765"/>
      <c r="K272" s="765"/>
      <c r="L272" s="765"/>
      <c r="M272" s="765"/>
      <c r="N272" s="765"/>
      <c r="O272" s="765"/>
      <c r="P272" s="765"/>
      <c r="Q272" s="765"/>
      <c r="R272" s="765"/>
      <c r="S272" s="765"/>
      <c r="T272" s="765"/>
      <c r="U272" s="765"/>
      <c r="V272" s="765"/>
      <c r="W272" s="765"/>
      <c r="X272" s="765"/>
      <c r="Y272" s="765"/>
      <c r="Z272" s="765"/>
      <c r="AA272" s="765"/>
      <c r="AB272" s="765"/>
      <c r="AC272" s="765"/>
      <c r="AD272" s="765"/>
      <c r="AE272" s="765"/>
      <c r="AF272" s="765"/>
    </row>
    <row r="273" spans="1:32" s="23" customFormat="1" ht="13.35" customHeight="1" x14ac:dyDescent="0.2">
      <c r="A273" s="765"/>
      <c r="B273" s="765"/>
      <c r="C273" s="765"/>
      <c r="D273" s="765"/>
      <c r="E273" s="765"/>
      <c r="F273" s="765"/>
      <c r="G273" s="765"/>
      <c r="H273" s="765"/>
      <c r="I273" s="765"/>
      <c r="J273" s="765"/>
      <c r="K273" s="765"/>
      <c r="L273" s="765"/>
      <c r="M273" s="765"/>
      <c r="N273" s="765"/>
      <c r="O273" s="765"/>
      <c r="P273" s="765"/>
      <c r="Q273" s="765"/>
      <c r="R273" s="765"/>
      <c r="S273" s="765"/>
      <c r="T273" s="765"/>
      <c r="U273" s="765"/>
      <c r="V273" s="765"/>
      <c r="W273" s="765"/>
      <c r="X273" s="765"/>
      <c r="Y273" s="765"/>
      <c r="Z273" s="765"/>
      <c r="AA273" s="765"/>
      <c r="AB273" s="765"/>
      <c r="AC273" s="765"/>
      <c r="AD273" s="765"/>
      <c r="AE273" s="765"/>
      <c r="AF273" s="765"/>
    </row>
    <row r="274" spans="1:32" s="23" customFormat="1" ht="13.35" customHeight="1" x14ac:dyDescent="0.2">
      <c r="A274" s="765"/>
      <c r="B274" s="765"/>
      <c r="C274" s="765"/>
      <c r="D274" s="765"/>
      <c r="E274" s="765"/>
      <c r="F274" s="765"/>
      <c r="G274" s="765"/>
      <c r="H274" s="765"/>
      <c r="I274" s="765"/>
      <c r="J274" s="765"/>
      <c r="K274" s="765"/>
      <c r="L274" s="765"/>
      <c r="M274" s="765"/>
      <c r="N274" s="765"/>
      <c r="O274" s="765"/>
      <c r="P274" s="765"/>
      <c r="Q274" s="765"/>
      <c r="R274" s="765"/>
      <c r="S274" s="765"/>
      <c r="T274" s="765"/>
      <c r="U274" s="765"/>
      <c r="V274" s="765"/>
      <c r="W274" s="765"/>
      <c r="X274" s="765"/>
      <c r="Y274" s="765"/>
      <c r="Z274" s="765"/>
      <c r="AA274" s="765"/>
      <c r="AB274" s="765"/>
      <c r="AC274" s="765"/>
      <c r="AD274" s="765"/>
      <c r="AE274" s="765"/>
      <c r="AF274" s="765"/>
    </row>
    <row r="275" spans="1:32" s="23" customFormat="1" ht="13.35" customHeight="1" x14ac:dyDescent="0.2">
      <c r="A275" s="765"/>
      <c r="B275" s="765"/>
      <c r="C275" s="765"/>
      <c r="D275" s="765"/>
      <c r="E275" s="765"/>
      <c r="F275" s="765"/>
      <c r="G275" s="765"/>
      <c r="H275" s="765"/>
      <c r="I275" s="765"/>
      <c r="J275" s="765"/>
      <c r="K275" s="765"/>
      <c r="L275" s="765"/>
      <c r="M275" s="765"/>
      <c r="N275" s="765"/>
      <c r="O275" s="765"/>
      <c r="P275" s="765"/>
      <c r="Q275" s="765"/>
      <c r="R275" s="765"/>
      <c r="S275" s="765"/>
      <c r="T275" s="765"/>
      <c r="U275" s="765"/>
      <c r="V275" s="765"/>
      <c r="W275" s="765"/>
      <c r="X275" s="765"/>
      <c r="Y275" s="765"/>
      <c r="Z275" s="765"/>
      <c r="AA275" s="765"/>
      <c r="AB275" s="765"/>
      <c r="AC275" s="765"/>
      <c r="AD275" s="765"/>
      <c r="AE275" s="765"/>
      <c r="AF275" s="765"/>
    </row>
    <row r="276" spans="1:32" s="23" customFormat="1" ht="13.35" customHeight="1" x14ac:dyDescent="0.2">
      <c r="A276" s="765"/>
      <c r="B276" s="765"/>
      <c r="C276" s="765"/>
      <c r="D276" s="765"/>
      <c r="E276" s="765"/>
      <c r="F276" s="765"/>
      <c r="G276" s="765"/>
      <c r="H276" s="765"/>
      <c r="I276" s="765"/>
      <c r="J276" s="765"/>
      <c r="K276" s="765"/>
      <c r="L276" s="765"/>
      <c r="M276" s="765"/>
      <c r="N276" s="765"/>
      <c r="O276" s="765"/>
      <c r="P276" s="765"/>
      <c r="Q276" s="765"/>
      <c r="R276" s="765"/>
      <c r="S276" s="765"/>
      <c r="T276" s="765"/>
      <c r="U276" s="765"/>
      <c r="V276" s="765"/>
      <c r="W276" s="765"/>
      <c r="X276" s="765"/>
      <c r="Y276" s="765"/>
      <c r="Z276" s="765"/>
      <c r="AA276" s="765"/>
      <c r="AB276" s="765"/>
      <c r="AC276" s="765"/>
      <c r="AD276" s="765"/>
      <c r="AE276" s="765"/>
      <c r="AF276" s="765"/>
    </row>
    <row r="277" spans="1:32" s="23" customFormat="1" ht="13.35" customHeight="1" x14ac:dyDescent="0.2">
      <c r="A277" s="765"/>
      <c r="B277" s="765"/>
      <c r="C277" s="765"/>
      <c r="D277" s="765"/>
      <c r="E277" s="765"/>
      <c r="F277" s="765"/>
      <c r="G277" s="765"/>
      <c r="H277" s="765"/>
      <c r="I277" s="765"/>
      <c r="J277" s="765"/>
      <c r="K277" s="765"/>
      <c r="L277" s="765"/>
      <c r="M277" s="765"/>
      <c r="N277" s="765"/>
      <c r="O277" s="765"/>
      <c r="P277" s="765"/>
      <c r="Q277" s="765"/>
      <c r="R277" s="765"/>
      <c r="S277" s="765"/>
      <c r="T277" s="765"/>
      <c r="U277" s="765"/>
      <c r="V277" s="765"/>
      <c r="W277" s="765"/>
      <c r="X277" s="765"/>
      <c r="Y277" s="765"/>
      <c r="Z277" s="765"/>
      <c r="AA277" s="765"/>
      <c r="AB277" s="765"/>
      <c r="AC277" s="765"/>
      <c r="AD277" s="765"/>
      <c r="AE277" s="765"/>
      <c r="AF277" s="765"/>
    </row>
    <row r="278" spans="1:32" s="23" customFormat="1" ht="13.35" customHeight="1" x14ac:dyDescent="0.2">
      <c r="A278" s="765"/>
      <c r="B278" s="765"/>
      <c r="C278" s="765"/>
      <c r="D278" s="765"/>
      <c r="E278" s="765"/>
      <c r="F278" s="765"/>
      <c r="G278" s="765"/>
      <c r="H278" s="765"/>
      <c r="I278" s="765"/>
      <c r="J278" s="765"/>
      <c r="K278" s="765"/>
      <c r="L278" s="765"/>
      <c r="M278" s="765"/>
      <c r="N278" s="765"/>
      <c r="O278" s="765"/>
      <c r="P278" s="765"/>
      <c r="Q278" s="765"/>
      <c r="R278" s="765"/>
      <c r="S278" s="765"/>
      <c r="T278" s="765"/>
      <c r="U278" s="765"/>
      <c r="V278" s="765"/>
      <c r="W278" s="765"/>
      <c r="X278" s="765"/>
      <c r="Y278" s="765"/>
      <c r="Z278" s="765"/>
      <c r="AA278" s="765"/>
      <c r="AB278" s="765"/>
      <c r="AC278" s="765"/>
      <c r="AD278" s="765"/>
      <c r="AE278" s="765"/>
      <c r="AF278" s="765"/>
    </row>
    <row r="279" spans="1:32" s="23" customFormat="1" ht="13.35" customHeight="1" x14ac:dyDescent="0.2">
      <c r="A279" s="765"/>
      <c r="B279" s="765"/>
      <c r="C279" s="765"/>
      <c r="D279" s="765"/>
      <c r="E279" s="765"/>
      <c r="F279" s="765"/>
      <c r="G279" s="765"/>
      <c r="H279" s="765"/>
      <c r="I279" s="765"/>
      <c r="J279" s="765"/>
      <c r="K279" s="765"/>
      <c r="L279" s="765"/>
      <c r="M279" s="765"/>
      <c r="N279" s="765"/>
      <c r="O279" s="765"/>
      <c r="P279" s="765"/>
      <c r="Q279" s="765"/>
      <c r="R279" s="765"/>
      <c r="S279" s="765"/>
      <c r="T279" s="765"/>
      <c r="U279" s="765"/>
      <c r="V279" s="765"/>
      <c r="W279" s="765"/>
      <c r="X279" s="765"/>
      <c r="Y279" s="765"/>
      <c r="Z279" s="765"/>
      <c r="AA279" s="765"/>
      <c r="AB279" s="765"/>
      <c r="AC279" s="765"/>
      <c r="AD279" s="765"/>
      <c r="AE279" s="765"/>
      <c r="AF279" s="765"/>
    </row>
    <row r="280" spans="1:32" s="23" customFormat="1" ht="13.35" customHeight="1" x14ac:dyDescent="0.2">
      <c r="A280" s="765"/>
      <c r="B280" s="765"/>
      <c r="C280" s="765"/>
      <c r="D280" s="765"/>
      <c r="E280" s="765"/>
      <c r="F280" s="765"/>
      <c r="G280" s="765"/>
      <c r="H280" s="765"/>
      <c r="I280" s="765"/>
      <c r="J280" s="765"/>
      <c r="K280" s="765"/>
      <c r="L280" s="765"/>
      <c r="M280" s="765"/>
      <c r="N280" s="765"/>
      <c r="O280" s="765"/>
      <c r="P280" s="765"/>
      <c r="Q280" s="765"/>
      <c r="R280" s="765"/>
      <c r="S280" s="765"/>
      <c r="T280" s="765"/>
      <c r="U280" s="765"/>
      <c r="V280" s="765"/>
      <c r="W280" s="765"/>
      <c r="X280" s="765"/>
      <c r="Y280" s="765"/>
      <c r="Z280" s="765"/>
      <c r="AA280" s="765"/>
      <c r="AB280" s="765"/>
      <c r="AC280" s="765"/>
      <c r="AD280" s="765"/>
      <c r="AE280" s="765"/>
      <c r="AF280" s="765"/>
    </row>
    <row r="281" spans="1:32" s="23" customFormat="1" ht="13.35" customHeight="1" x14ac:dyDescent="0.2">
      <c r="A281" s="765"/>
      <c r="B281" s="765"/>
      <c r="C281" s="765"/>
      <c r="D281" s="765"/>
      <c r="E281" s="765"/>
      <c r="F281" s="765"/>
      <c r="G281" s="765"/>
      <c r="H281" s="765"/>
      <c r="I281" s="765"/>
      <c r="J281" s="765"/>
      <c r="K281" s="765"/>
      <c r="L281" s="765"/>
      <c r="M281" s="765"/>
      <c r="N281" s="765"/>
      <c r="O281" s="765"/>
      <c r="P281" s="765"/>
      <c r="Q281" s="765"/>
      <c r="R281" s="765"/>
      <c r="S281" s="765"/>
      <c r="T281" s="765"/>
      <c r="U281" s="765"/>
      <c r="V281" s="765"/>
      <c r="W281" s="765"/>
      <c r="X281" s="765"/>
      <c r="Y281" s="765"/>
      <c r="Z281" s="765"/>
      <c r="AA281" s="765"/>
      <c r="AB281" s="765"/>
      <c r="AC281" s="765"/>
      <c r="AD281" s="765"/>
      <c r="AE281" s="765"/>
      <c r="AF281" s="765"/>
    </row>
    <row r="282" spans="1:32" s="23" customFormat="1" ht="13.35" customHeight="1" x14ac:dyDescent="0.2">
      <c r="A282" s="765"/>
      <c r="B282" s="765"/>
      <c r="C282" s="765"/>
      <c r="D282" s="765"/>
      <c r="E282" s="765"/>
      <c r="F282" s="765"/>
      <c r="G282" s="765"/>
      <c r="H282" s="765"/>
      <c r="I282" s="765"/>
      <c r="J282" s="765"/>
      <c r="K282" s="765"/>
      <c r="L282" s="765"/>
      <c r="M282" s="765"/>
      <c r="N282" s="765"/>
      <c r="O282" s="765"/>
      <c r="P282" s="765"/>
      <c r="Q282" s="765"/>
      <c r="R282" s="765"/>
      <c r="S282" s="765"/>
      <c r="T282" s="765"/>
      <c r="U282" s="765"/>
      <c r="V282" s="765"/>
      <c r="W282" s="765"/>
      <c r="X282" s="765"/>
      <c r="Y282" s="765"/>
      <c r="Z282" s="765"/>
      <c r="AA282" s="765"/>
      <c r="AB282" s="765"/>
      <c r="AC282" s="765"/>
      <c r="AD282" s="765"/>
      <c r="AE282" s="765"/>
      <c r="AF282" s="765"/>
    </row>
    <row r="283" spans="1:32" s="23" customFormat="1" ht="13.35" customHeight="1" x14ac:dyDescent="0.2">
      <c r="A283" s="765"/>
      <c r="B283" s="765"/>
      <c r="C283" s="765"/>
      <c r="D283" s="765"/>
      <c r="E283" s="765"/>
      <c r="F283" s="765"/>
      <c r="G283" s="765"/>
      <c r="H283" s="765"/>
      <c r="I283" s="765"/>
      <c r="J283" s="765"/>
      <c r="K283" s="765"/>
      <c r="L283" s="765"/>
      <c r="M283" s="765"/>
      <c r="N283" s="765"/>
      <c r="O283" s="765"/>
      <c r="P283" s="765"/>
      <c r="Q283" s="765"/>
      <c r="R283" s="765"/>
      <c r="S283" s="765"/>
      <c r="T283" s="765"/>
      <c r="U283" s="765"/>
      <c r="V283" s="765"/>
      <c r="W283" s="765"/>
      <c r="X283" s="765"/>
      <c r="Y283" s="765"/>
      <c r="Z283" s="765"/>
      <c r="AA283" s="765"/>
      <c r="AB283" s="765"/>
      <c r="AC283" s="765"/>
      <c r="AD283" s="765"/>
      <c r="AE283" s="765"/>
      <c r="AF283" s="765"/>
    </row>
    <row r="284" spans="1:32" s="23" customFormat="1" ht="13.35" customHeight="1" x14ac:dyDescent="0.2">
      <c r="A284" s="765"/>
      <c r="B284" s="765"/>
      <c r="C284" s="765"/>
      <c r="D284" s="765"/>
      <c r="E284" s="765"/>
      <c r="F284" s="765"/>
      <c r="G284" s="765"/>
      <c r="H284" s="765"/>
      <c r="I284" s="765"/>
      <c r="J284" s="765"/>
      <c r="K284" s="765"/>
      <c r="L284" s="765"/>
      <c r="M284" s="765"/>
      <c r="N284" s="765"/>
      <c r="O284" s="765"/>
      <c r="P284" s="765"/>
      <c r="Q284" s="765"/>
      <c r="R284" s="765"/>
      <c r="S284" s="765"/>
      <c r="T284" s="765"/>
      <c r="U284" s="765"/>
      <c r="V284" s="765"/>
      <c r="W284" s="765"/>
      <c r="X284" s="765"/>
      <c r="Y284" s="765"/>
      <c r="Z284" s="765"/>
      <c r="AA284" s="765"/>
      <c r="AB284" s="765"/>
      <c r="AC284" s="765"/>
      <c r="AD284" s="765"/>
      <c r="AE284" s="765"/>
      <c r="AF284" s="765"/>
    </row>
    <row r="285" spans="1:32" s="23" customFormat="1" ht="13.35" customHeight="1" x14ac:dyDescent="0.2">
      <c r="A285" s="765"/>
      <c r="B285" s="765"/>
      <c r="C285" s="765"/>
      <c r="D285" s="765"/>
      <c r="E285" s="765"/>
      <c r="F285" s="765"/>
      <c r="G285" s="765"/>
      <c r="H285" s="765"/>
      <c r="I285" s="765"/>
      <c r="J285" s="765"/>
      <c r="K285" s="765"/>
      <c r="L285" s="765"/>
      <c r="M285" s="765"/>
      <c r="N285" s="765"/>
      <c r="O285" s="765"/>
      <c r="P285" s="765"/>
      <c r="Q285" s="765"/>
      <c r="R285" s="765"/>
      <c r="S285" s="765"/>
      <c r="T285" s="765"/>
      <c r="U285" s="765"/>
      <c r="V285" s="765"/>
      <c r="W285" s="765"/>
      <c r="X285" s="765"/>
      <c r="Y285" s="765"/>
      <c r="Z285" s="765"/>
      <c r="AA285" s="765"/>
      <c r="AB285" s="765"/>
      <c r="AC285" s="765"/>
      <c r="AD285" s="765"/>
      <c r="AE285" s="765"/>
      <c r="AF285" s="765"/>
    </row>
    <row r="286" spans="1:32" s="23" customFormat="1" ht="13.35" customHeight="1" x14ac:dyDescent="0.2">
      <c r="A286" s="765"/>
      <c r="B286" s="765"/>
      <c r="C286" s="765"/>
      <c r="D286" s="765"/>
      <c r="E286" s="765"/>
      <c r="F286" s="765"/>
      <c r="G286" s="765"/>
      <c r="H286" s="765"/>
      <c r="I286" s="765"/>
      <c r="J286" s="765"/>
      <c r="K286" s="765"/>
      <c r="L286" s="765"/>
      <c r="M286" s="765"/>
      <c r="N286" s="765"/>
      <c r="O286" s="765"/>
      <c r="P286" s="765"/>
      <c r="Q286" s="765"/>
      <c r="R286" s="765"/>
      <c r="S286" s="765"/>
      <c r="T286" s="765"/>
      <c r="U286" s="765"/>
      <c r="V286" s="765"/>
      <c r="W286" s="765"/>
      <c r="X286" s="765"/>
      <c r="Y286" s="765"/>
      <c r="Z286" s="765"/>
      <c r="AA286" s="765"/>
      <c r="AB286" s="765"/>
      <c r="AC286" s="765"/>
      <c r="AD286" s="765"/>
      <c r="AE286" s="765"/>
      <c r="AF286" s="765"/>
    </row>
    <row r="287" spans="1:32" s="23" customFormat="1" ht="13.35" customHeight="1" x14ac:dyDescent="0.2">
      <c r="A287" s="765"/>
      <c r="B287" s="765"/>
      <c r="C287" s="765"/>
      <c r="D287" s="765"/>
      <c r="E287" s="765"/>
      <c r="F287" s="765"/>
      <c r="G287" s="765"/>
      <c r="H287" s="765"/>
      <c r="I287" s="765"/>
      <c r="J287" s="765"/>
      <c r="K287" s="765"/>
      <c r="L287" s="765"/>
      <c r="M287" s="765"/>
      <c r="N287" s="765"/>
      <c r="O287" s="765"/>
      <c r="P287" s="765"/>
      <c r="Q287" s="765"/>
      <c r="R287" s="765"/>
      <c r="S287" s="765"/>
      <c r="T287" s="765"/>
      <c r="U287" s="765"/>
      <c r="V287" s="765"/>
      <c r="W287" s="765"/>
      <c r="X287" s="765"/>
      <c r="Y287" s="765"/>
      <c r="Z287" s="765"/>
      <c r="AA287" s="765"/>
      <c r="AB287" s="765"/>
      <c r="AC287" s="765"/>
      <c r="AD287" s="765"/>
      <c r="AE287" s="765"/>
      <c r="AF287" s="765"/>
    </row>
    <row r="288" spans="1:32" s="23" customFormat="1" ht="13.35" customHeight="1" x14ac:dyDescent="0.2">
      <c r="A288" s="765"/>
      <c r="B288" s="765"/>
      <c r="C288" s="765"/>
      <c r="D288" s="765"/>
      <c r="E288" s="765"/>
      <c r="F288" s="765"/>
      <c r="G288" s="765"/>
      <c r="H288" s="765"/>
      <c r="I288" s="765"/>
      <c r="J288" s="765"/>
      <c r="K288" s="765"/>
      <c r="L288" s="765"/>
      <c r="M288" s="765"/>
      <c r="N288" s="765"/>
      <c r="O288" s="765"/>
      <c r="P288" s="765"/>
      <c r="Q288" s="765"/>
      <c r="R288" s="765"/>
      <c r="S288" s="765"/>
      <c r="T288" s="765"/>
      <c r="U288" s="765"/>
      <c r="V288" s="765"/>
      <c r="W288" s="765"/>
      <c r="X288" s="765"/>
      <c r="Y288" s="765"/>
      <c r="Z288" s="765"/>
      <c r="AA288" s="765"/>
      <c r="AB288" s="765"/>
      <c r="AC288" s="765"/>
      <c r="AD288" s="765"/>
      <c r="AE288" s="765"/>
      <c r="AF288" s="765"/>
    </row>
    <row r="289" spans="1:32" s="23" customFormat="1" ht="13.35" customHeight="1" x14ac:dyDescent="0.2">
      <c r="A289" s="765"/>
      <c r="B289" s="765"/>
      <c r="C289" s="765"/>
      <c r="D289" s="765"/>
      <c r="E289" s="765"/>
      <c r="F289" s="765"/>
      <c r="G289" s="765"/>
      <c r="H289" s="765"/>
      <c r="I289" s="765"/>
      <c r="J289" s="765"/>
      <c r="K289" s="765"/>
      <c r="L289" s="765"/>
      <c r="M289" s="765"/>
      <c r="N289" s="765"/>
      <c r="O289" s="765"/>
      <c r="P289" s="765"/>
      <c r="Q289" s="765"/>
      <c r="R289" s="765"/>
      <c r="S289" s="765"/>
      <c r="T289" s="765"/>
      <c r="U289" s="765"/>
      <c r="V289" s="765"/>
      <c r="W289" s="765"/>
      <c r="X289" s="765"/>
      <c r="Y289" s="765"/>
      <c r="Z289" s="765"/>
      <c r="AA289" s="765"/>
      <c r="AB289" s="765"/>
      <c r="AC289" s="765"/>
      <c r="AD289" s="765"/>
      <c r="AE289" s="765"/>
      <c r="AF289" s="765"/>
    </row>
    <row r="290" spans="1:32" s="23" customFormat="1" ht="13.35" customHeight="1" x14ac:dyDescent="0.2">
      <c r="A290" s="765"/>
      <c r="B290" s="765"/>
      <c r="C290" s="765"/>
      <c r="D290" s="765"/>
      <c r="E290" s="765"/>
      <c r="F290" s="765"/>
      <c r="G290" s="765"/>
      <c r="H290" s="765"/>
      <c r="I290" s="765"/>
      <c r="J290" s="765"/>
      <c r="K290" s="765"/>
      <c r="L290" s="765"/>
      <c r="M290" s="765"/>
      <c r="N290" s="765"/>
      <c r="O290" s="765"/>
      <c r="P290" s="765"/>
      <c r="Q290" s="765"/>
      <c r="R290" s="765"/>
      <c r="S290" s="765"/>
      <c r="T290" s="765"/>
      <c r="U290" s="765"/>
      <c r="V290" s="765"/>
      <c r="W290" s="765"/>
      <c r="X290" s="765"/>
      <c r="Y290" s="765"/>
      <c r="Z290" s="765"/>
      <c r="AA290" s="765"/>
      <c r="AB290" s="765"/>
      <c r="AC290" s="765"/>
      <c r="AD290" s="765"/>
      <c r="AE290" s="765"/>
      <c r="AF290" s="765"/>
    </row>
    <row r="291" spans="1:32" s="23" customFormat="1" ht="13.35" customHeight="1" x14ac:dyDescent="0.2">
      <c r="A291" s="765"/>
      <c r="B291" s="765"/>
      <c r="C291" s="765"/>
      <c r="D291" s="765"/>
      <c r="E291" s="765"/>
      <c r="F291" s="765"/>
      <c r="G291" s="765"/>
      <c r="H291" s="765"/>
      <c r="I291" s="765"/>
      <c r="J291" s="765"/>
      <c r="K291" s="765"/>
      <c r="L291" s="765"/>
      <c r="M291" s="765"/>
      <c r="N291" s="765"/>
      <c r="O291" s="765"/>
      <c r="P291" s="765"/>
      <c r="Q291" s="765"/>
      <c r="R291" s="765"/>
      <c r="S291" s="765"/>
      <c r="T291" s="765"/>
      <c r="U291" s="765"/>
      <c r="V291" s="765"/>
      <c r="W291" s="765"/>
      <c r="X291" s="765"/>
      <c r="Y291" s="765"/>
      <c r="Z291" s="765"/>
      <c r="AA291" s="765"/>
      <c r="AB291" s="765"/>
      <c r="AC291" s="765"/>
      <c r="AD291" s="765"/>
      <c r="AE291" s="765"/>
      <c r="AF291" s="765"/>
    </row>
    <row r="292" spans="1:32" s="23" customFormat="1" ht="13.35" customHeight="1" x14ac:dyDescent="0.2">
      <c r="A292" s="765"/>
      <c r="B292" s="765"/>
      <c r="C292" s="765"/>
      <c r="D292" s="765"/>
      <c r="E292" s="765"/>
      <c r="F292" s="765"/>
      <c r="G292" s="765"/>
      <c r="H292" s="765"/>
      <c r="I292" s="765"/>
      <c r="J292" s="765"/>
      <c r="K292" s="765"/>
      <c r="L292" s="765"/>
      <c r="M292" s="765"/>
      <c r="N292" s="765"/>
      <c r="O292" s="765"/>
      <c r="P292" s="765"/>
      <c r="Q292" s="765"/>
      <c r="R292" s="765"/>
      <c r="S292" s="765"/>
      <c r="T292" s="765"/>
      <c r="U292" s="765"/>
      <c r="V292" s="765"/>
      <c r="W292" s="765"/>
      <c r="X292" s="765"/>
      <c r="Y292" s="765"/>
      <c r="Z292" s="765"/>
      <c r="AA292" s="765"/>
      <c r="AB292" s="765"/>
      <c r="AC292" s="765"/>
      <c r="AD292" s="765"/>
      <c r="AE292" s="765"/>
      <c r="AF292" s="765"/>
    </row>
    <row r="293" spans="1:32" s="23" customFormat="1" ht="13.35" customHeight="1" x14ac:dyDescent="0.2">
      <c r="A293" s="765"/>
      <c r="B293" s="765"/>
      <c r="C293" s="765"/>
      <c r="D293" s="765"/>
      <c r="E293" s="765"/>
      <c r="F293" s="765"/>
      <c r="G293" s="765"/>
      <c r="H293" s="765"/>
      <c r="I293" s="765"/>
      <c r="J293" s="765"/>
      <c r="K293" s="765"/>
      <c r="L293" s="765"/>
      <c r="M293" s="765"/>
      <c r="N293" s="765"/>
      <c r="O293" s="765"/>
      <c r="P293" s="765"/>
      <c r="Q293" s="765"/>
      <c r="R293" s="765"/>
      <c r="S293" s="765"/>
      <c r="T293" s="765"/>
      <c r="U293" s="765"/>
      <c r="V293" s="765"/>
      <c r="W293" s="765"/>
      <c r="X293" s="765"/>
      <c r="Y293" s="765"/>
      <c r="Z293" s="765"/>
      <c r="AA293" s="765"/>
      <c r="AB293" s="765"/>
      <c r="AC293" s="765"/>
      <c r="AD293" s="765"/>
      <c r="AE293" s="765"/>
      <c r="AF293" s="765"/>
    </row>
    <row r="294" spans="1:32" s="23" customFormat="1" ht="13.35" customHeight="1" x14ac:dyDescent="0.2">
      <c r="A294" s="765"/>
      <c r="B294" s="765"/>
      <c r="C294" s="765"/>
      <c r="D294" s="765"/>
      <c r="E294" s="765"/>
      <c r="F294" s="765"/>
      <c r="G294" s="765"/>
      <c r="H294" s="765"/>
      <c r="I294" s="765"/>
      <c r="J294" s="765"/>
      <c r="K294" s="765"/>
      <c r="L294" s="765"/>
      <c r="M294" s="765"/>
      <c r="N294" s="765"/>
      <c r="O294" s="765"/>
      <c r="P294" s="765"/>
      <c r="Q294" s="765"/>
      <c r="R294" s="765"/>
      <c r="S294" s="765"/>
      <c r="T294" s="765"/>
      <c r="U294" s="765"/>
      <c r="V294" s="765"/>
      <c r="W294" s="765"/>
      <c r="X294" s="765"/>
      <c r="Y294" s="765"/>
      <c r="Z294" s="765"/>
      <c r="AA294" s="765"/>
      <c r="AB294" s="765"/>
      <c r="AC294" s="765"/>
      <c r="AD294" s="765"/>
      <c r="AE294" s="765"/>
      <c r="AF294" s="765"/>
    </row>
    <row r="295" spans="1:32" s="23" customFormat="1" ht="13.35" customHeight="1" x14ac:dyDescent="0.2">
      <c r="A295" s="765"/>
      <c r="B295" s="765"/>
      <c r="C295" s="765"/>
      <c r="D295" s="765"/>
      <c r="E295" s="765"/>
      <c r="F295" s="765"/>
      <c r="G295" s="765"/>
      <c r="H295" s="765"/>
      <c r="I295" s="765"/>
      <c r="J295" s="765"/>
      <c r="K295" s="765"/>
      <c r="L295" s="765"/>
      <c r="M295" s="765"/>
      <c r="N295" s="765"/>
      <c r="O295" s="765"/>
      <c r="P295" s="765"/>
      <c r="Q295" s="765"/>
      <c r="R295" s="765"/>
      <c r="S295" s="765"/>
      <c r="T295" s="765"/>
      <c r="U295" s="765"/>
      <c r="V295" s="765"/>
      <c r="W295" s="765"/>
      <c r="X295" s="765"/>
      <c r="Y295" s="765"/>
      <c r="Z295" s="765"/>
      <c r="AA295" s="765"/>
      <c r="AB295" s="765"/>
      <c r="AC295" s="765"/>
      <c r="AD295" s="765"/>
      <c r="AE295" s="765"/>
      <c r="AF295" s="765"/>
    </row>
    <row r="296" spans="1:32" s="23" customFormat="1" ht="13.35" customHeight="1" x14ac:dyDescent="0.2">
      <c r="A296" s="765"/>
      <c r="B296" s="765"/>
      <c r="C296" s="765"/>
      <c r="D296" s="765"/>
      <c r="E296" s="765"/>
      <c r="F296" s="765"/>
      <c r="G296" s="765"/>
      <c r="H296" s="765"/>
      <c r="I296" s="765"/>
      <c r="J296" s="765"/>
      <c r="K296" s="765"/>
      <c r="L296" s="765"/>
      <c r="M296" s="765"/>
      <c r="N296" s="765"/>
      <c r="O296" s="765"/>
      <c r="P296" s="765"/>
      <c r="Q296" s="765"/>
      <c r="R296" s="765"/>
      <c r="S296" s="765"/>
      <c r="T296" s="765"/>
      <c r="U296" s="765"/>
      <c r="V296" s="765"/>
      <c r="W296" s="765"/>
      <c r="X296" s="765"/>
      <c r="Y296" s="765"/>
      <c r="Z296" s="765"/>
      <c r="AA296" s="765"/>
      <c r="AB296" s="765"/>
      <c r="AC296" s="765"/>
      <c r="AD296" s="765"/>
      <c r="AE296" s="765"/>
      <c r="AF296" s="765"/>
    </row>
    <row r="297" spans="1:32" s="23" customFormat="1" ht="13.35" customHeight="1" x14ac:dyDescent="0.2">
      <c r="A297" s="765"/>
      <c r="B297" s="765"/>
      <c r="C297" s="765"/>
      <c r="D297" s="765"/>
      <c r="E297" s="765"/>
      <c r="F297" s="765"/>
      <c r="G297" s="765"/>
      <c r="H297" s="765"/>
      <c r="I297" s="765"/>
      <c r="J297" s="765"/>
      <c r="K297" s="765"/>
      <c r="L297" s="765"/>
      <c r="M297" s="765"/>
      <c r="N297" s="765"/>
      <c r="O297" s="765"/>
      <c r="P297" s="765"/>
      <c r="Q297" s="765"/>
      <c r="R297" s="765"/>
      <c r="S297" s="765"/>
      <c r="T297" s="765"/>
      <c r="U297" s="765"/>
      <c r="V297" s="765"/>
      <c r="W297" s="765"/>
      <c r="X297" s="765"/>
      <c r="Y297" s="765"/>
      <c r="Z297" s="765"/>
      <c r="AA297" s="765"/>
      <c r="AB297" s="765"/>
      <c r="AC297" s="765"/>
      <c r="AD297" s="765"/>
      <c r="AE297" s="765"/>
      <c r="AF297" s="765"/>
    </row>
    <row r="298" spans="1:32" s="23" customFormat="1" ht="13.35" customHeight="1" x14ac:dyDescent="0.2">
      <c r="A298" s="765"/>
      <c r="B298" s="765"/>
      <c r="C298" s="765"/>
      <c r="D298" s="765"/>
      <c r="E298" s="765"/>
      <c r="F298" s="765"/>
      <c r="G298" s="765"/>
      <c r="H298" s="765"/>
      <c r="I298" s="765"/>
      <c r="J298" s="765"/>
      <c r="K298" s="765"/>
      <c r="L298" s="765"/>
      <c r="M298" s="765"/>
      <c r="N298" s="765"/>
      <c r="O298" s="765"/>
      <c r="P298" s="765"/>
      <c r="Q298" s="765"/>
      <c r="R298" s="765"/>
      <c r="S298" s="765"/>
      <c r="T298" s="765"/>
      <c r="U298" s="765"/>
      <c r="V298" s="765"/>
      <c r="W298" s="765"/>
      <c r="X298" s="765"/>
      <c r="Y298" s="765"/>
      <c r="Z298" s="765"/>
      <c r="AA298" s="765"/>
      <c r="AB298" s="765"/>
      <c r="AC298" s="765"/>
      <c r="AD298" s="765"/>
      <c r="AE298" s="765"/>
      <c r="AF298" s="765"/>
    </row>
    <row r="299" spans="1:32" s="23" customFormat="1" ht="13.35" customHeight="1" x14ac:dyDescent="0.2">
      <c r="A299" s="765"/>
      <c r="B299" s="765"/>
      <c r="C299" s="765"/>
      <c r="D299" s="765"/>
      <c r="E299" s="765"/>
      <c r="F299" s="765"/>
      <c r="G299" s="765"/>
      <c r="H299" s="765"/>
      <c r="I299" s="765"/>
      <c r="J299" s="765"/>
      <c r="K299" s="765"/>
      <c r="L299" s="765"/>
      <c r="M299" s="765"/>
      <c r="N299" s="765"/>
      <c r="O299" s="765"/>
      <c r="P299" s="765"/>
      <c r="Q299" s="765"/>
      <c r="R299" s="765"/>
      <c r="S299" s="765"/>
      <c r="T299" s="765"/>
      <c r="U299" s="765"/>
      <c r="V299" s="765"/>
      <c r="W299" s="765"/>
      <c r="X299" s="765"/>
      <c r="Y299" s="765"/>
      <c r="Z299" s="765"/>
      <c r="AA299" s="765"/>
      <c r="AB299" s="765"/>
      <c r="AC299" s="765"/>
      <c r="AD299" s="765"/>
      <c r="AE299" s="765"/>
      <c r="AF299" s="765"/>
    </row>
    <row r="300" spans="1:32" s="23" customFormat="1" ht="13.35" customHeight="1" x14ac:dyDescent="0.2">
      <c r="A300" s="765"/>
      <c r="B300" s="765"/>
      <c r="C300" s="765"/>
      <c r="D300" s="765"/>
      <c r="E300" s="765"/>
      <c r="F300" s="765"/>
      <c r="G300" s="765"/>
      <c r="H300" s="765"/>
      <c r="I300" s="765"/>
      <c r="J300" s="765"/>
      <c r="K300" s="765"/>
      <c r="L300" s="765"/>
      <c r="M300" s="765"/>
      <c r="N300" s="765"/>
      <c r="O300" s="765"/>
      <c r="P300" s="765"/>
      <c r="Q300" s="765"/>
      <c r="R300" s="765"/>
      <c r="S300" s="765"/>
      <c r="T300" s="765"/>
      <c r="U300" s="765"/>
      <c r="V300" s="765"/>
      <c r="W300" s="765"/>
      <c r="X300" s="765"/>
      <c r="Y300" s="765"/>
      <c r="Z300" s="765"/>
      <c r="AA300" s="765"/>
      <c r="AB300" s="765"/>
      <c r="AC300" s="765"/>
      <c r="AD300" s="765"/>
      <c r="AE300" s="765"/>
      <c r="AF300" s="765"/>
    </row>
    <row r="301" spans="1:32" s="23" customFormat="1" ht="13.35" customHeight="1" x14ac:dyDescent="0.2">
      <c r="A301" s="765"/>
      <c r="B301" s="765"/>
      <c r="C301" s="765"/>
      <c r="D301" s="765"/>
      <c r="E301" s="765"/>
      <c r="F301" s="765"/>
      <c r="G301" s="765"/>
      <c r="H301" s="765"/>
      <c r="I301" s="765"/>
      <c r="J301" s="765"/>
      <c r="K301" s="765"/>
      <c r="L301" s="765"/>
      <c r="M301" s="765"/>
      <c r="N301" s="765"/>
      <c r="O301" s="765"/>
      <c r="P301" s="765"/>
      <c r="Q301" s="765"/>
      <c r="R301" s="765"/>
      <c r="S301" s="765"/>
      <c r="T301" s="765"/>
      <c r="U301" s="765"/>
      <c r="V301" s="765"/>
      <c r="W301" s="765"/>
      <c r="X301" s="765"/>
      <c r="Y301" s="765"/>
      <c r="Z301" s="765"/>
      <c r="AA301" s="765"/>
      <c r="AB301" s="765"/>
      <c r="AC301" s="765"/>
      <c r="AD301" s="765"/>
      <c r="AE301" s="765"/>
      <c r="AF301" s="765"/>
    </row>
    <row r="302" spans="1:32" s="23" customFormat="1" ht="13.35" customHeight="1" x14ac:dyDescent="0.2">
      <c r="A302" s="765"/>
      <c r="B302" s="765"/>
      <c r="C302" s="765"/>
      <c r="D302" s="765"/>
      <c r="E302" s="765"/>
      <c r="F302" s="765"/>
      <c r="G302" s="765"/>
      <c r="H302" s="765"/>
      <c r="I302" s="765"/>
      <c r="J302" s="765"/>
      <c r="K302" s="765"/>
      <c r="L302" s="765"/>
      <c r="M302" s="765"/>
      <c r="N302" s="765"/>
      <c r="O302" s="765"/>
      <c r="P302" s="765"/>
      <c r="Q302" s="765"/>
      <c r="R302" s="765"/>
      <c r="S302" s="765"/>
      <c r="T302" s="765"/>
      <c r="U302" s="765"/>
      <c r="V302" s="765"/>
      <c r="W302" s="765"/>
      <c r="X302" s="765"/>
      <c r="Y302" s="765"/>
      <c r="Z302" s="765"/>
      <c r="AA302" s="765"/>
      <c r="AB302" s="765"/>
      <c r="AC302" s="765"/>
      <c r="AD302" s="765"/>
      <c r="AE302" s="765"/>
      <c r="AF302" s="765"/>
    </row>
    <row r="303" spans="1:32" s="23" customFormat="1" ht="13.35" customHeight="1" x14ac:dyDescent="0.2">
      <c r="A303" s="765"/>
      <c r="B303" s="765"/>
      <c r="C303" s="765"/>
      <c r="D303" s="765"/>
      <c r="E303" s="765"/>
      <c r="F303" s="765"/>
      <c r="G303" s="765"/>
      <c r="H303" s="765"/>
      <c r="I303" s="765"/>
      <c r="J303" s="765"/>
      <c r="K303" s="765"/>
      <c r="L303" s="765"/>
      <c r="M303" s="765"/>
      <c r="N303" s="765"/>
      <c r="O303" s="765"/>
      <c r="P303" s="765"/>
      <c r="Q303" s="765"/>
      <c r="R303" s="765"/>
      <c r="S303" s="765"/>
      <c r="T303" s="765"/>
      <c r="U303" s="765"/>
      <c r="V303" s="765"/>
      <c r="W303" s="765"/>
      <c r="X303" s="765"/>
      <c r="Y303" s="765"/>
      <c r="Z303" s="765"/>
      <c r="AA303" s="765"/>
      <c r="AB303" s="765"/>
      <c r="AC303" s="765"/>
      <c r="AD303" s="765"/>
      <c r="AE303" s="765"/>
      <c r="AF303" s="765"/>
    </row>
    <row r="304" spans="1:32" s="23" customFormat="1" ht="13.35" customHeight="1" x14ac:dyDescent="0.2">
      <c r="A304" s="765"/>
      <c r="B304" s="765"/>
      <c r="C304" s="765"/>
      <c r="D304" s="765"/>
      <c r="E304" s="765"/>
      <c r="F304" s="765"/>
      <c r="G304" s="765"/>
      <c r="H304" s="765"/>
      <c r="I304" s="765"/>
      <c r="J304" s="765"/>
      <c r="K304" s="765"/>
      <c r="L304" s="765"/>
      <c r="M304" s="765"/>
      <c r="N304" s="765"/>
      <c r="O304" s="765"/>
      <c r="P304" s="765"/>
      <c r="Q304" s="765"/>
      <c r="R304" s="765"/>
      <c r="S304" s="765"/>
      <c r="T304" s="765"/>
      <c r="U304" s="765"/>
      <c r="V304" s="765"/>
      <c r="W304" s="765"/>
      <c r="X304" s="765"/>
      <c r="Y304" s="765"/>
      <c r="Z304" s="765"/>
      <c r="AA304" s="765"/>
      <c r="AB304" s="765"/>
      <c r="AC304" s="765"/>
      <c r="AD304" s="765"/>
      <c r="AE304" s="765"/>
      <c r="AF304" s="765"/>
    </row>
    <row r="305" spans="1:32" s="23" customFormat="1" ht="13.35" customHeight="1" x14ac:dyDescent="0.2">
      <c r="A305" s="765"/>
      <c r="B305" s="765"/>
      <c r="C305" s="765"/>
      <c r="D305" s="765"/>
      <c r="E305" s="765"/>
      <c r="F305" s="765"/>
      <c r="G305" s="765"/>
      <c r="H305" s="765"/>
      <c r="I305" s="765"/>
      <c r="J305" s="765"/>
      <c r="K305" s="765"/>
      <c r="L305" s="765"/>
      <c r="M305" s="765"/>
      <c r="N305" s="765"/>
      <c r="O305" s="765"/>
      <c r="P305" s="765"/>
      <c r="Q305" s="765"/>
      <c r="R305" s="765"/>
      <c r="S305" s="765"/>
      <c r="T305" s="765"/>
      <c r="U305" s="765"/>
      <c r="V305" s="765"/>
      <c r="W305" s="765"/>
      <c r="X305" s="765"/>
      <c r="Y305" s="765"/>
      <c r="Z305" s="765"/>
      <c r="AA305" s="765"/>
      <c r="AB305" s="765"/>
      <c r="AC305" s="765"/>
      <c r="AD305" s="765"/>
      <c r="AE305" s="765"/>
      <c r="AF305" s="765"/>
    </row>
    <row r="306" spans="1:32" s="23" customFormat="1" ht="13.35" customHeight="1" x14ac:dyDescent="0.2">
      <c r="A306" s="765"/>
      <c r="B306" s="765"/>
      <c r="C306" s="765"/>
      <c r="D306" s="765"/>
      <c r="E306" s="765"/>
      <c r="F306" s="765"/>
      <c r="G306" s="765"/>
      <c r="H306" s="765"/>
      <c r="I306" s="765"/>
      <c r="J306" s="765"/>
      <c r="K306" s="765"/>
      <c r="L306" s="765"/>
      <c r="M306" s="765"/>
      <c r="N306" s="765"/>
      <c r="O306" s="765"/>
      <c r="P306" s="765"/>
      <c r="Q306" s="765"/>
      <c r="R306" s="765"/>
      <c r="S306" s="765"/>
      <c r="T306" s="765"/>
      <c r="U306" s="765"/>
      <c r="V306" s="765"/>
      <c r="W306" s="765"/>
      <c r="X306" s="765"/>
      <c r="Y306" s="765"/>
      <c r="Z306" s="765"/>
      <c r="AA306" s="765"/>
      <c r="AB306" s="765"/>
      <c r="AC306" s="765"/>
      <c r="AD306" s="765"/>
      <c r="AE306" s="765"/>
      <c r="AF306" s="765"/>
    </row>
    <row r="307" spans="1:32" s="23" customFormat="1" ht="13.35" customHeight="1" x14ac:dyDescent="0.2">
      <c r="A307" s="765"/>
      <c r="B307" s="765"/>
      <c r="C307" s="765"/>
      <c r="D307" s="765"/>
      <c r="E307" s="765"/>
      <c r="F307" s="765"/>
      <c r="G307" s="765"/>
      <c r="H307" s="765"/>
      <c r="I307" s="765"/>
      <c r="J307" s="765"/>
      <c r="K307" s="765"/>
      <c r="L307" s="765"/>
      <c r="M307" s="765"/>
      <c r="N307" s="765"/>
      <c r="O307" s="765"/>
      <c r="P307" s="765"/>
      <c r="Q307" s="765"/>
      <c r="R307" s="765"/>
      <c r="S307" s="765"/>
      <c r="T307" s="765"/>
      <c r="U307" s="765"/>
      <c r="V307" s="765"/>
      <c r="W307" s="765"/>
      <c r="X307" s="765"/>
      <c r="Y307" s="765"/>
      <c r="Z307" s="765"/>
      <c r="AA307" s="765"/>
      <c r="AB307" s="765"/>
      <c r="AC307" s="765"/>
      <c r="AD307" s="765"/>
      <c r="AE307" s="765"/>
      <c r="AF307" s="765"/>
    </row>
    <row r="308" spans="1:32" s="23" customFormat="1" ht="13.35" customHeight="1" x14ac:dyDescent="0.2">
      <c r="A308" s="765"/>
      <c r="B308" s="765"/>
      <c r="C308" s="765"/>
      <c r="D308" s="765"/>
      <c r="E308" s="765"/>
      <c r="F308" s="765"/>
      <c r="G308" s="765"/>
      <c r="H308" s="765"/>
      <c r="I308" s="765"/>
      <c r="J308" s="765"/>
      <c r="K308" s="765"/>
      <c r="L308" s="765"/>
      <c r="M308" s="765"/>
      <c r="N308" s="765"/>
      <c r="O308" s="765"/>
      <c r="P308" s="765"/>
      <c r="Q308" s="765"/>
      <c r="R308" s="765"/>
      <c r="S308" s="765"/>
      <c r="T308" s="765"/>
      <c r="U308" s="765"/>
      <c r="V308" s="765"/>
      <c r="W308" s="765"/>
      <c r="X308" s="765"/>
      <c r="Y308" s="765"/>
      <c r="Z308" s="765"/>
      <c r="AA308" s="765"/>
      <c r="AB308" s="765"/>
      <c r="AC308" s="765"/>
      <c r="AD308" s="765"/>
      <c r="AE308" s="765"/>
      <c r="AF308" s="765"/>
    </row>
    <row r="309" spans="1:32" s="23" customFormat="1" ht="13.35" customHeight="1" x14ac:dyDescent="0.2">
      <c r="B309" s="31"/>
      <c r="C309" s="31"/>
      <c r="D309" s="31"/>
      <c r="O309" s="31"/>
    </row>
    <row r="310" spans="1:32" s="23" customFormat="1" ht="13.35" customHeight="1" x14ac:dyDescent="0.2">
      <c r="B310" s="31"/>
      <c r="C310" s="31"/>
      <c r="D310" s="31"/>
      <c r="O310" s="31"/>
    </row>
    <row r="311" spans="1:32" s="23" customFormat="1" ht="13.35" customHeight="1" x14ac:dyDescent="0.2">
      <c r="B311" s="31"/>
      <c r="C311" s="31"/>
      <c r="D311" s="31"/>
      <c r="O311" s="31"/>
    </row>
    <row r="312" spans="1:32" s="23" customFormat="1" ht="13.35" customHeight="1" x14ac:dyDescent="0.2">
      <c r="B312" s="31"/>
      <c r="C312" s="31"/>
      <c r="D312" s="31"/>
      <c r="O312" s="31"/>
    </row>
    <row r="313" spans="1:32" s="23" customFormat="1" ht="13.35" customHeight="1" x14ac:dyDescent="0.2">
      <c r="B313" s="31"/>
      <c r="C313" s="31"/>
      <c r="D313" s="31"/>
      <c r="O313" s="31"/>
    </row>
    <row r="314" spans="1:32" s="23" customFormat="1" ht="13.35" customHeight="1" x14ac:dyDescent="0.2">
      <c r="B314" s="31"/>
      <c r="C314" s="31"/>
      <c r="D314" s="31"/>
      <c r="O314" s="31"/>
    </row>
    <row r="315" spans="1:32" s="23" customFormat="1" ht="13.35" customHeight="1" x14ac:dyDescent="0.2">
      <c r="B315" s="31"/>
      <c r="C315" s="31"/>
      <c r="D315" s="31"/>
      <c r="O315" s="31"/>
    </row>
    <row r="316" spans="1:32" s="23" customFormat="1" ht="13.35" customHeight="1" x14ac:dyDescent="0.2">
      <c r="B316" s="31"/>
      <c r="C316" s="31"/>
      <c r="D316" s="31"/>
      <c r="O316" s="31"/>
    </row>
    <row r="317" spans="1:32" s="23" customFormat="1" ht="13.35" customHeight="1" x14ac:dyDescent="0.2">
      <c r="B317" s="31"/>
      <c r="C317" s="31"/>
      <c r="D317" s="31"/>
      <c r="O317" s="31"/>
    </row>
    <row r="318" spans="1:32" s="23" customFormat="1" ht="13.35" customHeight="1" x14ac:dyDescent="0.2">
      <c r="B318" s="31"/>
      <c r="C318" s="31"/>
      <c r="D318" s="31"/>
      <c r="O318" s="31"/>
    </row>
    <row r="319" spans="1:32" s="23" customFormat="1" ht="13.35" customHeight="1" x14ac:dyDescent="0.2">
      <c r="B319" s="31"/>
      <c r="C319" s="31"/>
      <c r="D319" s="31"/>
      <c r="O319" s="31"/>
    </row>
    <row r="320" spans="1:32"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s="23" customFormat="1" ht="13.35" customHeight="1" x14ac:dyDescent="0.2">
      <c r="B3184" s="31"/>
      <c r="C3184" s="31"/>
      <c r="D3184" s="31"/>
      <c r="O3184" s="31"/>
    </row>
    <row r="3185" spans="3:10" x14ac:dyDescent="0.2">
      <c r="C3185" s="31"/>
      <c r="D3185" s="31"/>
      <c r="E3185" s="23"/>
      <c r="F3185" s="23"/>
      <c r="G3185" s="23"/>
      <c r="I3185" s="23"/>
      <c r="J3185" s="23"/>
    </row>
  </sheetData>
  <mergeCells count="16">
    <mergeCell ref="E2:O2"/>
    <mergeCell ref="O4:O9"/>
    <mergeCell ref="C4:D9"/>
    <mergeCell ref="E4:E9"/>
    <mergeCell ref="F4:F9"/>
    <mergeCell ref="G4:G9"/>
    <mergeCell ref="H4:H9"/>
    <mergeCell ref="I4:I9"/>
    <mergeCell ref="J4:J9"/>
    <mergeCell ref="K4:K9"/>
    <mergeCell ref="L4:L9"/>
    <mergeCell ref="M4:M9"/>
    <mergeCell ref="N4:N9"/>
    <mergeCell ref="E3:F3"/>
    <mergeCell ref="G3:I3"/>
    <mergeCell ref="J3:M3"/>
  </mergeCells>
  <conditionalFormatting sqref="E105">
    <cfRule type="cellIs" dxfId="89" priority="18" operator="notEqual">
      <formula>E106</formula>
    </cfRule>
  </conditionalFormatting>
  <conditionalFormatting sqref="G105">
    <cfRule type="cellIs" dxfId="88" priority="17" operator="notEqual">
      <formula>G106</formula>
    </cfRule>
  </conditionalFormatting>
  <conditionalFormatting sqref="H105">
    <cfRule type="cellIs" dxfId="87" priority="16" operator="notEqual">
      <formula>H106</formula>
    </cfRule>
  </conditionalFormatting>
  <conditionalFormatting sqref="I105">
    <cfRule type="cellIs" dxfId="86" priority="15" operator="notEqual">
      <formula>I106</formula>
    </cfRule>
  </conditionalFormatting>
  <conditionalFormatting sqref="E126">
    <cfRule type="cellIs" dxfId="85" priority="14" operator="notEqual">
      <formula>E127</formula>
    </cfRule>
  </conditionalFormatting>
  <conditionalFormatting sqref="F126">
    <cfRule type="cellIs" dxfId="84" priority="13" operator="notEqual">
      <formula>F127</formula>
    </cfRule>
  </conditionalFormatting>
  <conditionalFormatting sqref="G126">
    <cfRule type="cellIs" dxfId="83" priority="12" operator="notEqual">
      <formula>G127</formula>
    </cfRule>
  </conditionalFormatting>
  <conditionalFormatting sqref="H126">
    <cfRule type="cellIs" dxfId="82" priority="11" operator="notEqual">
      <formula>H127</formula>
    </cfRule>
  </conditionalFormatting>
  <conditionalFormatting sqref="I147">
    <cfRule type="cellIs" dxfId="81" priority="10" operator="notEqual">
      <formula>I148</formula>
    </cfRule>
  </conditionalFormatting>
  <conditionalFormatting sqref="E147">
    <cfRule type="cellIs" dxfId="80" priority="9" operator="notEqual">
      <formula>E148</formula>
    </cfRule>
  </conditionalFormatting>
  <conditionalFormatting sqref="F105">
    <cfRule type="cellIs" dxfId="79" priority="8" operator="notEqual">
      <formula>F106</formula>
    </cfRule>
  </conditionalFormatting>
  <conditionalFormatting sqref="I126">
    <cfRule type="cellIs" dxfId="78" priority="7" operator="notEqual">
      <formula>I127</formula>
    </cfRule>
  </conditionalFormatting>
  <conditionalFormatting sqref="F147">
    <cfRule type="cellIs" dxfId="77" priority="6" operator="notEqual">
      <formula>F148</formula>
    </cfRule>
  </conditionalFormatting>
  <conditionalFormatting sqref="G147">
    <cfRule type="cellIs" dxfId="76" priority="5" operator="notEqual">
      <formula>G148</formula>
    </cfRule>
  </conditionalFormatting>
  <conditionalFormatting sqref="H147">
    <cfRule type="cellIs" dxfId="75" priority="4" operator="notEqual">
      <formula>H148</formula>
    </cfRule>
  </conditionalFormatting>
  <conditionalFormatting sqref="E63:S63">
    <cfRule type="cellIs" dxfId="74" priority="3" operator="notEqual">
      <formula>E64</formula>
    </cfRule>
  </conditionalFormatting>
  <conditionalFormatting sqref="E84:H84">
    <cfRule type="cellIs" dxfId="73" priority="2" operator="notEqual">
      <formula>E85</formula>
    </cfRule>
  </conditionalFormatting>
  <conditionalFormatting sqref="K84:O84">
    <cfRule type="cellIs" dxfId="72" priority="1" operator="notEqual">
      <formula>K85</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66"/>
  <sheetViews>
    <sheetView showGridLines="0" topLeftCell="A40" workbookViewId="0">
      <selection activeCell="F48" sqref="F48"/>
    </sheetView>
  </sheetViews>
  <sheetFormatPr defaultColWidth="9.140625" defaultRowHeight="12.75" x14ac:dyDescent="0.2"/>
  <cols>
    <col min="1" max="1" width="3.7109375" style="88" customWidth="1"/>
    <col min="2" max="2" width="0.85546875" style="31" customWidth="1"/>
    <col min="3" max="3" width="2.7109375" style="95" customWidth="1"/>
    <col min="4" max="4" width="19.7109375" style="95" customWidth="1"/>
    <col min="5" max="6" width="11.5703125" style="95" customWidth="1"/>
    <col min="7" max="7" width="11.5703125" style="356" customWidth="1"/>
    <col min="8" max="15" width="11.5703125" style="76" customWidth="1"/>
    <col min="16" max="17" width="9.140625" style="76"/>
    <col min="18" max="18" width="14.5703125" style="76" bestFit="1" customWidth="1"/>
    <col min="19" max="19" width="10.7109375" style="76" bestFit="1" customWidth="1"/>
    <col min="20" max="23" width="9.140625" style="76"/>
    <col min="24" max="28" width="9.140625" style="358"/>
    <col min="29" max="29" width="10" style="358" bestFit="1" customWidth="1"/>
    <col min="30" max="35" width="9.140625" style="358"/>
    <col min="36" max="16384" width="9.140625" style="88"/>
  </cols>
  <sheetData>
    <row r="1" spans="2:36" s="31" customFormat="1" ht="15" customHeight="1" x14ac:dyDescent="0.2">
      <c r="B1" s="708" t="s">
        <v>388</v>
      </c>
      <c r="C1" s="709"/>
      <c r="D1" s="709"/>
      <c r="E1" s="710"/>
      <c r="F1" s="710"/>
      <c r="G1" s="711"/>
      <c r="H1" s="712"/>
      <c r="I1" s="712"/>
      <c r="J1" s="712"/>
      <c r="K1" s="712"/>
      <c r="L1" s="712"/>
      <c r="M1" s="712"/>
      <c r="N1" s="712"/>
      <c r="O1" s="712"/>
    </row>
    <row r="2" spans="2:36" s="31" customFormat="1" ht="39.75" customHeight="1" x14ac:dyDescent="0.2">
      <c r="B2" s="360"/>
      <c r="C2" s="679" t="s">
        <v>131</v>
      </c>
      <c r="D2" s="680"/>
      <c r="E2" s="1225" t="s">
        <v>412</v>
      </c>
      <c r="F2" s="1226"/>
      <c r="G2" s="1226"/>
      <c r="H2" s="1226"/>
      <c r="I2" s="1226"/>
      <c r="J2" s="1226"/>
      <c r="K2" s="1226"/>
      <c r="L2" s="1226"/>
      <c r="M2" s="1226"/>
      <c r="N2" s="1226"/>
      <c r="O2" s="1227"/>
    </row>
    <row r="3" spans="2:36" s="98" customFormat="1" ht="15" customHeight="1" x14ac:dyDescent="0.2">
      <c r="B3" s="360"/>
      <c r="C3" s="679" t="s">
        <v>90</v>
      </c>
      <c r="D3" s="685"/>
      <c r="E3" s="689"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203</v>
      </c>
      <c r="D4" s="1231"/>
      <c r="E4" s="1132" t="s">
        <v>1</v>
      </c>
      <c r="F4" s="1129" t="s">
        <v>9</v>
      </c>
      <c r="G4" s="1132" t="s">
        <v>205</v>
      </c>
      <c r="H4" s="1132" t="s">
        <v>82</v>
      </c>
      <c r="I4" s="1129" t="s">
        <v>4</v>
      </c>
      <c r="J4" s="1132" t="s">
        <v>200</v>
      </c>
      <c r="K4" s="1132" t="s">
        <v>201</v>
      </c>
      <c r="L4" s="1132" t="s">
        <v>206</v>
      </c>
      <c r="M4" s="1129" t="s">
        <v>97</v>
      </c>
      <c r="N4" s="1129" t="s">
        <v>21</v>
      </c>
      <c r="O4" s="1129" t="s">
        <v>204</v>
      </c>
    </row>
    <row r="5" spans="2:36" s="31" customFormat="1" ht="12.6" customHeight="1" x14ac:dyDescent="0.2">
      <c r="B5" s="361"/>
      <c r="C5" s="1229"/>
      <c r="D5" s="1232"/>
      <c r="E5" s="1133"/>
      <c r="F5" s="1130"/>
      <c r="G5" s="1133"/>
      <c r="H5" s="1133"/>
      <c r="I5" s="1130"/>
      <c r="J5" s="1133"/>
      <c r="K5" s="1133"/>
      <c r="L5" s="1133"/>
      <c r="M5" s="1130"/>
      <c r="N5" s="1130"/>
      <c r="O5" s="1130"/>
    </row>
    <row r="6" spans="2:36" s="31" customFormat="1" ht="12.6" customHeight="1" x14ac:dyDescent="0.2">
      <c r="B6" s="361"/>
      <c r="C6" s="1229"/>
      <c r="D6" s="1232"/>
      <c r="E6" s="1133"/>
      <c r="F6" s="1130"/>
      <c r="G6" s="1133"/>
      <c r="H6" s="1133"/>
      <c r="I6" s="1130"/>
      <c r="J6" s="1133"/>
      <c r="K6" s="1133"/>
      <c r="L6" s="1133"/>
      <c r="M6" s="1130"/>
      <c r="N6" s="1130"/>
      <c r="O6" s="1130"/>
    </row>
    <row r="7" spans="2:36" s="31" customFormat="1" ht="12.6" customHeight="1" x14ac:dyDescent="0.2">
      <c r="B7" s="361"/>
      <c r="C7" s="1229"/>
      <c r="D7" s="1232"/>
      <c r="E7" s="1133"/>
      <c r="F7" s="1130"/>
      <c r="G7" s="1133"/>
      <c r="H7" s="1133"/>
      <c r="I7" s="1130"/>
      <c r="J7" s="1133"/>
      <c r="K7" s="1133"/>
      <c r="L7" s="1133"/>
      <c r="M7" s="1130"/>
      <c r="N7" s="1130"/>
      <c r="O7" s="1130"/>
    </row>
    <row r="8" spans="2:36" s="31" customFormat="1" ht="12.6" customHeight="1" x14ac:dyDescent="0.2">
      <c r="B8" s="361"/>
      <c r="C8" s="1229"/>
      <c r="D8" s="1232"/>
      <c r="E8" s="1133"/>
      <c r="F8" s="1130"/>
      <c r="G8" s="1133"/>
      <c r="H8" s="1133"/>
      <c r="I8" s="1130"/>
      <c r="J8" s="1133"/>
      <c r="K8" s="1133"/>
      <c r="L8" s="1133"/>
      <c r="M8" s="1130"/>
      <c r="N8" s="1130"/>
      <c r="O8" s="1130"/>
    </row>
    <row r="9" spans="2:36" s="31" customFormat="1" ht="12.6" customHeight="1" x14ac:dyDescent="0.2">
      <c r="B9" s="362"/>
      <c r="C9" s="1230"/>
      <c r="D9" s="1233"/>
      <c r="E9" s="1134"/>
      <c r="F9" s="1131"/>
      <c r="G9" s="1134"/>
      <c r="H9" s="1134"/>
      <c r="I9" s="1131"/>
      <c r="J9" s="1134"/>
      <c r="K9" s="1134"/>
      <c r="L9" s="1134"/>
      <c r="M9" s="1131"/>
      <c r="N9" s="1131"/>
      <c r="O9" s="1131"/>
    </row>
    <row r="10" spans="2:36" s="31" customFormat="1" ht="13.35" customHeight="1" x14ac:dyDescent="0.2">
      <c r="B10" s="754"/>
      <c r="C10" s="716" t="s">
        <v>32</v>
      </c>
      <c r="D10" s="755" t="s">
        <v>104</v>
      </c>
      <c r="E10" s="756">
        <v>2.5363375431545491E-2</v>
      </c>
      <c r="F10" s="757">
        <v>3.001511618464721E-3</v>
      </c>
      <c r="G10" s="756">
        <v>8.0566179984165889E-2</v>
      </c>
      <c r="H10" s="756">
        <v>4.3218860795027044E-3</v>
      </c>
      <c r="I10" s="757">
        <v>5.9974373935782956E-2</v>
      </c>
      <c r="J10" s="756">
        <v>0.1563707428116638</v>
      </c>
      <c r="K10" s="756">
        <v>2.6109517942061896E-2</v>
      </c>
      <c r="L10" s="756">
        <v>0.57456238600721365</v>
      </c>
      <c r="M10" s="757">
        <v>6.8708331254847224E-2</v>
      </c>
      <c r="N10" s="757">
        <v>1.0216949347517108E-3</v>
      </c>
      <c r="O10" s="758">
        <v>1</v>
      </c>
    </row>
    <row r="11" spans="2:36" s="31" customFormat="1" ht="13.35" customHeight="1" x14ac:dyDescent="0.2">
      <c r="B11" s="727"/>
      <c r="C11" s="722" t="s">
        <v>33</v>
      </c>
      <c r="D11" s="759" t="s">
        <v>61</v>
      </c>
      <c r="E11" s="744">
        <v>2.6137886679810554E-2</v>
      </c>
      <c r="F11" s="743">
        <v>3.3634618735060053E-3</v>
      </c>
      <c r="G11" s="744">
        <v>9.9864128573695629E-2</v>
      </c>
      <c r="H11" s="744">
        <v>4.9688523277238734E-3</v>
      </c>
      <c r="I11" s="743">
        <v>6.3476829933240816E-2</v>
      </c>
      <c r="J11" s="744">
        <v>0.17568084614467039</v>
      </c>
      <c r="K11" s="744">
        <v>2.9817133971685884E-2</v>
      </c>
      <c r="L11" s="744">
        <v>0.5322290658631178</v>
      </c>
      <c r="M11" s="743">
        <v>6.3041955158176885E-2</v>
      </c>
      <c r="N11" s="743">
        <v>1.4198394743722045E-3</v>
      </c>
      <c r="O11" s="760">
        <v>1</v>
      </c>
    </row>
    <row r="12" spans="2:36" s="31" customFormat="1" ht="13.35" customHeight="1" x14ac:dyDescent="0.2">
      <c r="B12" s="727"/>
      <c r="C12" s="729" t="s">
        <v>34</v>
      </c>
      <c r="D12" s="759" t="s">
        <v>62</v>
      </c>
      <c r="E12" s="744">
        <v>3.1821381007192048E-2</v>
      </c>
      <c r="F12" s="743">
        <v>4.3415786802773002E-3</v>
      </c>
      <c r="G12" s="744">
        <v>0.11215271967510802</v>
      </c>
      <c r="H12" s="744">
        <v>6.3943288018809925E-3</v>
      </c>
      <c r="I12" s="743">
        <v>6.7253971332781354E-2</v>
      </c>
      <c r="J12" s="744">
        <v>0.18743856405954198</v>
      </c>
      <c r="K12" s="744">
        <v>3.2351518442273276E-2</v>
      </c>
      <c r="L12" s="744">
        <v>0.49719837795215516</v>
      </c>
      <c r="M12" s="743">
        <v>5.9967090529104081E-2</v>
      </c>
      <c r="N12" s="743">
        <v>1.080469519685687E-3</v>
      </c>
      <c r="O12" s="760">
        <v>1</v>
      </c>
    </row>
    <row r="13" spans="2:36" s="31" customFormat="1" ht="13.35" customHeight="1" x14ac:dyDescent="0.2">
      <c r="B13" s="727"/>
      <c r="C13" s="729" t="s">
        <v>35</v>
      </c>
      <c r="D13" s="759" t="s">
        <v>58</v>
      </c>
      <c r="E13" s="744">
        <v>3.6308769774572522E-2</v>
      </c>
      <c r="F13" s="743">
        <v>4.5544950863930598E-3</v>
      </c>
      <c r="G13" s="744">
        <v>0.13090443392666198</v>
      </c>
      <c r="H13" s="744">
        <v>5.9959252851846468E-3</v>
      </c>
      <c r="I13" s="743">
        <v>7.4220715173518401E-2</v>
      </c>
      <c r="J13" s="744">
        <v>0.18668261269841233</v>
      </c>
      <c r="K13" s="744">
        <v>3.6922691047235584E-2</v>
      </c>
      <c r="L13" s="744">
        <v>0.45882011501812309</v>
      </c>
      <c r="M13" s="743">
        <v>6.4587407794048604E-2</v>
      </c>
      <c r="N13" s="743">
        <v>1.00283419584974E-3</v>
      </c>
      <c r="O13" s="760">
        <v>1</v>
      </c>
    </row>
    <row r="14" spans="2:36" s="31" customFormat="1" ht="13.35" customHeight="1" x14ac:dyDescent="0.2">
      <c r="B14" s="727"/>
      <c r="C14" s="729" t="s">
        <v>36</v>
      </c>
      <c r="D14" s="759" t="s">
        <v>59</v>
      </c>
      <c r="E14" s="744">
        <v>4.4915807763642589E-2</v>
      </c>
      <c r="F14" s="743">
        <v>4.0274568654444353E-3</v>
      </c>
      <c r="G14" s="744">
        <v>0.13914990506704006</v>
      </c>
      <c r="H14" s="744">
        <v>7.0489824829854828E-3</v>
      </c>
      <c r="I14" s="743">
        <v>7.4689763854515853E-2</v>
      </c>
      <c r="J14" s="744">
        <v>0.18783676167176094</v>
      </c>
      <c r="K14" s="744">
        <v>3.5321076966584708E-2</v>
      </c>
      <c r="L14" s="744">
        <v>0.43641496445651429</v>
      </c>
      <c r="M14" s="743">
        <v>6.9858319846401257E-2</v>
      </c>
      <c r="N14" s="743">
        <v>7.3696102511044352E-4</v>
      </c>
      <c r="O14" s="760">
        <v>1</v>
      </c>
    </row>
    <row r="15" spans="2:36" s="31" customFormat="1" ht="13.35" customHeight="1" x14ac:dyDescent="0.2">
      <c r="B15" s="727"/>
      <c r="C15" s="729" t="s">
        <v>37</v>
      </c>
      <c r="D15" s="759" t="s">
        <v>63</v>
      </c>
      <c r="E15" s="744">
        <v>4.4233583433265652E-2</v>
      </c>
      <c r="F15" s="743">
        <v>5.9314480072194991E-3</v>
      </c>
      <c r="G15" s="744">
        <v>0.15891452471333584</v>
      </c>
      <c r="H15" s="744">
        <v>6.8427361112476156E-3</v>
      </c>
      <c r="I15" s="743">
        <v>7.1974312468366539E-2</v>
      </c>
      <c r="J15" s="744">
        <v>0.19920800506645181</v>
      </c>
      <c r="K15" s="744">
        <v>4.1461958585591159E-2</v>
      </c>
      <c r="L15" s="744">
        <v>0.40335989055602334</v>
      </c>
      <c r="M15" s="743">
        <v>6.6980035224002588E-2</v>
      </c>
      <c r="N15" s="743">
        <v>1.0935058344959463E-3</v>
      </c>
      <c r="O15" s="760">
        <v>1</v>
      </c>
    </row>
    <row r="16" spans="2:36" s="31" customFormat="1" ht="13.35" customHeight="1" x14ac:dyDescent="0.2">
      <c r="B16" s="727"/>
      <c r="C16" s="729" t="s">
        <v>38</v>
      </c>
      <c r="D16" s="759" t="s">
        <v>64</v>
      </c>
      <c r="E16" s="744">
        <v>5.2023964753749125E-2</v>
      </c>
      <c r="F16" s="743">
        <v>7.9870179492914414E-3</v>
      </c>
      <c r="G16" s="744">
        <v>0.1875846385770516</v>
      </c>
      <c r="H16" s="744">
        <v>7.1557380650935374E-3</v>
      </c>
      <c r="I16" s="743">
        <v>7.4755849410000963E-2</v>
      </c>
      <c r="J16" s="744">
        <v>0.19523949036161611</v>
      </c>
      <c r="K16" s="744">
        <v>5.1042881906710649E-2</v>
      </c>
      <c r="L16" s="744">
        <v>0.3695951560011258</v>
      </c>
      <c r="M16" s="743">
        <v>5.3716208591652541E-2</v>
      </c>
      <c r="N16" s="743">
        <v>8.9905438370828849E-4</v>
      </c>
      <c r="O16" s="760">
        <v>1</v>
      </c>
    </row>
    <row r="17" spans="2:15" s="31" customFormat="1" ht="13.35" customHeight="1" x14ac:dyDescent="0.2">
      <c r="B17" s="727"/>
      <c r="C17" s="729" t="s">
        <v>39</v>
      </c>
      <c r="D17" s="759" t="s">
        <v>65</v>
      </c>
      <c r="E17" s="744">
        <v>4.445254607712603E-2</v>
      </c>
      <c r="F17" s="743">
        <v>8.7936479010359853E-3</v>
      </c>
      <c r="G17" s="744">
        <v>0.1970308799518061</v>
      </c>
      <c r="H17" s="744">
        <v>6.1289375573598788E-3</v>
      </c>
      <c r="I17" s="743">
        <v>8.0786336832792044E-2</v>
      </c>
      <c r="J17" s="744">
        <v>0.20126881048261344</v>
      </c>
      <c r="K17" s="744">
        <v>4.9583229567336483E-2</v>
      </c>
      <c r="L17" s="744">
        <v>0.36306505765091229</v>
      </c>
      <c r="M17" s="743">
        <v>4.8890553979017828E-2</v>
      </c>
      <c r="N17" s="743">
        <v>0</v>
      </c>
      <c r="O17" s="760">
        <v>1</v>
      </c>
    </row>
    <row r="18" spans="2:15" s="31" customFormat="1" ht="13.35" customHeight="1" x14ac:dyDescent="0.2">
      <c r="B18" s="727"/>
      <c r="C18" s="729" t="s">
        <v>40</v>
      </c>
      <c r="D18" s="759" t="s">
        <v>66</v>
      </c>
      <c r="E18" s="744">
        <v>4.6666129893847878E-2</v>
      </c>
      <c r="F18" s="743">
        <v>1.4902918837326543E-2</v>
      </c>
      <c r="G18" s="744">
        <v>0.207651221530677</v>
      </c>
      <c r="H18" s="744">
        <v>7.6687407735771661E-3</v>
      </c>
      <c r="I18" s="743">
        <v>7.0897218651239421E-2</v>
      </c>
      <c r="J18" s="744">
        <v>0.18061853345329276</v>
      </c>
      <c r="K18" s="744">
        <v>6.3610968253510675E-2</v>
      </c>
      <c r="L18" s="744">
        <v>0.35572488258820012</v>
      </c>
      <c r="M18" s="743">
        <v>5.2259386018328552E-2</v>
      </c>
      <c r="N18" s="743">
        <v>0</v>
      </c>
      <c r="O18" s="760">
        <v>1</v>
      </c>
    </row>
    <row r="19" spans="2:15" s="31" customFormat="1" ht="13.35" customHeight="1" x14ac:dyDescent="0.2">
      <c r="B19" s="727"/>
      <c r="C19" s="729" t="s">
        <v>41</v>
      </c>
      <c r="D19" s="759" t="s">
        <v>106</v>
      </c>
      <c r="E19" s="744">
        <v>4.1157838104465841E-2</v>
      </c>
      <c r="F19" s="743">
        <v>1.5334814286732184E-2</v>
      </c>
      <c r="G19" s="744">
        <v>0.22999696126677957</v>
      </c>
      <c r="H19" s="744">
        <v>7.8325992168627127E-3</v>
      </c>
      <c r="I19" s="743">
        <v>6.519213500698709E-2</v>
      </c>
      <c r="J19" s="744">
        <v>0.17241140146925082</v>
      </c>
      <c r="K19" s="744">
        <v>5.8858872258995741E-2</v>
      </c>
      <c r="L19" s="744">
        <v>0.36161032220852135</v>
      </c>
      <c r="M19" s="743">
        <v>4.7115930388293203E-2</v>
      </c>
      <c r="N19" s="743">
        <v>4.891257931113911E-4</v>
      </c>
      <c r="O19" s="760">
        <v>1</v>
      </c>
    </row>
    <row r="20" spans="2:15" s="31" customFormat="1" ht="13.35" customHeight="1" x14ac:dyDescent="0.2">
      <c r="B20" s="727"/>
      <c r="C20" s="729" t="s">
        <v>42</v>
      </c>
      <c r="D20" s="759" t="s">
        <v>107</v>
      </c>
      <c r="E20" s="744">
        <v>4.1721907335608863E-2</v>
      </c>
      <c r="F20" s="743">
        <v>2.5687835231460582E-2</v>
      </c>
      <c r="G20" s="744">
        <v>0.24491584623819507</v>
      </c>
      <c r="H20" s="744">
        <v>6.4568526341865226E-3</v>
      </c>
      <c r="I20" s="743">
        <v>5.1842225444062584E-2</v>
      </c>
      <c r="J20" s="744">
        <v>0.16305940472476405</v>
      </c>
      <c r="K20" s="744">
        <v>5.9610220285702939E-2</v>
      </c>
      <c r="L20" s="744">
        <v>0.3577895465892349</v>
      </c>
      <c r="M20" s="743">
        <v>4.8916161516784462E-2</v>
      </c>
      <c r="N20" s="743">
        <v>0</v>
      </c>
      <c r="O20" s="760">
        <v>1</v>
      </c>
    </row>
    <row r="21" spans="2:15" s="31" customFormat="1" ht="13.35" customHeight="1" x14ac:dyDescent="0.2">
      <c r="B21" s="727"/>
      <c r="C21" s="729" t="s">
        <v>43</v>
      </c>
      <c r="D21" s="759" t="s">
        <v>108</v>
      </c>
      <c r="E21" s="744">
        <v>3.309043296140747E-2</v>
      </c>
      <c r="F21" s="743">
        <v>3.7141990009073624E-2</v>
      </c>
      <c r="G21" s="744">
        <v>0.28229942924242407</v>
      </c>
      <c r="H21" s="744">
        <v>1.0291305905498911E-2</v>
      </c>
      <c r="I21" s="743">
        <v>5.8204670162565163E-2</v>
      </c>
      <c r="J21" s="744">
        <v>0.11235713396850631</v>
      </c>
      <c r="K21" s="744">
        <v>6.1752631692810513E-2</v>
      </c>
      <c r="L21" s="744">
        <v>0.36352524161873701</v>
      </c>
      <c r="M21" s="743">
        <v>4.1337164438976774E-2</v>
      </c>
      <c r="N21" s="743">
        <v>0</v>
      </c>
      <c r="O21" s="760">
        <v>1</v>
      </c>
    </row>
    <row r="22" spans="2:15" s="31" customFormat="1" ht="13.35" customHeight="1" x14ac:dyDescent="0.2">
      <c r="B22" s="727"/>
      <c r="C22" s="729" t="s">
        <v>44</v>
      </c>
      <c r="D22" s="759" t="s">
        <v>109</v>
      </c>
      <c r="E22" s="744">
        <v>2.5735107555707737E-2</v>
      </c>
      <c r="F22" s="743">
        <v>8.4753744509991347E-3</v>
      </c>
      <c r="G22" s="744">
        <v>0.26567029578495799</v>
      </c>
      <c r="H22" s="744">
        <v>1.3089090490529507E-2</v>
      </c>
      <c r="I22" s="743">
        <v>4.1260224709248693E-2</v>
      </c>
      <c r="J22" s="744">
        <v>0.16232652532246084</v>
      </c>
      <c r="K22" s="744">
        <v>6.7883839184656306E-2</v>
      </c>
      <c r="L22" s="744">
        <v>0.36099676608798331</v>
      </c>
      <c r="M22" s="743">
        <v>5.4562776413456381E-2</v>
      </c>
      <c r="N22" s="743">
        <v>0</v>
      </c>
      <c r="O22" s="760">
        <v>1</v>
      </c>
    </row>
    <row r="23" spans="2:15" s="31" customFormat="1" ht="13.35" customHeight="1" x14ac:dyDescent="0.2">
      <c r="B23" s="727"/>
      <c r="C23" s="729" t="s">
        <v>45</v>
      </c>
      <c r="D23" s="759" t="s">
        <v>110</v>
      </c>
      <c r="E23" s="744">
        <v>2.4638266859065831E-2</v>
      </c>
      <c r="F23" s="743">
        <v>5.3835239961137163E-2</v>
      </c>
      <c r="G23" s="744">
        <v>0.19561847266185414</v>
      </c>
      <c r="H23" s="744">
        <v>5.9478186088437034E-3</v>
      </c>
      <c r="I23" s="743">
        <v>4.0065518391311762E-2</v>
      </c>
      <c r="J23" s="744">
        <v>0.13505651303633642</v>
      </c>
      <c r="K23" s="744">
        <v>6.9621917331037203E-2</v>
      </c>
      <c r="L23" s="744">
        <v>0.42306839552462944</v>
      </c>
      <c r="M23" s="743">
        <v>4.8021311638554304E-2</v>
      </c>
      <c r="N23" s="743">
        <v>4.1265459872298392E-3</v>
      </c>
      <c r="O23" s="760">
        <v>1</v>
      </c>
    </row>
    <row r="24" spans="2:15" s="31" customFormat="1" ht="13.35" customHeight="1" x14ac:dyDescent="0.2">
      <c r="B24" s="730"/>
      <c r="C24" s="731" t="s">
        <v>46</v>
      </c>
      <c r="D24" s="761" t="s">
        <v>111</v>
      </c>
      <c r="E24" s="747">
        <v>1.3108791800559497E-2</v>
      </c>
      <c r="F24" s="746">
        <v>0.10535860949393733</v>
      </c>
      <c r="G24" s="747">
        <v>0.17973565075511763</v>
      </c>
      <c r="H24" s="747">
        <v>1.2338749918727609E-2</v>
      </c>
      <c r="I24" s="746">
        <v>6.6483786108535283E-3</v>
      </c>
      <c r="J24" s="747">
        <v>0.1343559463298197</v>
      </c>
      <c r="K24" s="747">
        <v>0.11160355375524265</v>
      </c>
      <c r="L24" s="747">
        <v>0.40555900950578849</v>
      </c>
      <c r="M24" s="746">
        <v>3.1291309829953581E-2</v>
      </c>
      <c r="N24" s="746">
        <v>0</v>
      </c>
      <c r="O24" s="749">
        <v>1</v>
      </c>
    </row>
    <row r="25" spans="2:15" s="31" customFormat="1" ht="13.35" customHeight="1" x14ac:dyDescent="0.2">
      <c r="B25" s="730"/>
      <c r="C25" s="736" t="s">
        <v>22</v>
      </c>
      <c r="D25" s="762"/>
      <c r="E25" s="750">
        <v>2.3868498228730765E-2</v>
      </c>
      <c r="F25" s="749">
        <v>6.8251097594173804E-2</v>
      </c>
      <c r="G25" s="750">
        <v>0.19214321569253259</v>
      </c>
      <c r="H25" s="750">
        <v>1.015898759865202E-2</v>
      </c>
      <c r="I25" s="749">
        <v>2.9799089803544562E-2</v>
      </c>
      <c r="J25" s="750">
        <v>0.14747490649088738</v>
      </c>
      <c r="K25" s="750">
        <v>8.7098810816338232E-2</v>
      </c>
      <c r="L25" s="750">
        <v>0.40087768522955347</v>
      </c>
      <c r="M25" s="749">
        <v>3.9856163556897806E-2</v>
      </c>
      <c r="N25" s="749">
        <v>4.7154498868948527E-4</v>
      </c>
      <c r="O25" s="749">
        <v>1</v>
      </c>
    </row>
    <row r="26" spans="2:15" s="31" customFormat="1" ht="13.35" customHeight="1" x14ac:dyDescent="0.2">
      <c r="B26" s="727"/>
      <c r="C26" s="722" t="s">
        <v>32</v>
      </c>
      <c r="D26" s="763" t="s">
        <v>104</v>
      </c>
      <c r="E26" s="744">
        <v>2.3507853698874971E-3</v>
      </c>
      <c r="F26" s="743">
        <v>9.7288478728415031E-5</v>
      </c>
      <c r="G26" s="744">
        <v>9.275957308019691E-4</v>
      </c>
      <c r="H26" s="744">
        <v>9.4113929919990478E-4</v>
      </c>
      <c r="I26" s="743">
        <v>4.4523956298547071E-3</v>
      </c>
      <c r="J26" s="744">
        <v>2.3456779934140971E-3</v>
      </c>
      <c r="K26" s="744">
        <v>6.6315897516919275E-4</v>
      </c>
      <c r="L26" s="744">
        <v>3.170708617478488E-3</v>
      </c>
      <c r="M26" s="743">
        <v>3.8136859960377916E-3</v>
      </c>
      <c r="N26" s="743">
        <v>4.7932395067045528E-3</v>
      </c>
      <c r="O26" s="760">
        <v>2.2122338010066248E-3</v>
      </c>
    </row>
    <row r="27" spans="2:15" s="31" customFormat="1" ht="13.35" customHeight="1" x14ac:dyDescent="0.2">
      <c r="B27" s="727"/>
      <c r="C27" s="722" t="s">
        <v>33</v>
      </c>
      <c r="D27" s="759" t="s">
        <v>61</v>
      </c>
      <c r="E27" s="744">
        <v>5.6194225811281428E-3</v>
      </c>
      <c r="F27" s="743">
        <v>2.5288506735079703E-4</v>
      </c>
      <c r="G27" s="744">
        <v>2.6670476696594161E-3</v>
      </c>
      <c r="H27" s="744">
        <v>2.5098743251101749E-3</v>
      </c>
      <c r="I27" s="743">
        <v>1.0930966088256012E-2</v>
      </c>
      <c r="J27" s="744">
        <v>6.1129747409396822E-3</v>
      </c>
      <c r="K27" s="744">
        <v>1.75670965166291E-3</v>
      </c>
      <c r="L27" s="744">
        <v>6.8129158158697608E-3</v>
      </c>
      <c r="M27" s="743">
        <v>8.1167187490084093E-3</v>
      </c>
      <c r="N27" s="743">
        <v>1.5451207637046009E-2</v>
      </c>
      <c r="O27" s="760">
        <v>5.1315234306126729E-3</v>
      </c>
    </row>
    <row r="28" spans="2:15" s="31" customFormat="1" ht="13.35" customHeight="1" x14ac:dyDescent="0.2">
      <c r="B28" s="727"/>
      <c r="C28" s="729" t="s">
        <v>34</v>
      </c>
      <c r="D28" s="759" t="s">
        <v>62</v>
      </c>
      <c r="E28" s="744">
        <v>1.2376944449007683E-2</v>
      </c>
      <c r="F28" s="743">
        <v>5.9055118979636399E-4</v>
      </c>
      <c r="G28" s="744">
        <v>5.4188142935170059E-3</v>
      </c>
      <c r="H28" s="744">
        <v>5.8433788862963468E-3</v>
      </c>
      <c r="I28" s="743">
        <v>2.0952432407296148E-2</v>
      </c>
      <c r="J28" s="744">
        <v>1.1799411083670342E-2</v>
      </c>
      <c r="K28" s="744">
        <v>3.4482755021198385E-3</v>
      </c>
      <c r="L28" s="744">
        <v>1.1514294521698037E-2</v>
      </c>
      <c r="M28" s="743">
        <v>1.3968089168842294E-2</v>
      </c>
      <c r="N28" s="743">
        <v>2.1272028143964589E-2</v>
      </c>
      <c r="O28" s="760">
        <v>9.2836661171766983E-3</v>
      </c>
    </row>
    <row r="29" spans="2:15" s="31" customFormat="1" ht="13.35" customHeight="1" x14ac:dyDescent="0.2">
      <c r="B29" s="727"/>
      <c r="C29" s="729" t="s">
        <v>35</v>
      </c>
      <c r="D29" s="759" t="s">
        <v>58</v>
      </c>
      <c r="E29" s="744">
        <v>1.4186138194326577E-2</v>
      </c>
      <c r="F29" s="743">
        <v>6.2231224218990027E-4</v>
      </c>
      <c r="G29" s="744">
        <v>6.353412437956881E-3</v>
      </c>
      <c r="H29" s="744">
        <v>5.5040646823232746E-3</v>
      </c>
      <c r="I29" s="743">
        <v>2.322736167617916E-2</v>
      </c>
      <c r="J29" s="744">
        <v>1.1804931940339143E-2</v>
      </c>
      <c r="K29" s="744">
        <v>3.9532917620152212E-3</v>
      </c>
      <c r="L29" s="744">
        <v>1.0673535873376751E-2</v>
      </c>
      <c r="M29" s="743">
        <v>1.5112284078463855E-2</v>
      </c>
      <c r="N29" s="743">
        <v>1.9832786992114073E-2</v>
      </c>
      <c r="O29" s="760">
        <v>9.3256206824429717E-3</v>
      </c>
    </row>
    <row r="30" spans="2:15" s="31" customFormat="1" ht="13.35" customHeight="1" x14ac:dyDescent="0.2">
      <c r="B30" s="727"/>
      <c r="C30" s="729" t="s">
        <v>36</v>
      </c>
      <c r="D30" s="759" t="s">
        <v>59</v>
      </c>
      <c r="E30" s="744">
        <v>1.7416988205504622E-2</v>
      </c>
      <c r="F30" s="743">
        <v>5.4616038478587413E-4</v>
      </c>
      <c r="G30" s="744">
        <v>6.7028082827267164E-3</v>
      </c>
      <c r="H30" s="744">
        <v>6.4220685825570559E-3</v>
      </c>
      <c r="I30" s="743">
        <v>2.3198346201293969E-2</v>
      </c>
      <c r="J30" s="744">
        <v>1.1788577443743932E-2</v>
      </c>
      <c r="K30" s="744">
        <v>3.753363700903851E-3</v>
      </c>
      <c r="L30" s="744">
        <v>1.0075965920125031E-2</v>
      </c>
      <c r="M30" s="743">
        <v>1.6222641909033973E-2</v>
      </c>
      <c r="N30" s="743">
        <v>1.4465062838102703E-2</v>
      </c>
      <c r="O30" s="760">
        <v>9.2554798150466973E-3</v>
      </c>
    </row>
    <row r="31" spans="2:15" s="31" customFormat="1" ht="13.35" customHeight="1" x14ac:dyDescent="0.2">
      <c r="B31" s="727"/>
      <c r="C31" s="729" t="s">
        <v>37</v>
      </c>
      <c r="D31" s="759" t="s">
        <v>63</v>
      </c>
      <c r="E31" s="744">
        <v>6.9365182997926059E-2</v>
      </c>
      <c r="F31" s="743">
        <v>3.2528616720121739E-3</v>
      </c>
      <c r="G31" s="744">
        <v>3.0956585059908125E-2</v>
      </c>
      <c r="H31" s="744">
        <v>2.5211220396970359E-2</v>
      </c>
      <c r="I31" s="743">
        <v>9.0404288667485191E-2</v>
      </c>
      <c r="J31" s="744">
        <v>5.0559545846779498E-2</v>
      </c>
      <c r="K31" s="744">
        <v>1.7817718585055226E-2</v>
      </c>
      <c r="L31" s="744">
        <v>3.7661302501419171E-2</v>
      </c>
      <c r="M31" s="743">
        <v>6.2901990192510748E-2</v>
      </c>
      <c r="N31" s="743">
        <v>8.6798551595515083E-2</v>
      </c>
      <c r="O31" s="760">
        <v>3.742954151610664E-2</v>
      </c>
    </row>
    <row r="32" spans="2:15" s="31" customFormat="1" ht="13.35" customHeight="1" x14ac:dyDescent="0.2">
      <c r="B32" s="727"/>
      <c r="C32" s="729" t="s">
        <v>38</v>
      </c>
      <c r="D32" s="759" t="s">
        <v>64</v>
      </c>
      <c r="E32" s="744">
        <v>8.7449193727256735E-2</v>
      </c>
      <c r="F32" s="743">
        <v>4.6951825029231693E-3</v>
      </c>
      <c r="G32" s="744">
        <v>3.9169648447298235E-2</v>
      </c>
      <c r="H32" s="744">
        <v>2.8260605480458379E-2</v>
      </c>
      <c r="I32" s="743">
        <v>0.10065135806781648</v>
      </c>
      <c r="J32" s="744">
        <v>5.3116199507846885E-2</v>
      </c>
      <c r="K32" s="744">
        <v>2.3512587187958702E-2</v>
      </c>
      <c r="L32" s="744">
        <v>3.6990640069039835E-2</v>
      </c>
      <c r="M32" s="743">
        <v>5.4073853093250218E-2</v>
      </c>
      <c r="N32" s="743">
        <v>7.6496274852163648E-2</v>
      </c>
      <c r="O32" s="760">
        <v>4.0121527366530449E-2</v>
      </c>
    </row>
    <row r="33" spans="2:15" s="31" customFormat="1" ht="13.35" customHeight="1" x14ac:dyDescent="0.2">
      <c r="B33" s="727"/>
      <c r="C33" s="729" t="s">
        <v>39</v>
      </c>
      <c r="D33" s="759" t="s">
        <v>65</v>
      </c>
      <c r="E33" s="744">
        <v>5.0967867474611565E-2</v>
      </c>
      <c r="F33" s="743">
        <v>3.5260165724627741E-3</v>
      </c>
      <c r="G33" s="744">
        <v>2.8063004048216076E-2</v>
      </c>
      <c r="H33" s="744">
        <v>1.6510479384742521E-2</v>
      </c>
      <c r="I33" s="743">
        <v>7.419247067287886E-2</v>
      </c>
      <c r="J33" s="744">
        <v>3.7349368838733382E-2</v>
      </c>
      <c r="K33" s="744">
        <v>1.5579284277490816E-2</v>
      </c>
      <c r="L33" s="744">
        <v>2.4785488790535409E-2</v>
      </c>
      <c r="M33" s="743">
        <v>3.3570235091111171E-2</v>
      </c>
      <c r="N33" s="743">
        <v>0</v>
      </c>
      <c r="O33" s="760">
        <v>2.736685661220065E-2</v>
      </c>
    </row>
    <row r="34" spans="2:15" s="31" customFormat="1" ht="13.35" customHeight="1" x14ac:dyDescent="0.2">
      <c r="B34" s="727"/>
      <c r="C34" s="729" t="s">
        <v>40</v>
      </c>
      <c r="D34" s="759" t="s">
        <v>66</v>
      </c>
      <c r="E34" s="744">
        <v>4.1473494395985223E-2</v>
      </c>
      <c r="F34" s="743">
        <v>4.6318622409585557E-3</v>
      </c>
      <c r="G34" s="744">
        <v>2.2924684820965869E-2</v>
      </c>
      <c r="H34" s="744">
        <v>1.6012810547289636E-2</v>
      </c>
      <c r="I34" s="743">
        <v>5.0468469763387112E-2</v>
      </c>
      <c r="J34" s="744">
        <v>2.5979938591840442E-2</v>
      </c>
      <c r="K34" s="744">
        <v>1.5492222250994662E-2</v>
      </c>
      <c r="L34" s="744">
        <v>1.8823323263888865E-2</v>
      </c>
      <c r="M34" s="743">
        <v>2.7813955060354945E-2</v>
      </c>
      <c r="N34" s="743">
        <v>0</v>
      </c>
      <c r="O34" s="760">
        <v>2.1212601725954374E-2</v>
      </c>
    </row>
    <row r="35" spans="2:15" s="31" customFormat="1" ht="13.35" customHeight="1" x14ac:dyDescent="0.2">
      <c r="B35" s="727"/>
      <c r="C35" s="729" t="s">
        <v>41</v>
      </c>
      <c r="D35" s="759" t="s">
        <v>106</v>
      </c>
      <c r="E35" s="744">
        <v>0.1311620614336281</v>
      </c>
      <c r="F35" s="743">
        <v>1.7090298756631341E-2</v>
      </c>
      <c r="G35" s="744">
        <v>9.104955284681901E-2</v>
      </c>
      <c r="H35" s="744">
        <v>5.8645710014048572E-2</v>
      </c>
      <c r="I35" s="743">
        <v>0.16640753179644655</v>
      </c>
      <c r="J35" s="744">
        <v>8.8925973144711914E-2</v>
      </c>
      <c r="K35" s="744">
        <v>5.1402055369549247E-2</v>
      </c>
      <c r="L35" s="744">
        <v>6.861352171128883E-2</v>
      </c>
      <c r="M35" s="743">
        <v>8.9919328071920768E-2</v>
      </c>
      <c r="N35" s="743">
        <v>7.8900218373609554E-2</v>
      </c>
      <c r="O35" s="760">
        <v>7.6064282653989485E-2</v>
      </c>
    </row>
    <row r="36" spans="2:15" s="31" customFormat="1" ht="13.35" customHeight="1" x14ac:dyDescent="0.2">
      <c r="B36" s="727"/>
      <c r="C36" s="729" t="s">
        <v>42</v>
      </c>
      <c r="D36" s="759" t="s">
        <v>107</v>
      </c>
      <c r="E36" s="744">
        <v>0.10850791189662805</v>
      </c>
      <c r="F36" s="743">
        <v>2.3363624278370486E-2</v>
      </c>
      <c r="G36" s="744">
        <v>7.9125082723885104E-2</v>
      </c>
      <c r="H36" s="744">
        <v>3.9454159048089202E-2</v>
      </c>
      <c r="I36" s="743">
        <v>0.10799483467092097</v>
      </c>
      <c r="J36" s="744">
        <v>6.8635700371401778E-2</v>
      </c>
      <c r="K36" s="744">
        <v>4.248453291072244E-2</v>
      </c>
      <c r="L36" s="744">
        <v>5.540361623530999E-2</v>
      </c>
      <c r="M36" s="743">
        <v>7.6186710852446674E-2</v>
      </c>
      <c r="N36" s="743">
        <v>0</v>
      </c>
      <c r="O36" s="760">
        <v>6.2075803056527379E-2</v>
      </c>
    </row>
    <row r="37" spans="2:15" s="31" customFormat="1" ht="13.35" customHeight="1" x14ac:dyDescent="0.2">
      <c r="B37" s="727"/>
      <c r="C37" s="729" t="s">
        <v>43</v>
      </c>
      <c r="D37" s="759" t="s">
        <v>108</v>
      </c>
      <c r="E37" s="744">
        <v>5.1754595158253855E-2</v>
      </c>
      <c r="F37" s="743">
        <v>2.031548008049058E-2</v>
      </c>
      <c r="G37" s="744">
        <v>5.4847458243779526E-2</v>
      </c>
      <c r="H37" s="744">
        <v>3.7817395745564072E-2</v>
      </c>
      <c r="I37" s="743">
        <v>7.2916597385594153E-2</v>
      </c>
      <c r="J37" s="744">
        <v>2.8441603910019788E-2</v>
      </c>
      <c r="K37" s="744">
        <v>2.6467614824156036E-2</v>
      </c>
      <c r="L37" s="744">
        <v>3.3852773118836811E-2</v>
      </c>
      <c r="M37" s="743">
        <v>3.8718341935647868E-2</v>
      </c>
      <c r="N37" s="743">
        <v>0</v>
      </c>
      <c r="O37" s="760">
        <v>3.7331166512815477E-2</v>
      </c>
    </row>
    <row r="38" spans="2:15" s="31" customFormat="1" ht="13.35" customHeight="1" x14ac:dyDescent="0.2">
      <c r="B38" s="727"/>
      <c r="C38" s="729" t="s">
        <v>44</v>
      </c>
      <c r="D38" s="759" t="s">
        <v>109</v>
      </c>
      <c r="E38" s="744">
        <v>3.1277285307400884E-2</v>
      </c>
      <c r="F38" s="743">
        <v>3.6022795585990398E-3</v>
      </c>
      <c r="G38" s="744">
        <v>4.0109394264295904E-2</v>
      </c>
      <c r="H38" s="744">
        <v>3.7375516136011137E-2</v>
      </c>
      <c r="I38" s="743">
        <v>4.0165830260606453E-2</v>
      </c>
      <c r="J38" s="744">
        <v>3.1930044348079785E-2</v>
      </c>
      <c r="K38" s="744">
        <v>2.2609050775162457E-2</v>
      </c>
      <c r="L38" s="744">
        <v>2.6122791741438715E-2</v>
      </c>
      <c r="M38" s="743">
        <v>3.9712673709775256E-2</v>
      </c>
      <c r="N38" s="743">
        <v>0</v>
      </c>
      <c r="O38" s="760">
        <v>2.900869278837076E-2</v>
      </c>
    </row>
    <row r="39" spans="2:15" s="31" customFormat="1" ht="13.35" customHeight="1" x14ac:dyDescent="0.2">
      <c r="B39" s="727"/>
      <c r="C39" s="729" t="s">
        <v>45</v>
      </c>
      <c r="D39" s="759" t="s">
        <v>110</v>
      </c>
      <c r="E39" s="744">
        <v>6.8233997391637671E-2</v>
      </c>
      <c r="F39" s="743">
        <v>5.2140208999296757E-2</v>
      </c>
      <c r="G39" s="744">
        <v>6.7297752936800737E-2</v>
      </c>
      <c r="H39" s="744">
        <v>3.8701075982407372E-2</v>
      </c>
      <c r="I39" s="743">
        <v>8.8875799741971559E-2</v>
      </c>
      <c r="J39" s="744">
        <v>6.0535921480990837E-2</v>
      </c>
      <c r="K39" s="744">
        <v>5.283838173834491E-2</v>
      </c>
      <c r="L39" s="744">
        <v>6.9761282460978014E-2</v>
      </c>
      <c r="M39" s="743">
        <v>7.9644223075629322E-2</v>
      </c>
      <c r="N39" s="743">
        <v>0.57846796084278973</v>
      </c>
      <c r="O39" s="760">
        <v>6.6102175741401731E-2</v>
      </c>
    </row>
    <row r="40" spans="2:15" s="31" customFormat="1" ht="13.35" customHeight="1" x14ac:dyDescent="0.2">
      <c r="B40" s="730"/>
      <c r="C40" s="731" t="s">
        <v>46</v>
      </c>
      <c r="D40" s="761" t="s">
        <v>111</v>
      </c>
      <c r="E40" s="747">
        <v>0.30784374029497047</v>
      </c>
      <c r="F40" s="746">
        <v>0.86527298797540386</v>
      </c>
      <c r="G40" s="747">
        <v>0.52432664680712315</v>
      </c>
      <c r="H40" s="747">
        <v>0.68079050148893194</v>
      </c>
      <c r="I40" s="746">
        <v>0.12505627848753362</v>
      </c>
      <c r="J40" s="747">
        <v>0.51065962105593232</v>
      </c>
      <c r="K40" s="747">
        <v>0.71822175248869446</v>
      </c>
      <c r="L40" s="747">
        <v>0.56706772201717792</v>
      </c>
      <c r="M40" s="746">
        <v>0.44006923287226168</v>
      </c>
      <c r="N40" s="746">
        <v>0</v>
      </c>
      <c r="O40" s="749">
        <v>0.56052211994416956</v>
      </c>
    </row>
    <row r="41" spans="2:15" s="31" customFormat="1" ht="13.35" customHeight="1" x14ac:dyDescent="0.2">
      <c r="B41" s="730"/>
      <c r="C41" s="736" t="s">
        <v>22</v>
      </c>
      <c r="D41" s="762"/>
      <c r="E41" s="750">
        <v>1</v>
      </c>
      <c r="F41" s="749">
        <v>1</v>
      </c>
      <c r="G41" s="750">
        <v>1</v>
      </c>
      <c r="H41" s="750">
        <v>1</v>
      </c>
      <c r="I41" s="749">
        <v>1</v>
      </c>
      <c r="J41" s="750">
        <v>1</v>
      </c>
      <c r="K41" s="750">
        <v>1</v>
      </c>
      <c r="L41" s="750">
        <v>1</v>
      </c>
      <c r="M41" s="749">
        <v>1</v>
      </c>
      <c r="N41" s="749">
        <v>1</v>
      </c>
      <c r="O41" s="749">
        <v>1</v>
      </c>
    </row>
    <row r="42" spans="2:15" s="31" customFormat="1" ht="13.35" customHeight="1" x14ac:dyDescent="0.2"/>
    <row r="43" spans="2:15" s="31" customFormat="1" ht="13.35" customHeight="1" x14ac:dyDescent="0.2"/>
    <row r="44" spans="2:15" s="31" customFormat="1" ht="13.35" customHeight="1" x14ac:dyDescent="0.2">
      <c r="J44" s="433" t="s">
        <v>173</v>
      </c>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pans="2:16" s="31" customFormat="1" ht="13.35" customHeight="1" x14ac:dyDescent="0.2">
      <c r="B49" s="128"/>
      <c r="C49" s="128"/>
      <c r="D49" s="128"/>
      <c r="E49" s="128"/>
      <c r="F49" s="128"/>
      <c r="G49" s="128"/>
      <c r="H49" s="128"/>
      <c r="I49" s="128"/>
      <c r="J49" s="128"/>
      <c r="K49" s="128"/>
      <c r="L49" s="128"/>
      <c r="M49" s="128"/>
      <c r="N49" s="128"/>
      <c r="O49" s="128"/>
      <c r="P49" s="133"/>
    </row>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s="31" customFormat="1" ht="13.35" customHeight="1" x14ac:dyDescent="0.2"/>
    <row r="3166" spans="3:10" x14ac:dyDescent="0.2">
      <c r="C3166" s="31"/>
      <c r="D3166" s="31"/>
      <c r="E3166" s="31"/>
      <c r="F3166" s="31"/>
      <c r="G3166" s="31"/>
      <c r="I3166" s="31"/>
      <c r="J3166"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J3185"/>
  <sheetViews>
    <sheetView showGridLines="0" workbookViewId="0">
      <selection activeCell="F48" sqref="F48"/>
    </sheetView>
  </sheetViews>
  <sheetFormatPr defaultColWidth="9.140625" defaultRowHeight="12.75" x14ac:dyDescent="0.2"/>
  <cols>
    <col min="1" max="1" width="3.7109375" style="77" customWidth="1"/>
    <col min="2" max="2" width="0.85546875" style="31" customWidth="1"/>
    <col min="3" max="3" width="2.7109375" style="95" customWidth="1"/>
    <col min="4" max="4" width="19.7109375" style="95" customWidth="1"/>
    <col min="5" max="6" width="11.5703125" style="59" customWidth="1"/>
    <col min="7" max="7" width="11.5703125" style="355" customWidth="1"/>
    <col min="8" max="15" width="11.5703125" style="76" customWidth="1"/>
    <col min="16" max="19" width="11.28515625" style="76" customWidth="1"/>
    <col min="20" max="22" width="9.28515625" style="76" customWidth="1"/>
    <col min="23" max="23" width="9.140625" style="76"/>
    <col min="24" max="26" width="9.140625" style="358"/>
    <col min="27" max="27" width="50.7109375" style="358" bestFit="1" customWidth="1"/>
    <col min="28" max="28" width="9.140625" style="358"/>
    <col min="29" max="29" width="10" style="358" bestFit="1" customWidth="1"/>
    <col min="30" max="35" width="9.140625" style="358"/>
    <col min="36" max="16384" width="9.140625" style="77"/>
  </cols>
  <sheetData>
    <row r="1" spans="2:36" s="31" customFormat="1" ht="15" customHeight="1" x14ac:dyDescent="0.2">
      <c r="B1" s="708" t="s">
        <v>389</v>
      </c>
      <c r="C1" s="709"/>
      <c r="D1" s="709"/>
      <c r="E1" s="710"/>
      <c r="F1" s="710"/>
      <c r="G1" s="711"/>
      <c r="H1" s="712"/>
      <c r="I1" s="712"/>
      <c r="J1" s="712"/>
      <c r="K1" s="712"/>
      <c r="L1" s="712"/>
      <c r="M1" s="712"/>
      <c r="N1" s="712"/>
      <c r="O1" s="712"/>
      <c r="P1" s="713"/>
    </row>
    <row r="2" spans="2:36" s="31" customFormat="1" ht="39.75" customHeight="1" x14ac:dyDescent="0.2">
      <c r="B2" s="360"/>
      <c r="C2" s="679" t="s">
        <v>131</v>
      </c>
      <c r="D2" s="680"/>
      <c r="E2" s="1225" t="s">
        <v>413</v>
      </c>
      <c r="F2" s="1226"/>
      <c r="G2" s="1226"/>
      <c r="H2" s="1226"/>
      <c r="I2" s="1226"/>
      <c r="J2" s="1226"/>
      <c r="K2" s="1226"/>
      <c r="L2" s="1226"/>
      <c r="M2" s="1226"/>
      <c r="N2" s="1226"/>
      <c r="O2" s="1227"/>
    </row>
    <row r="3" spans="2:36" s="98" customFormat="1" ht="15" customHeight="1" x14ac:dyDescent="0.2">
      <c r="B3" s="360"/>
      <c r="C3" s="679" t="s">
        <v>90</v>
      </c>
      <c r="D3" s="680"/>
      <c r="E3" s="688"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136</v>
      </c>
      <c r="D4" s="1228"/>
      <c r="E4" s="1157" t="s">
        <v>1</v>
      </c>
      <c r="F4" s="1129" t="s">
        <v>9</v>
      </c>
      <c r="G4" s="1132" t="s">
        <v>205</v>
      </c>
      <c r="H4" s="1132" t="s">
        <v>82</v>
      </c>
      <c r="I4" s="1129" t="s">
        <v>4</v>
      </c>
      <c r="J4" s="1132" t="s">
        <v>200</v>
      </c>
      <c r="K4" s="1132" t="s">
        <v>201</v>
      </c>
      <c r="L4" s="1132" t="s">
        <v>206</v>
      </c>
      <c r="M4" s="1129" t="s">
        <v>97</v>
      </c>
      <c r="N4" s="1129" t="s">
        <v>21</v>
      </c>
      <c r="O4" s="1129" t="s">
        <v>89</v>
      </c>
    </row>
    <row r="5" spans="2:36" s="31" customFormat="1" ht="12.6" customHeight="1" x14ac:dyDescent="0.2">
      <c r="B5" s="361"/>
      <c r="C5" s="1229"/>
      <c r="D5" s="1229"/>
      <c r="E5" s="1203"/>
      <c r="F5" s="1130"/>
      <c r="G5" s="1133"/>
      <c r="H5" s="1133"/>
      <c r="I5" s="1130"/>
      <c r="J5" s="1133"/>
      <c r="K5" s="1133"/>
      <c r="L5" s="1133"/>
      <c r="M5" s="1130"/>
      <c r="N5" s="1130"/>
      <c r="O5" s="1130"/>
    </row>
    <row r="6" spans="2:36" s="31" customFormat="1" ht="12.6" customHeight="1" x14ac:dyDescent="0.2">
      <c r="B6" s="361"/>
      <c r="C6" s="1229"/>
      <c r="D6" s="1229"/>
      <c r="E6" s="1203"/>
      <c r="F6" s="1130"/>
      <c r="G6" s="1133"/>
      <c r="H6" s="1133"/>
      <c r="I6" s="1130"/>
      <c r="J6" s="1133"/>
      <c r="K6" s="1133"/>
      <c r="L6" s="1133"/>
      <c r="M6" s="1130"/>
      <c r="N6" s="1130"/>
      <c r="O6" s="1130"/>
    </row>
    <row r="7" spans="2:36" s="31" customFormat="1" ht="12.6" customHeight="1" x14ac:dyDescent="0.2">
      <c r="B7" s="361"/>
      <c r="C7" s="1229"/>
      <c r="D7" s="1229"/>
      <c r="E7" s="1203"/>
      <c r="F7" s="1130"/>
      <c r="G7" s="1133"/>
      <c r="H7" s="1133"/>
      <c r="I7" s="1130"/>
      <c r="J7" s="1133"/>
      <c r="K7" s="1133"/>
      <c r="L7" s="1133"/>
      <c r="M7" s="1130"/>
      <c r="N7" s="1130"/>
      <c r="O7" s="1130"/>
    </row>
    <row r="8" spans="2:36" s="31" customFormat="1" ht="12.6" customHeight="1" x14ac:dyDescent="0.2">
      <c r="B8" s="361"/>
      <c r="C8" s="1229"/>
      <c r="D8" s="1229"/>
      <c r="E8" s="1203"/>
      <c r="F8" s="1130"/>
      <c r="G8" s="1133"/>
      <c r="H8" s="1133"/>
      <c r="I8" s="1130"/>
      <c r="J8" s="1133"/>
      <c r="K8" s="1133"/>
      <c r="L8" s="1133"/>
      <c r="M8" s="1130"/>
      <c r="N8" s="1130"/>
      <c r="O8" s="1130"/>
    </row>
    <row r="9" spans="2:36" s="31" customFormat="1" ht="12.6" customHeight="1" x14ac:dyDescent="0.2">
      <c r="B9" s="362"/>
      <c r="C9" s="1230"/>
      <c r="D9" s="1230"/>
      <c r="E9" s="1158"/>
      <c r="F9" s="1131"/>
      <c r="G9" s="1134"/>
      <c r="H9" s="1134"/>
      <c r="I9" s="1131"/>
      <c r="J9" s="1134"/>
      <c r="K9" s="1134"/>
      <c r="L9" s="1134"/>
      <c r="M9" s="1131"/>
      <c r="N9" s="1131"/>
      <c r="O9" s="1131"/>
      <c r="Q9" s="765"/>
    </row>
    <row r="10" spans="2:36" s="23" customFormat="1" ht="13.35" customHeight="1" x14ac:dyDescent="0.2">
      <c r="B10" s="715"/>
      <c r="C10" s="716" t="s">
        <v>29</v>
      </c>
      <c r="D10" s="717" t="s">
        <v>195</v>
      </c>
      <c r="E10" s="718">
        <v>11491</v>
      </c>
      <c r="F10" s="719">
        <v>1464</v>
      </c>
      <c r="G10" s="720">
        <v>25085</v>
      </c>
      <c r="H10" s="720">
        <v>1530</v>
      </c>
      <c r="I10" s="719">
        <v>18988</v>
      </c>
      <c r="J10" s="720">
        <v>36670</v>
      </c>
      <c r="K10" s="720">
        <v>8152</v>
      </c>
      <c r="L10" s="720">
        <v>78122</v>
      </c>
      <c r="M10" s="719">
        <v>15244</v>
      </c>
      <c r="N10" s="719">
        <v>14137</v>
      </c>
      <c r="O10" s="721">
        <v>210883</v>
      </c>
      <c r="Q10" s="1000"/>
    </row>
    <row r="11" spans="2:36" s="23" customFormat="1" ht="13.35" customHeight="1" x14ac:dyDescent="0.2">
      <c r="B11" s="714"/>
      <c r="C11" s="722" t="s">
        <v>30</v>
      </c>
      <c r="D11" s="722" t="s">
        <v>31</v>
      </c>
      <c r="E11" s="723">
        <v>3481</v>
      </c>
      <c r="F11" s="724">
        <v>557</v>
      </c>
      <c r="G11" s="725">
        <v>9236</v>
      </c>
      <c r="H11" s="725">
        <v>790</v>
      </c>
      <c r="I11" s="724">
        <v>28631</v>
      </c>
      <c r="J11" s="725">
        <v>11547</v>
      </c>
      <c r="K11" s="725">
        <v>2759</v>
      </c>
      <c r="L11" s="725">
        <v>35107</v>
      </c>
      <c r="M11" s="724">
        <v>22915</v>
      </c>
      <c r="N11" s="724">
        <v>256498</v>
      </c>
      <c r="O11" s="726">
        <v>371521</v>
      </c>
      <c r="Q11" s="1000"/>
    </row>
    <row r="12" spans="2:36" s="23" customFormat="1" ht="13.35" customHeight="1" x14ac:dyDescent="0.2">
      <c r="B12" s="727"/>
      <c r="C12" s="722" t="s">
        <v>32</v>
      </c>
      <c r="D12" s="728" t="s">
        <v>104</v>
      </c>
      <c r="E12" s="723">
        <v>1833</v>
      </c>
      <c r="F12" s="724">
        <v>223</v>
      </c>
      <c r="G12" s="725">
        <v>8160</v>
      </c>
      <c r="H12" s="725">
        <v>495</v>
      </c>
      <c r="I12" s="724">
        <v>8764</v>
      </c>
      <c r="J12" s="725">
        <v>16913</v>
      </c>
      <c r="K12" s="725">
        <v>3065</v>
      </c>
      <c r="L12" s="725">
        <v>30915</v>
      </c>
      <c r="M12" s="724">
        <v>6712</v>
      </c>
      <c r="N12" s="724">
        <v>46</v>
      </c>
      <c r="O12" s="726">
        <v>77126</v>
      </c>
      <c r="Q12" s="1000"/>
    </row>
    <row r="13" spans="2:36" s="23" customFormat="1" ht="13.35" customHeight="1" x14ac:dyDescent="0.2">
      <c r="B13" s="727"/>
      <c r="C13" s="722" t="s">
        <v>33</v>
      </c>
      <c r="D13" s="729" t="s">
        <v>61</v>
      </c>
      <c r="E13" s="723">
        <v>860</v>
      </c>
      <c r="F13" s="724">
        <v>127</v>
      </c>
      <c r="G13" s="725">
        <v>3509</v>
      </c>
      <c r="H13" s="725">
        <v>197</v>
      </c>
      <c r="I13" s="724">
        <v>2772</v>
      </c>
      <c r="J13" s="725">
        <v>6370</v>
      </c>
      <c r="K13" s="725">
        <v>1174</v>
      </c>
      <c r="L13" s="725">
        <v>12943</v>
      </c>
      <c r="M13" s="724">
        <v>2364</v>
      </c>
      <c r="N13" s="724">
        <v>31</v>
      </c>
      <c r="O13" s="726">
        <v>30347</v>
      </c>
      <c r="Q13" s="1000"/>
    </row>
    <row r="14" spans="2:36" s="23" customFormat="1" ht="13.35" customHeight="1" x14ac:dyDescent="0.2">
      <c r="B14" s="727"/>
      <c r="C14" s="729" t="s">
        <v>34</v>
      </c>
      <c r="D14" s="729" t="s">
        <v>62</v>
      </c>
      <c r="E14" s="723">
        <v>941</v>
      </c>
      <c r="F14" s="724">
        <v>106</v>
      </c>
      <c r="G14" s="725">
        <v>3210</v>
      </c>
      <c r="H14" s="725">
        <v>169</v>
      </c>
      <c r="I14" s="724">
        <v>1996</v>
      </c>
      <c r="J14" s="725">
        <v>4927</v>
      </c>
      <c r="K14" s="725">
        <v>969</v>
      </c>
      <c r="L14" s="725">
        <v>10132</v>
      </c>
      <c r="M14" s="724">
        <v>1823</v>
      </c>
      <c r="N14" s="724">
        <v>20</v>
      </c>
      <c r="O14" s="726">
        <v>24293</v>
      </c>
      <c r="Q14" s="1000"/>
    </row>
    <row r="15" spans="2:36" s="23" customFormat="1" ht="13.35" customHeight="1" x14ac:dyDescent="0.2">
      <c r="B15" s="727"/>
      <c r="C15" s="729" t="s">
        <v>35</v>
      </c>
      <c r="D15" s="729" t="s">
        <v>58</v>
      </c>
      <c r="E15" s="723">
        <v>516</v>
      </c>
      <c r="F15" s="724">
        <v>70</v>
      </c>
      <c r="G15" s="725">
        <v>1629</v>
      </c>
      <c r="H15" s="725">
        <v>83</v>
      </c>
      <c r="I15" s="724">
        <v>919</v>
      </c>
      <c r="J15" s="725">
        <v>2383</v>
      </c>
      <c r="K15" s="725">
        <v>455</v>
      </c>
      <c r="L15" s="725">
        <v>5281</v>
      </c>
      <c r="M15" s="724">
        <v>871</v>
      </c>
      <c r="N15" s="724">
        <v>10</v>
      </c>
      <c r="O15" s="726">
        <v>12217</v>
      </c>
      <c r="Q15" s="1000"/>
    </row>
    <row r="16" spans="2:36" s="23" customFormat="1" ht="13.35" customHeight="1" x14ac:dyDescent="0.2">
      <c r="B16" s="727"/>
      <c r="C16" s="729" t="s">
        <v>36</v>
      </c>
      <c r="D16" s="729" t="s">
        <v>59</v>
      </c>
      <c r="E16" s="723">
        <v>324</v>
      </c>
      <c r="F16" s="724">
        <v>55</v>
      </c>
      <c r="G16" s="725">
        <v>1130</v>
      </c>
      <c r="H16" s="725">
        <v>51</v>
      </c>
      <c r="I16" s="724">
        <v>611</v>
      </c>
      <c r="J16" s="725">
        <v>1550</v>
      </c>
      <c r="K16" s="725">
        <v>277</v>
      </c>
      <c r="L16" s="725">
        <v>3222</v>
      </c>
      <c r="M16" s="724">
        <v>546</v>
      </c>
      <c r="N16" s="724">
        <v>6</v>
      </c>
      <c r="O16" s="726">
        <v>7772</v>
      </c>
      <c r="Q16" s="1000"/>
    </row>
    <row r="17" spans="2:17" s="23" customFormat="1" ht="13.35" customHeight="1" x14ac:dyDescent="0.2">
      <c r="B17" s="727"/>
      <c r="C17" s="729" t="s">
        <v>37</v>
      </c>
      <c r="D17" s="729" t="s">
        <v>63</v>
      </c>
      <c r="E17" s="723">
        <v>721</v>
      </c>
      <c r="F17" s="724">
        <v>112</v>
      </c>
      <c r="G17" s="725">
        <v>2617</v>
      </c>
      <c r="H17" s="725">
        <v>101</v>
      </c>
      <c r="I17" s="724">
        <v>1118</v>
      </c>
      <c r="J17" s="725">
        <v>3182</v>
      </c>
      <c r="K17" s="725">
        <v>646</v>
      </c>
      <c r="L17" s="725">
        <v>6599</v>
      </c>
      <c r="M17" s="724">
        <v>1137</v>
      </c>
      <c r="N17" s="724">
        <v>7</v>
      </c>
      <c r="O17" s="726">
        <v>16240</v>
      </c>
      <c r="Q17" s="1000"/>
    </row>
    <row r="18" spans="2:17" s="23" customFormat="1" ht="13.35" customHeight="1" x14ac:dyDescent="0.2">
      <c r="B18" s="727"/>
      <c r="C18" s="729" t="s">
        <v>38</v>
      </c>
      <c r="D18" s="729" t="s">
        <v>64</v>
      </c>
      <c r="E18" s="723">
        <v>374</v>
      </c>
      <c r="F18" s="724">
        <v>67</v>
      </c>
      <c r="G18" s="725">
        <v>1405</v>
      </c>
      <c r="H18" s="725">
        <v>57</v>
      </c>
      <c r="I18" s="724">
        <v>503</v>
      </c>
      <c r="J18" s="725">
        <v>1552</v>
      </c>
      <c r="K18" s="725">
        <v>358</v>
      </c>
      <c r="L18" s="725">
        <v>2860</v>
      </c>
      <c r="M18" s="724">
        <v>440</v>
      </c>
      <c r="N18" s="724">
        <v>12</v>
      </c>
      <c r="O18" s="726">
        <v>7628</v>
      </c>
      <c r="Q18" s="1000"/>
    </row>
    <row r="19" spans="2:17" s="23" customFormat="1" ht="13.35" customHeight="1" x14ac:dyDescent="0.2">
      <c r="B19" s="727"/>
      <c r="C19" s="729" t="s">
        <v>39</v>
      </c>
      <c r="D19" s="729" t="s">
        <v>65</v>
      </c>
      <c r="E19" s="723">
        <v>183</v>
      </c>
      <c r="F19" s="724">
        <v>39</v>
      </c>
      <c r="G19" s="725">
        <v>581</v>
      </c>
      <c r="H19" s="725">
        <v>20</v>
      </c>
      <c r="I19" s="724">
        <v>199</v>
      </c>
      <c r="J19" s="725">
        <v>599</v>
      </c>
      <c r="K19" s="725">
        <v>158</v>
      </c>
      <c r="L19" s="725">
        <v>1101</v>
      </c>
      <c r="M19" s="724">
        <v>151</v>
      </c>
      <c r="N19" s="724">
        <v>2</v>
      </c>
      <c r="O19" s="726">
        <v>3033</v>
      </c>
      <c r="Q19" s="1000"/>
    </row>
    <row r="20" spans="2:17" s="23" customFormat="1" ht="13.35" customHeight="1" x14ac:dyDescent="0.2">
      <c r="B20" s="727"/>
      <c r="C20" s="729" t="s">
        <v>40</v>
      </c>
      <c r="D20" s="729" t="s">
        <v>66</v>
      </c>
      <c r="E20" s="723">
        <v>92</v>
      </c>
      <c r="F20" s="724">
        <v>18</v>
      </c>
      <c r="G20" s="725">
        <v>367</v>
      </c>
      <c r="H20" s="725">
        <v>14</v>
      </c>
      <c r="I20" s="724">
        <v>109</v>
      </c>
      <c r="J20" s="725">
        <v>333</v>
      </c>
      <c r="K20" s="725">
        <v>88</v>
      </c>
      <c r="L20" s="725">
        <v>589</v>
      </c>
      <c r="M20" s="724">
        <v>85</v>
      </c>
      <c r="N20" s="724">
        <v>1</v>
      </c>
      <c r="O20" s="726">
        <v>1696</v>
      </c>
      <c r="Q20" s="1000"/>
    </row>
    <row r="21" spans="2:17" s="23" customFormat="1" ht="13.35" customHeight="1" x14ac:dyDescent="0.2">
      <c r="B21" s="727"/>
      <c r="C21" s="729" t="s">
        <v>41</v>
      </c>
      <c r="D21" s="729" t="s">
        <v>106</v>
      </c>
      <c r="E21" s="723">
        <v>156</v>
      </c>
      <c r="F21" s="724">
        <v>38</v>
      </c>
      <c r="G21" s="725">
        <v>715</v>
      </c>
      <c r="H21" s="725">
        <v>33</v>
      </c>
      <c r="I21" s="724">
        <v>187</v>
      </c>
      <c r="J21" s="725">
        <v>595</v>
      </c>
      <c r="K21" s="725">
        <v>208</v>
      </c>
      <c r="L21" s="725">
        <v>1233</v>
      </c>
      <c r="M21" s="724">
        <v>160</v>
      </c>
      <c r="N21" s="724">
        <v>1</v>
      </c>
      <c r="O21" s="726">
        <v>3326</v>
      </c>
      <c r="Q21" s="1000"/>
    </row>
    <row r="22" spans="2:17" s="23" customFormat="1" ht="13.35" customHeight="1" x14ac:dyDescent="0.2">
      <c r="B22" s="727"/>
      <c r="C22" s="729" t="s">
        <v>42</v>
      </c>
      <c r="D22" s="729" t="s">
        <v>107</v>
      </c>
      <c r="E22" s="723">
        <v>56</v>
      </c>
      <c r="F22" s="724">
        <v>30</v>
      </c>
      <c r="G22" s="725">
        <v>295</v>
      </c>
      <c r="H22" s="725">
        <v>6</v>
      </c>
      <c r="I22" s="724">
        <v>68</v>
      </c>
      <c r="J22" s="725">
        <v>209</v>
      </c>
      <c r="K22" s="725">
        <v>73</v>
      </c>
      <c r="L22" s="725">
        <v>457</v>
      </c>
      <c r="M22" s="724">
        <v>58</v>
      </c>
      <c r="N22" s="724">
        <v>0</v>
      </c>
      <c r="O22" s="726">
        <v>1252</v>
      </c>
      <c r="Q22" s="1000"/>
    </row>
    <row r="23" spans="2:17" s="23" customFormat="1" ht="13.35" customHeight="1" x14ac:dyDescent="0.2">
      <c r="B23" s="727"/>
      <c r="C23" s="729" t="s">
        <v>43</v>
      </c>
      <c r="D23" s="729" t="s">
        <v>108</v>
      </c>
      <c r="E23" s="723">
        <v>19</v>
      </c>
      <c r="F23" s="724">
        <v>20</v>
      </c>
      <c r="G23" s="725">
        <v>109</v>
      </c>
      <c r="H23" s="725">
        <v>6</v>
      </c>
      <c r="I23" s="724">
        <v>20</v>
      </c>
      <c r="J23" s="725">
        <v>62</v>
      </c>
      <c r="K23" s="725">
        <v>28</v>
      </c>
      <c r="L23" s="725">
        <v>144</v>
      </c>
      <c r="M23" s="724">
        <v>20</v>
      </c>
      <c r="N23" s="724">
        <v>0</v>
      </c>
      <c r="O23" s="726">
        <v>428</v>
      </c>
      <c r="Q23" s="1000"/>
    </row>
    <row r="24" spans="2:17" s="23" customFormat="1" ht="13.35" customHeight="1" x14ac:dyDescent="0.2">
      <c r="B24" s="727"/>
      <c r="C24" s="729" t="s">
        <v>44</v>
      </c>
      <c r="D24" s="729" t="s">
        <v>109</v>
      </c>
      <c r="E24" s="723">
        <v>11</v>
      </c>
      <c r="F24" s="724">
        <v>4</v>
      </c>
      <c r="G24" s="725">
        <v>55</v>
      </c>
      <c r="H24" s="725">
        <v>2</v>
      </c>
      <c r="I24" s="724">
        <v>14</v>
      </c>
      <c r="J24" s="725">
        <v>35</v>
      </c>
      <c r="K24" s="725">
        <v>15</v>
      </c>
      <c r="L24" s="725">
        <v>80</v>
      </c>
      <c r="M24" s="724">
        <v>15</v>
      </c>
      <c r="N24" s="724">
        <v>0</v>
      </c>
      <c r="O24" s="726">
        <v>231</v>
      </c>
      <c r="Q24" s="1000"/>
    </row>
    <row r="25" spans="2:17" s="23" customFormat="1" ht="13.35" customHeight="1" x14ac:dyDescent="0.2">
      <c r="B25" s="727"/>
      <c r="C25" s="729" t="s">
        <v>45</v>
      </c>
      <c r="D25" s="729" t="s">
        <v>110</v>
      </c>
      <c r="E25" s="723">
        <v>14</v>
      </c>
      <c r="F25" s="724">
        <v>13</v>
      </c>
      <c r="G25" s="725">
        <v>67</v>
      </c>
      <c r="H25" s="725">
        <v>6</v>
      </c>
      <c r="I25" s="724">
        <v>7</v>
      </c>
      <c r="J25" s="725">
        <v>59</v>
      </c>
      <c r="K25" s="725">
        <v>14</v>
      </c>
      <c r="L25" s="725">
        <v>135</v>
      </c>
      <c r="M25" s="724">
        <v>9</v>
      </c>
      <c r="N25" s="724">
        <v>0</v>
      </c>
      <c r="O25" s="726">
        <v>324</v>
      </c>
      <c r="Q25" s="1000"/>
    </row>
    <row r="26" spans="2:17" s="23" customFormat="1" ht="13.35" customHeight="1" x14ac:dyDescent="0.2">
      <c r="B26" s="730"/>
      <c r="C26" s="731" t="s">
        <v>46</v>
      </c>
      <c r="D26" s="731" t="s">
        <v>111</v>
      </c>
      <c r="E26" s="732">
        <v>6</v>
      </c>
      <c r="F26" s="733">
        <v>27</v>
      </c>
      <c r="G26" s="734">
        <v>79</v>
      </c>
      <c r="H26" s="734">
        <v>4</v>
      </c>
      <c r="I26" s="733">
        <v>9</v>
      </c>
      <c r="J26" s="734">
        <v>52</v>
      </c>
      <c r="K26" s="734">
        <v>23</v>
      </c>
      <c r="L26" s="734">
        <v>146</v>
      </c>
      <c r="M26" s="733">
        <v>24</v>
      </c>
      <c r="N26" s="733">
        <v>0</v>
      </c>
      <c r="O26" s="735">
        <v>370</v>
      </c>
      <c r="Q26" s="1000"/>
    </row>
    <row r="27" spans="2:17" s="31" customFormat="1" ht="13.35" customHeight="1" x14ac:dyDescent="0.2">
      <c r="B27" s="730"/>
      <c r="C27" s="736" t="s">
        <v>22</v>
      </c>
      <c r="D27" s="737"/>
      <c r="E27" s="738">
        <v>21078</v>
      </c>
      <c r="F27" s="735">
        <v>2970</v>
      </c>
      <c r="G27" s="739">
        <v>58249</v>
      </c>
      <c r="H27" s="739">
        <v>3564</v>
      </c>
      <c r="I27" s="735">
        <v>64915</v>
      </c>
      <c r="J27" s="739">
        <v>87038</v>
      </c>
      <c r="K27" s="739">
        <v>18462</v>
      </c>
      <c r="L27" s="739">
        <v>189066</v>
      </c>
      <c r="M27" s="735">
        <v>52574</v>
      </c>
      <c r="N27" s="735">
        <v>270771</v>
      </c>
      <c r="O27" s="735">
        <v>768687</v>
      </c>
      <c r="Q27" s="765"/>
    </row>
    <row r="28" spans="2:17" s="31" customFormat="1" ht="13.35" customHeight="1" x14ac:dyDescent="0.2">
      <c r="B28" s="727"/>
      <c r="C28" s="740" t="s">
        <v>69</v>
      </c>
      <c r="D28" s="740"/>
      <c r="E28" s="723">
        <v>11491</v>
      </c>
      <c r="F28" s="724">
        <v>1464</v>
      </c>
      <c r="G28" s="725">
        <v>25085</v>
      </c>
      <c r="H28" s="725">
        <v>1530</v>
      </c>
      <c r="I28" s="724">
        <v>18988</v>
      </c>
      <c r="J28" s="725">
        <v>36670</v>
      </c>
      <c r="K28" s="725">
        <v>8152</v>
      </c>
      <c r="L28" s="725">
        <v>78122</v>
      </c>
      <c r="M28" s="724">
        <v>15244</v>
      </c>
      <c r="N28" s="724">
        <v>14137</v>
      </c>
      <c r="O28" s="724">
        <v>210883</v>
      </c>
      <c r="Q28" s="765"/>
    </row>
    <row r="29" spans="2:17" s="31" customFormat="1" ht="13.35" customHeight="1" x14ac:dyDescent="0.2">
      <c r="B29" s="727"/>
      <c r="C29" s="729" t="s">
        <v>70</v>
      </c>
      <c r="D29" s="729"/>
      <c r="E29" s="723">
        <v>3481</v>
      </c>
      <c r="F29" s="724">
        <v>557</v>
      </c>
      <c r="G29" s="725">
        <v>9236</v>
      </c>
      <c r="H29" s="725">
        <v>790</v>
      </c>
      <c r="I29" s="724">
        <v>28631</v>
      </c>
      <c r="J29" s="725">
        <v>11547</v>
      </c>
      <c r="K29" s="725">
        <v>2759</v>
      </c>
      <c r="L29" s="725">
        <v>35107</v>
      </c>
      <c r="M29" s="724">
        <v>22915</v>
      </c>
      <c r="N29" s="724">
        <v>256498</v>
      </c>
      <c r="O29" s="724">
        <v>371521</v>
      </c>
      <c r="Q29" s="765"/>
    </row>
    <row r="30" spans="2:17" s="31" customFormat="1" ht="13.35" customHeight="1" x14ac:dyDescent="0.2">
      <c r="B30" s="730"/>
      <c r="C30" s="731" t="s">
        <v>71</v>
      </c>
      <c r="D30" s="731"/>
      <c r="E30" s="732">
        <v>6106</v>
      </c>
      <c r="F30" s="733">
        <v>949</v>
      </c>
      <c r="G30" s="734">
        <v>23928</v>
      </c>
      <c r="H30" s="734">
        <v>1244</v>
      </c>
      <c r="I30" s="733">
        <v>17296</v>
      </c>
      <c r="J30" s="734">
        <v>38821</v>
      </c>
      <c r="K30" s="734">
        <v>7551</v>
      </c>
      <c r="L30" s="734">
        <v>75837</v>
      </c>
      <c r="M30" s="733">
        <v>14415</v>
      </c>
      <c r="N30" s="733">
        <v>136</v>
      </c>
      <c r="O30" s="733">
        <v>186283</v>
      </c>
      <c r="Q30" s="765"/>
    </row>
    <row r="31" spans="2:17" s="31" customFormat="1" ht="13.35" customHeight="1" x14ac:dyDescent="0.2">
      <c r="B31" s="730"/>
      <c r="C31" s="736" t="s">
        <v>22</v>
      </c>
      <c r="D31" s="737"/>
      <c r="E31" s="738">
        <v>21078</v>
      </c>
      <c r="F31" s="735">
        <v>2970</v>
      </c>
      <c r="G31" s="739">
        <v>58249</v>
      </c>
      <c r="H31" s="739">
        <v>3564</v>
      </c>
      <c r="I31" s="735">
        <v>64915</v>
      </c>
      <c r="J31" s="739">
        <v>87038</v>
      </c>
      <c r="K31" s="739">
        <v>18462</v>
      </c>
      <c r="L31" s="739">
        <v>189066</v>
      </c>
      <c r="M31" s="735">
        <v>52574</v>
      </c>
      <c r="N31" s="735">
        <v>270771</v>
      </c>
      <c r="O31" s="735">
        <v>768687</v>
      </c>
      <c r="Q31" s="765"/>
    </row>
    <row r="32" spans="2:17" s="31" customFormat="1" ht="13.35" customHeight="1" x14ac:dyDescent="0.2">
      <c r="B32" s="727"/>
      <c r="C32" s="741" t="s">
        <v>74</v>
      </c>
      <c r="D32" s="729"/>
      <c r="E32" s="723"/>
      <c r="F32" s="724"/>
      <c r="G32" s="725"/>
      <c r="H32" s="725"/>
      <c r="I32" s="724"/>
      <c r="J32" s="725"/>
      <c r="K32" s="725"/>
      <c r="L32" s="725"/>
      <c r="M32" s="724"/>
      <c r="N32" s="724"/>
      <c r="O32" s="724"/>
      <c r="Q32" s="765"/>
    </row>
    <row r="33" spans="1:22" s="31" customFormat="1" ht="13.35" customHeight="1" x14ac:dyDescent="0.2">
      <c r="B33" s="727"/>
      <c r="C33" s="740" t="s">
        <v>69</v>
      </c>
      <c r="D33" s="740"/>
      <c r="E33" s="742">
        <v>0.54516557548154476</v>
      </c>
      <c r="F33" s="743">
        <v>0.49292929292929294</v>
      </c>
      <c r="G33" s="744">
        <v>0.43065116997716701</v>
      </c>
      <c r="H33" s="744">
        <v>0.42929292929292928</v>
      </c>
      <c r="I33" s="743">
        <v>0.29250558422552569</v>
      </c>
      <c r="J33" s="744">
        <v>0.42131023231232334</v>
      </c>
      <c r="K33" s="744">
        <v>0.44155562777597229</v>
      </c>
      <c r="L33" s="744">
        <v>0.41319962341193023</v>
      </c>
      <c r="M33" s="743">
        <v>0.28995320881043862</v>
      </c>
      <c r="N33" s="743">
        <v>5.2210170217637783E-2</v>
      </c>
      <c r="O33" s="743">
        <v>0.27434183224121134</v>
      </c>
      <c r="Q33" s="765"/>
    </row>
    <row r="34" spans="1:22" s="31" customFormat="1" ht="13.35" customHeight="1" x14ac:dyDescent="0.2">
      <c r="B34" s="727"/>
      <c r="C34" s="729" t="s">
        <v>70</v>
      </c>
      <c r="D34" s="729"/>
      <c r="E34" s="742">
        <v>0.16514849606224499</v>
      </c>
      <c r="F34" s="743">
        <v>0.18754208754208754</v>
      </c>
      <c r="G34" s="744">
        <v>0.1585606619856135</v>
      </c>
      <c r="H34" s="744">
        <v>0.22166105499438832</v>
      </c>
      <c r="I34" s="743">
        <v>0.44105368558884694</v>
      </c>
      <c r="J34" s="744">
        <v>0.13266619177830372</v>
      </c>
      <c r="K34" s="744">
        <v>0.1494420972809013</v>
      </c>
      <c r="L34" s="744">
        <v>0.1856864798535961</v>
      </c>
      <c r="M34" s="743">
        <v>0.43586183284513258</v>
      </c>
      <c r="N34" s="743">
        <v>0.94728756033696371</v>
      </c>
      <c r="O34" s="743">
        <v>0.48331895817153148</v>
      </c>
      <c r="Q34" s="765"/>
    </row>
    <row r="35" spans="1:22" s="31" customFormat="1" ht="13.35" customHeight="1" x14ac:dyDescent="0.2">
      <c r="B35" s="730"/>
      <c r="C35" s="731" t="s">
        <v>71</v>
      </c>
      <c r="D35" s="731"/>
      <c r="E35" s="745">
        <v>0.28968592845621027</v>
      </c>
      <c r="F35" s="746">
        <v>0.31952861952861955</v>
      </c>
      <c r="G35" s="747">
        <v>0.41078816803721951</v>
      </c>
      <c r="H35" s="747">
        <v>0.3490460157126824</v>
      </c>
      <c r="I35" s="746">
        <v>0.26644073018562736</v>
      </c>
      <c r="J35" s="747">
        <v>0.44602357590937292</v>
      </c>
      <c r="K35" s="747">
        <v>0.40900227494312641</v>
      </c>
      <c r="L35" s="747">
        <v>0.40111389673447367</v>
      </c>
      <c r="M35" s="746">
        <v>0.2741849583444288</v>
      </c>
      <c r="N35" s="746">
        <v>5.0226944539851013E-4</v>
      </c>
      <c r="O35" s="746">
        <v>0.24233920958725724</v>
      </c>
      <c r="Q35" s="765"/>
    </row>
    <row r="36" spans="1:22" s="31" customFormat="1" ht="13.35" customHeight="1" x14ac:dyDescent="0.2">
      <c r="B36" s="730"/>
      <c r="C36" s="736" t="s">
        <v>22</v>
      </c>
      <c r="D36" s="737"/>
      <c r="E36" s="748">
        <v>1</v>
      </c>
      <c r="F36" s="749">
        <v>1</v>
      </c>
      <c r="G36" s="750">
        <v>1</v>
      </c>
      <c r="H36" s="750">
        <v>1</v>
      </c>
      <c r="I36" s="749">
        <v>1</v>
      </c>
      <c r="J36" s="750">
        <v>1</v>
      </c>
      <c r="K36" s="750">
        <v>1</v>
      </c>
      <c r="L36" s="750">
        <v>1</v>
      </c>
      <c r="M36" s="749">
        <v>1</v>
      </c>
      <c r="N36" s="749">
        <v>1</v>
      </c>
      <c r="O36" s="749">
        <v>1</v>
      </c>
      <c r="Q36" s="765"/>
    </row>
    <row r="37" spans="1:22" s="23" customFormat="1" ht="13.35" customHeight="1" x14ac:dyDescent="0.2">
      <c r="B37" s="31"/>
      <c r="C37" s="31"/>
      <c r="D37" s="31"/>
      <c r="O37" s="31"/>
      <c r="Q37" s="765"/>
    </row>
    <row r="38" spans="1:22" s="23" customFormat="1" ht="13.35" customHeight="1" x14ac:dyDescent="0.2">
      <c r="B38" s="31"/>
      <c r="C38" s="31"/>
      <c r="D38" s="31"/>
      <c r="I38" s="433" t="s">
        <v>173</v>
      </c>
      <c r="O38" s="31"/>
      <c r="Q38" s="765"/>
    </row>
    <row r="39" spans="1:22" s="23" customFormat="1" ht="13.35" customHeight="1" x14ac:dyDescent="0.2">
      <c r="B39" s="31"/>
      <c r="C39" s="31"/>
      <c r="D39" s="31"/>
      <c r="O39" s="31"/>
      <c r="Q39" s="765"/>
    </row>
    <row r="40" spans="1:22" s="23" customFormat="1" ht="13.35" customHeight="1" x14ac:dyDescent="0.2">
      <c r="B40" s="31"/>
      <c r="C40" s="31"/>
      <c r="D40" s="31"/>
      <c r="O40" s="31"/>
      <c r="Q40" s="765"/>
    </row>
    <row r="41" spans="1:22" s="23" customFormat="1" ht="13.35" customHeight="1" x14ac:dyDescent="0.2">
      <c r="A41" s="765"/>
      <c r="B41" s="992"/>
      <c r="C41" s="992"/>
      <c r="D41" s="992"/>
      <c r="E41" s="992"/>
      <c r="F41" s="992"/>
      <c r="G41" s="992"/>
      <c r="H41" s="992"/>
      <c r="I41" s="992"/>
      <c r="J41" s="992"/>
      <c r="K41" s="992"/>
      <c r="L41" s="992"/>
      <c r="M41" s="992"/>
      <c r="N41" s="992"/>
      <c r="O41" s="992"/>
      <c r="P41" s="992"/>
      <c r="Q41" s="765"/>
      <c r="R41" s="765"/>
      <c r="S41" s="765"/>
      <c r="T41" s="765"/>
      <c r="U41" s="765"/>
      <c r="V41" s="765"/>
    </row>
    <row r="42" spans="1:22" s="23" customFormat="1" ht="13.35" customHeight="1" x14ac:dyDescent="0.2">
      <c r="A42" s="765"/>
      <c r="B42" s="765"/>
      <c r="C42" s="765"/>
      <c r="D42" s="765"/>
      <c r="E42" s="765"/>
      <c r="F42" s="765"/>
      <c r="G42" s="765"/>
      <c r="H42" s="765"/>
      <c r="I42" s="765"/>
      <c r="J42" s="765"/>
      <c r="K42" s="765"/>
      <c r="L42" s="765"/>
      <c r="M42" s="765"/>
      <c r="N42" s="765"/>
      <c r="O42" s="765"/>
      <c r="P42" s="765"/>
      <c r="Q42" s="765"/>
      <c r="R42" s="765"/>
      <c r="S42" s="765"/>
      <c r="T42" s="765"/>
      <c r="U42" s="765"/>
      <c r="V42" s="765"/>
    </row>
    <row r="43" spans="1:22" s="23" customFormat="1" ht="13.35" customHeight="1" x14ac:dyDescent="0.2">
      <c r="A43" s="765"/>
      <c r="B43" s="765"/>
      <c r="C43" s="765"/>
      <c r="D43" s="765"/>
      <c r="E43" s="765"/>
      <c r="F43" s="765"/>
      <c r="G43" s="765"/>
      <c r="H43" s="765"/>
      <c r="I43" s="765"/>
      <c r="J43" s="765"/>
      <c r="K43" s="765"/>
      <c r="L43" s="765"/>
      <c r="M43" s="765"/>
      <c r="N43" s="765"/>
      <c r="O43" s="765"/>
      <c r="P43" s="765"/>
      <c r="Q43" s="765"/>
      <c r="R43" s="765"/>
      <c r="S43" s="765"/>
      <c r="T43" s="765"/>
      <c r="U43" s="765"/>
      <c r="V43" s="765"/>
    </row>
    <row r="44" spans="1:22" s="23" customFormat="1" ht="13.35" customHeight="1" x14ac:dyDescent="0.2">
      <c r="A44" s="765"/>
      <c r="B44" s="765"/>
      <c r="C44" s="765"/>
      <c r="D44" s="765"/>
      <c r="E44" s="765"/>
      <c r="F44" s="765"/>
      <c r="G44" s="765"/>
      <c r="H44" s="765"/>
      <c r="I44" s="765"/>
      <c r="J44" s="765"/>
      <c r="K44" s="765"/>
      <c r="L44" s="765"/>
      <c r="M44" s="765"/>
      <c r="N44" s="765"/>
      <c r="O44" s="765"/>
      <c r="P44" s="765"/>
      <c r="Q44" s="765"/>
      <c r="R44" s="765"/>
      <c r="S44" s="765"/>
      <c r="T44" s="765"/>
      <c r="U44" s="765"/>
      <c r="V44" s="765"/>
    </row>
    <row r="45" spans="1:22" s="23" customFormat="1" x14ac:dyDescent="0.2">
      <c r="A45" s="765"/>
      <c r="B45" s="765"/>
      <c r="C45" s="729"/>
      <c r="D45" s="1102"/>
      <c r="E45" s="741"/>
      <c r="F45" s="741"/>
      <c r="G45" s="741"/>
      <c r="H45" s="741"/>
      <c r="I45" s="741"/>
      <c r="J45" s="741"/>
      <c r="K45" s="741"/>
      <c r="L45" s="741"/>
      <c r="M45" s="741"/>
      <c r="N45" s="741"/>
      <c r="O45" s="741"/>
      <c r="P45" s="1031"/>
      <c r="Q45" s="741"/>
      <c r="R45" s="741"/>
      <c r="S45" s="741"/>
      <c r="T45" s="741"/>
      <c r="U45" s="765"/>
      <c r="V45" s="765"/>
    </row>
    <row r="46" spans="1:22" s="23" customFormat="1" ht="13.35" customHeight="1" x14ac:dyDescent="0.2">
      <c r="A46" s="765"/>
      <c r="B46" s="765"/>
      <c r="C46" s="722"/>
      <c r="D46" s="728"/>
      <c r="E46" s="725"/>
      <c r="F46" s="725"/>
      <c r="G46" s="725"/>
      <c r="H46" s="725"/>
      <c r="I46" s="725"/>
      <c r="J46" s="725"/>
      <c r="K46" s="725"/>
      <c r="L46" s="725"/>
      <c r="M46" s="725"/>
      <c r="N46" s="725"/>
      <c r="O46" s="725"/>
      <c r="P46" s="725"/>
      <c r="Q46" s="725"/>
      <c r="R46" s="725"/>
      <c r="S46" s="725"/>
      <c r="T46" s="766"/>
      <c r="U46" s="765"/>
      <c r="V46" s="765"/>
    </row>
    <row r="47" spans="1:22" s="23" customFormat="1" ht="13.35" customHeight="1" x14ac:dyDescent="0.2">
      <c r="A47" s="765"/>
      <c r="B47" s="765"/>
      <c r="C47" s="722"/>
      <c r="D47" s="722"/>
      <c r="E47" s="725"/>
      <c r="F47" s="725"/>
      <c r="G47" s="725"/>
      <c r="H47" s="725"/>
      <c r="I47" s="725"/>
      <c r="J47" s="725"/>
      <c r="K47" s="725"/>
      <c r="L47" s="725"/>
      <c r="M47" s="725"/>
      <c r="N47" s="725"/>
      <c r="O47" s="725"/>
      <c r="P47" s="725"/>
      <c r="Q47" s="725"/>
      <c r="R47" s="725"/>
      <c r="S47" s="725"/>
      <c r="T47" s="766"/>
      <c r="U47" s="765"/>
      <c r="V47" s="765"/>
    </row>
    <row r="48" spans="1:22" s="23" customFormat="1" ht="13.35" customHeight="1" x14ac:dyDescent="0.2">
      <c r="A48" s="765"/>
      <c r="B48" s="765"/>
      <c r="C48" s="722"/>
      <c r="D48" s="728"/>
      <c r="E48" s="725"/>
      <c r="F48" s="725"/>
      <c r="G48" s="725"/>
      <c r="H48" s="725"/>
      <c r="I48" s="725"/>
      <c r="J48" s="725"/>
      <c r="K48" s="725"/>
      <c r="L48" s="725"/>
      <c r="M48" s="725"/>
      <c r="N48" s="725"/>
      <c r="O48" s="725"/>
      <c r="P48" s="725"/>
      <c r="Q48" s="725"/>
      <c r="R48" s="725"/>
      <c r="S48" s="725"/>
      <c r="T48" s="766"/>
      <c r="U48" s="765"/>
      <c r="V48" s="765"/>
    </row>
    <row r="49" spans="1:22" s="23" customFormat="1" ht="13.35" customHeight="1" x14ac:dyDescent="0.2">
      <c r="A49" s="765"/>
      <c r="B49" s="765"/>
      <c r="C49" s="722"/>
      <c r="D49" s="729"/>
      <c r="E49" s="725"/>
      <c r="F49" s="725"/>
      <c r="G49" s="725"/>
      <c r="H49" s="725"/>
      <c r="I49" s="725"/>
      <c r="J49" s="725"/>
      <c r="K49" s="725"/>
      <c r="L49" s="725"/>
      <c r="M49" s="725"/>
      <c r="N49" s="725"/>
      <c r="O49" s="725"/>
      <c r="P49" s="725"/>
      <c r="Q49" s="725"/>
      <c r="R49" s="725"/>
      <c r="S49" s="725"/>
      <c r="T49" s="766"/>
      <c r="U49" s="765"/>
      <c r="V49" s="765"/>
    </row>
    <row r="50" spans="1:22" s="23" customFormat="1" ht="13.35" customHeight="1" x14ac:dyDescent="0.2">
      <c r="A50" s="765"/>
      <c r="B50" s="765"/>
      <c r="C50" s="729"/>
      <c r="D50" s="729"/>
      <c r="E50" s="725"/>
      <c r="F50" s="725"/>
      <c r="G50" s="725"/>
      <c r="H50" s="725"/>
      <c r="I50" s="725"/>
      <c r="J50" s="725"/>
      <c r="K50" s="725"/>
      <c r="L50" s="725"/>
      <c r="M50" s="725"/>
      <c r="N50" s="725"/>
      <c r="O50" s="725"/>
      <c r="P50" s="725"/>
      <c r="Q50" s="725"/>
      <c r="R50" s="725"/>
      <c r="S50" s="725"/>
      <c r="T50" s="766"/>
      <c r="U50" s="765"/>
      <c r="V50" s="765"/>
    </row>
    <row r="51" spans="1:22" s="23" customFormat="1" ht="13.35" customHeight="1" x14ac:dyDescent="0.2">
      <c r="A51" s="765"/>
      <c r="B51" s="765"/>
      <c r="C51" s="729"/>
      <c r="D51" s="729"/>
      <c r="E51" s="725"/>
      <c r="F51" s="725"/>
      <c r="G51" s="725"/>
      <c r="H51" s="725"/>
      <c r="I51" s="725"/>
      <c r="J51" s="725"/>
      <c r="K51" s="725"/>
      <c r="L51" s="725"/>
      <c r="M51" s="725"/>
      <c r="N51" s="725"/>
      <c r="O51" s="725"/>
      <c r="P51" s="725"/>
      <c r="Q51" s="725"/>
      <c r="R51" s="725"/>
      <c r="S51" s="725"/>
      <c r="T51" s="766"/>
      <c r="U51" s="765"/>
      <c r="V51" s="765"/>
    </row>
    <row r="52" spans="1:22" s="23" customFormat="1" ht="13.35" customHeight="1" x14ac:dyDescent="0.2">
      <c r="A52" s="765"/>
      <c r="B52" s="765"/>
      <c r="C52" s="729"/>
      <c r="D52" s="729"/>
      <c r="E52" s="725"/>
      <c r="F52" s="725"/>
      <c r="G52" s="725"/>
      <c r="H52" s="725"/>
      <c r="I52" s="725"/>
      <c r="J52" s="725"/>
      <c r="K52" s="725"/>
      <c r="L52" s="725"/>
      <c r="M52" s="725"/>
      <c r="N52" s="725"/>
      <c r="O52" s="725"/>
      <c r="P52" s="725"/>
      <c r="Q52" s="725"/>
      <c r="R52" s="725"/>
      <c r="S52" s="725"/>
      <c r="T52" s="766"/>
      <c r="U52" s="765"/>
      <c r="V52" s="765"/>
    </row>
    <row r="53" spans="1:22" s="23" customFormat="1" ht="13.35" customHeight="1" x14ac:dyDescent="0.2">
      <c r="A53" s="765"/>
      <c r="B53" s="765"/>
      <c r="C53" s="729"/>
      <c r="D53" s="729"/>
      <c r="E53" s="725"/>
      <c r="F53" s="725"/>
      <c r="G53" s="725"/>
      <c r="H53" s="725"/>
      <c r="I53" s="725"/>
      <c r="J53" s="725"/>
      <c r="K53" s="725"/>
      <c r="L53" s="725"/>
      <c r="M53" s="725"/>
      <c r="N53" s="725"/>
      <c r="O53" s="725"/>
      <c r="P53" s="725"/>
      <c r="Q53" s="725"/>
      <c r="R53" s="725"/>
      <c r="S53" s="725"/>
      <c r="T53" s="766"/>
      <c r="U53" s="765"/>
      <c r="V53" s="765"/>
    </row>
    <row r="54" spans="1:22" s="23" customFormat="1" ht="13.35" customHeight="1" x14ac:dyDescent="0.2">
      <c r="A54" s="765"/>
      <c r="B54" s="765"/>
      <c r="C54" s="729"/>
      <c r="D54" s="729"/>
      <c r="E54" s="725"/>
      <c r="F54" s="725"/>
      <c r="G54" s="725"/>
      <c r="H54" s="725"/>
      <c r="I54" s="725"/>
      <c r="J54" s="725"/>
      <c r="K54" s="725"/>
      <c r="L54" s="725"/>
      <c r="M54" s="725"/>
      <c r="N54" s="725"/>
      <c r="O54" s="725"/>
      <c r="P54" s="725"/>
      <c r="Q54" s="725"/>
      <c r="R54" s="725"/>
      <c r="S54" s="725"/>
      <c r="T54" s="766"/>
      <c r="U54" s="765"/>
      <c r="V54" s="765"/>
    </row>
    <row r="55" spans="1:22" s="23" customFormat="1" ht="13.35" customHeight="1" x14ac:dyDescent="0.2">
      <c r="A55" s="765"/>
      <c r="B55" s="765"/>
      <c r="C55" s="729"/>
      <c r="D55" s="729"/>
      <c r="E55" s="725"/>
      <c r="F55" s="725"/>
      <c r="G55" s="725"/>
      <c r="H55" s="725"/>
      <c r="I55" s="725"/>
      <c r="J55" s="725"/>
      <c r="K55" s="725"/>
      <c r="L55" s="725"/>
      <c r="M55" s="725"/>
      <c r="N55" s="725"/>
      <c r="O55" s="725"/>
      <c r="P55" s="725"/>
      <c r="Q55" s="725"/>
      <c r="R55" s="725"/>
      <c r="S55" s="725"/>
      <c r="T55" s="766"/>
      <c r="U55" s="765"/>
      <c r="V55" s="765"/>
    </row>
    <row r="56" spans="1:22" s="23" customFormat="1" ht="13.35" customHeight="1" x14ac:dyDescent="0.2">
      <c r="A56" s="765"/>
      <c r="B56" s="765"/>
      <c r="C56" s="729"/>
      <c r="D56" s="729"/>
      <c r="E56" s="725"/>
      <c r="F56" s="725"/>
      <c r="G56" s="725"/>
      <c r="H56" s="725"/>
      <c r="I56" s="725"/>
      <c r="J56" s="725"/>
      <c r="K56" s="725"/>
      <c r="L56" s="725"/>
      <c r="M56" s="725"/>
      <c r="N56" s="725"/>
      <c r="O56" s="725"/>
      <c r="P56" s="725"/>
      <c r="Q56" s="725"/>
      <c r="R56" s="725"/>
      <c r="S56" s="725"/>
      <c r="T56" s="766"/>
      <c r="U56" s="765"/>
      <c r="V56" s="765"/>
    </row>
    <row r="57" spans="1:22" s="23" customFormat="1" ht="13.35" customHeight="1" x14ac:dyDescent="0.2">
      <c r="A57" s="765"/>
      <c r="B57" s="765"/>
      <c r="C57" s="729"/>
      <c r="D57" s="729"/>
      <c r="E57" s="725"/>
      <c r="F57" s="725"/>
      <c r="G57" s="725"/>
      <c r="H57" s="725"/>
      <c r="I57" s="725"/>
      <c r="J57" s="725"/>
      <c r="K57" s="725"/>
      <c r="L57" s="725"/>
      <c r="M57" s="725"/>
      <c r="N57" s="725"/>
      <c r="O57" s="725"/>
      <c r="P57" s="725"/>
      <c r="Q57" s="725"/>
      <c r="R57" s="725"/>
      <c r="S57" s="725"/>
      <c r="T57" s="766"/>
      <c r="U57" s="765"/>
      <c r="V57" s="765"/>
    </row>
    <row r="58" spans="1:22" s="23" customFormat="1" ht="13.35" customHeight="1" x14ac:dyDescent="0.2">
      <c r="A58" s="765"/>
      <c r="B58" s="765"/>
      <c r="C58" s="729"/>
      <c r="D58" s="729"/>
      <c r="E58" s="725"/>
      <c r="F58" s="725"/>
      <c r="G58" s="725"/>
      <c r="H58" s="725"/>
      <c r="I58" s="725"/>
      <c r="J58" s="725"/>
      <c r="K58" s="725"/>
      <c r="L58" s="725"/>
      <c r="M58" s="725"/>
      <c r="N58" s="725"/>
      <c r="O58" s="725"/>
      <c r="P58" s="725"/>
      <c r="Q58" s="725"/>
      <c r="R58" s="725"/>
      <c r="S58" s="725"/>
      <c r="T58" s="766"/>
      <c r="U58" s="765"/>
      <c r="V58" s="765"/>
    </row>
    <row r="59" spans="1:22" s="23" customFormat="1" ht="13.35" customHeight="1" x14ac:dyDescent="0.2">
      <c r="A59" s="765"/>
      <c r="B59" s="765"/>
      <c r="C59" s="729"/>
      <c r="D59" s="729"/>
      <c r="E59" s="725"/>
      <c r="F59" s="725"/>
      <c r="G59" s="725"/>
      <c r="H59" s="725"/>
      <c r="I59" s="725"/>
      <c r="J59" s="725"/>
      <c r="K59" s="725"/>
      <c r="L59" s="725"/>
      <c r="M59" s="725"/>
      <c r="N59" s="725"/>
      <c r="O59" s="725"/>
      <c r="P59" s="725"/>
      <c r="Q59" s="725"/>
      <c r="R59" s="725"/>
      <c r="S59" s="725"/>
      <c r="T59" s="766"/>
      <c r="U59" s="765"/>
      <c r="V59" s="765"/>
    </row>
    <row r="60" spans="1:22" s="23" customFormat="1" ht="13.35" customHeight="1" x14ac:dyDescent="0.2">
      <c r="A60" s="765"/>
      <c r="B60" s="765"/>
      <c r="C60" s="729"/>
      <c r="D60" s="729"/>
      <c r="E60" s="725"/>
      <c r="F60" s="725"/>
      <c r="G60" s="725"/>
      <c r="H60" s="725"/>
      <c r="I60" s="725"/>
      <c r="J60" s="725"/>
      <c r="K60" s="725"/>
      <c r="L60" s="725"/>
      <c r="M60" s="725"/>
      <c r="N60" s="725"/>
      <c r="O60" s="725"/>
      <c r="P60" s="725"/>
      <c r="Q60" s="725"/>
      <c r="R60" s="725"/>
      <c r="S60" s="725"/>
      <c r="T60" s="766"/>
      <c r="U60" s="765"/>
      <c r="V60" s="765"/>
    </row>
    <row r="61" spans="1:22" s="23" customFormat="1" ht="13.35" customHeight="1" x14ac:dyDescent="0.2">
      <c r="A61" s="765"/>
      <c r="B61" s="765"/>
      <c r="C61" s="729"/>
      <c r="D61" s="729"/>
      <c r="E61" s="725"/>
      <c r="F61" s="725"/>
      <c r="G61" s="725"/>
      <c r="H61" s="725"/>
      <c r="I61" s="725"/>
      <c r="J61" s="725"/>
      <c r="K61" s="725"/>
      <c r="L61" s="725"/>
      <c r="M61" s="725"/>
      <c r="N61" s="725"/>
      <c r="O61" s="725"/>
      <c r="P61" s="725"/>
      <c r="Q61" s="725"/>
      <c r="R61" s="725"/>
      <c r="S61" s="725"/>
      <c r="T61" s="766"/>
      <c r="U61" s="765"/>
      <c r="V61" s="765"/>
    </row>
    <row r="62" spans="1:22" s="23" customFormat="1" ht="13.35" customHeight="1" x14ac:dyDescent="0.2">
      <c r="A62" s="765"/>
      <c r="B62" s="765"/>
      <c r="C62" s="729"/>
      <c r="D62" s="729"/>
      <c r="E62" s="725"/>
      <c r="F62" s="725"/>
      <c r="G62" s="725"/>
      <c r="H62" s="725"/>
      <c r="I62" s="725"/>
      <c r="J62" s="725"/>
      <c r="K62" s="725"/>
      <c r="L62" s="725"/>
      <c r="M62" s="725"/>
      <c r="N62" s="725"/>
      <c r="O62" s="725"/>
      <c r="P62" s="725"/>
      <c r="Q62" s="725"/>
      <c r="R62" s="725"/>
      <c r="S62" s="725"/>
      <c r="T62" s="766"/>
      <c r="U62" s="765"/>
      <c r="V62" s="765"/>
    </row>
    <row r="63" spans="1:22" s="23" customFormat="1" ht="13.35" customHeight="1" x14ac:dyDescent="0.2">
      <c r="A63" s="765"/>
      <c r="B63" s="765"/>
      <c r="C63" s="729"/>
      <c r="D63" s="729"/>
      <c r="E63" s="766"/>
      <c r="F63" s="766"/>
      <c r="G63" s="766"/>
      <c r="H63" s="766"/>
      <c r="I63" s="766"/>
      <c r="J63" s="766"/>
      <c r="K63" s="766"/>
      <c r="L63" s="766"/>
      <c r="M63" s="766"/>
      <c r="N63" s="766"/>
      <c r="O63" s="766"/>
      <c r="P63" s="766"/>
      <c r="Q63" s="766"/>
      <c r="R63" s="766"/>
      <c r="S63" s="766"/>
      <c r="T63" s="766"/>
      <c r="U63" s="765"/>
      <c r="V63" s="765"/>
    </row>
    <row r="64" spans="1:22" s="23" customFormat="1" ht="13.35" customHeight="1" x14ac:dyDescent="0.2">
      <c r="A64" s="765"/>
      <c r="B64" s="765"/>
      <c r="C64" s="729"/>
      <c r="D64" s="729"/>
      <c r="E64" s="1103"/>
      <c r="F64" s="1039"/>
      <c r="G64" s="1039"/>
      <c r="H64" s="1039"/>
      <c r="I64" s="1039"/>
      <c r="J64" s="1039"/>
      <c r="K64" s="1039"/>
      <c r="L64" s="1039"/>
      <c r="M64" s="1039"/>
      <c r="N64" s="1039"/>
      <c r="O64" s="1039"/>
      <c r="P64" s="1039"/>
      <c r="Q64" s="1039"/>
      <c r="R64" s="1039"/>
      <c r="S64" s="1039"/>
      <c r="T64" s="765"/>
      <c r="U64" s="765"/>
      <c r="V64" s="765"/>
    </row>
    <row r="65" spans="1:22" s="23" customFormat="1" ht="13.35" customHeight="1" x14ac:dyDescent="0.2">
      <c r="A65" s="765"/>
      <c r="B65" s="765"/>
      <c r="C65" s="729"/>
      <c r="D65" s="729"/>
      <c r="E65" s="1104"/>
      <c r="F65" s="1104"/>
      <c r="G65" s="1104"/>
      <c r="H65" s="1104"/>
      <c r="I65" s="1104"/>
      <c r="J65" s="1104"/>
      <c r="K65" s="1104"/>
      <c r="L65" s="1104"/>
      <c r="M65" s="1104"/>
      <c r="N65" s="1104"/>
      <c r="O65" s="1104"/>
      <c r="P65" s="1104"/>
      <c r="Q65" s="1104"/>
      <c r="R65" s="1104"/>
      <c r="S65" s="1104"/>
      <c r="T65" s="765"/>
      <c r="U65" s="765"/>
      <c r="V65" s="765"/>
    </row>
    <row r="66" spans="1:22" s="23" customFormat="1" ht="31.5" customHeight="1" x14ac:dyDescent="0.2">
      <c r="A66" s="765"/>
      <c r="B66" s="765"/>
      <c r="C66" s="729"/>
      <c r="D66" s="1102"/>
      <c r="E66" s="741"/>
      <c r="F66" s="741"/>
      <c r="G66" s="741"/>
      <c r="H66" s="1031"/>
      <c r="I66" s="741"/>
      <c r="J66" s="729"/>
      <c r="K66" s="741"/>
      <c r="L66" s="741"/>
      <c r="M66" s="741"/>
      <c r="N66" s="741"/>
      <c r="O66" s="741"/>
      <c r="P66" s="729"/>
      <c r="Q66" s="729"/>
      <c r="R66" s="729"/>
      <c r="S66" s="765"/>
      <c r="T66" s="765"/>
      <c r="U66" s="765"/>
      <c r="V66" s="765"/>
    </row>
    <row r="67" spans="1:22" s="23" customFormat="1" ht="13.35" customHeight="1" x14ac:dyDescent="0.2">
      <c r="A67" s="765"/>
      <c r="B67" s="765"/>
      <c r="C67" s="722"/>
      <c r="D67" s="728"/>
      <c r="E67" s="725"/>
      <c r="F67" s="725"/>
      <c r="G67" s="725"/>
      <c r="H67" s="725"/>
      <c r="I67" s="766"/>
      <c r="J67" s="729"/>
      <c r="K67" s="725"/>
      <c r="L67" s="725"/>
      <c r="M67" s="725"/>
      <c r="N67" s="725"/>
      <c r="O67" s="725"/>
      <c r="P67" s="729"/>
      <c r="Q67" s="729"/>
      <c r="R67" s="729"/>
      <c r="S67" s="765"/>
      <c r="T67" s="765"/>
      <c r="U67" s="765"/>
      <c r="V67" s="765"/>
    </row>
    <row r="68" spans="1:22" s="23" customFormat="1" ht="13.35" customHeight="1" x14ac:dyDescent="0.2">
      <c r="A68" s="765"/>
      <c r="B68" s="765"/>
      <c r="C68" s="722"/>
      <c r="D68" s="722"/>
      <c r="E68" s="725"/>
      <c r="F68" s="725"/>
      <c r="G68" s="725"/>
      <c r="H68" s="725"/>
      <c r="I68" s="766"/>
      <c r="J68" s="729"/>
      <c r="K68" s="725"/>
      <c r="L68" s="725"/>
      <c r="M68" s="725"/>
      <c r="N68" s="725"/>
      <c r="O68" s="725"/>
      <c r="P68" s="729"/>
      <c r="Q68" s="729"/>
      <c r="R68" s="729"/>
      <c r="S68" s="765"/>
      <c r="T68" s="765"/>
      <c r="U68" s="765"/>
      <c r="V68" s="765"/>
    </row>
    <row r="69" spans="1:22" s="23" customFormat="1" ht="13.35" customHeight="1" x14ac:dyDescent="0.2">
      <c r="A69" s="765"/>
      <c r="B69" s="765"/>
      <c r="C69" s="722"/>
      <c r="D69" s="728"/>
      <c r="E69" s="725"/>
      <c r="F69" s="725"/>
      <c r="G69" s="725"/>
      <c r="H69" s="725"/>
      <c r="I69" s="766"/>
      <c r="J69" s="729"/>
      <c r="K69" s="725"/>
      <c r="L69" s="725"/>
      <c r="M69" s="725"/>
      <c r="N69" s="725"/>
      <c r="O69" s="725"/>
      <c r="P69" s="729"/>
      <c r="Q69" s="729"/>
      <c r="R69" s="729"/>
      <c r="S69" s="765"/>
      <c r="T69" s="765"/>
      <c r="U69" s="765"/>
      <c r="V69" s="765"/>
    </row>
    <row r="70" spans="1:22" s="23" customFormat="1" ht="13.35" customHeight="1" x14ac:dyDescent="0.2">
      <c r="A70" s="765"/>
      <c r="B70" s="765"/>
      <c r="C70" s="722"/>
      <c r="D70" s="729"/>
      <c r="E70" s="725"/>
      <c r="F70" s="725"/>
      <c r="G70" s="725"/>
      <c r="H70" s="725"/>
      <c r="I70" s="766"/>
      <c r="J70" s="729"/>
      <c r="K70" s="725"/>
      <c r="L70" s="725"/>
      <c r="M70" s="725"/>
      <c r="N70" s="725"/>
      <c r="O70" s="725"/>
      <c r="P70" s="729"/>
      <c r="Q70" s="729"/>
      <c r="R70" s="729"/>
      <c r="S70" s="765"/>
      <c r="T70" s="765"/>
      <c r="U70" s="765"/>
      <c r="V70" s="765"/>
    </row>
    <row r="71" spans="1:22" s="23" customFormat="1" ht="13.35" customHeight="1" x14ac:dyDescent="0.2">
      <c r="A71" s="765"/>
      <c r="B71" s="765"/>
      <c r="C71" s="729"/>
      <c r="D71" s="729"/>
      <c r="E71" s="725"/>
      <c r="F71" s="725"/>
      <c r="G71" s="725"/>
      <c r="H71" s="725"/>
      <c r="I71" s="766"/>
      <c r="J71" s="729"/>
      <c r="K71" s="725"/>
      <c r="L71" s="725"/>
      <c r="M71" s="725"/>
      <c r="N71" s="725"/>
      <c r="O71" s="725"/>
      <c r="P71" s="729"/>
      <c r="Q71" s="729"/>
      <c r="R71" s="729"/>
      <c r="S71" s="765"/>
      <c r="T71" s="765"/>
      <c r="U71" s="765"/>
      <c r="V71" s="765"/>
    </row>
    <row r="72" spans="1:22" s="23" customFormat="1" ht="13.35" customHeight="1" x14ac:dyDescent="0.2">
      <c r="A72" s="765"/>
      <c r="B72" s="765"/>
      <c r="C72" s="729"/>
      <c r="D72" s="729"/>
      <c r="E72" s="725"/>
      <c r="F72" s="725"/>
      <c r="G72" s="725"/>
      <c r="H72" s="725"/>
      <c r="I72" s="766"/>
      <c r="J72" s="729"/>
      <c r="K72" s="725"/>
      <c r="L72" s="725"/>
      <c r="M72" s="725"/>
      <c r="N72" s="725"/>
      <c r="O72" s="725"/>
      <c r="P72" s="729"/>
      <c r="Q72" s="729"/>
      <c r="R72" s="729"/>
      <c r="S72" s="765"/>
      <c r="T72" s="765"/>
      <c r="U72" s="765"/>
      <c r="V72" s="765"/>
    </row>
    <row r="73" spans="1:22" s="23" customFormat="1" ht="13.35" customHeight="1" x14ac:dyDescent="0.2">
      <c r="A73" s="765"/>
      <c r="B73" s="765"/>
      <c r="C73" s="729"/>
      <c r="D73" s="729"/>
      <c r="E73" s="725"/>
      <c r="F73" s="725"/>
      <c r="G73" s="725"/>
      <c r="H73" s="725"/>
      <c r="I73" s="766"/>
      <c r="J73" s="729"/>
      <c r="K73" s="725"/>
      <c r="L73" s="725"/>
      <c r="M73" s="725"/>
      <c r="N73" s="725"/>
      <c r="O73" s="725"/>
      <c r="P73" s="729"/>
      <c r="Q73" s="729"/>
      <c r="R73" s="729"/>
      <c r="S73" s="765"/>
      <c r="T73" s="765"/>
      <c r="U73" s="765"/>
      <c r="V73" s="765"/>
    </row>
    <row r="74" spans="1:22" s="23" customFormat="1" ht="13.35" customHeight="1" x14ac:dyDescent="0.2">
      <c r="A74" s="765"/>
      <c r="B74" s="765"/>
      <c r="C74" s="729"/>
      <c r="D74" s="729"/>
      <c r="E74" s="725"/>
      <c r="F74" s="725"/>
      <c r="G74" s="725"/>
      <c r="H74" s="725"/>
      <c r="I74" s="766"/>
      <c r="J74" s="729"/>
      <c r="K74" s="725"/>
      <c r="L74" s="725"/>
      <c r="M74" s="725"/>
      <c r="N74" s="725"/>
      <c r="O74" s="725"/>
      <c r="P74" s="729"/>
      <c r="Q74" s="729"/>
      <c r="R74" s="729"/>
      <c r="S74" s="765"/>
      <c r="T74" s="765"/>
      <c r="U74" s="765"/>
      <c r="V74" s="765"/>
    </row>
    <row r="75" spans="1:22" s="23" customFormat="1" ht="13.35" customHeight="1" x14ac:dyDescent="0.2">
      <c r="A75" s="765"/>
      <c r="B75" s="765"/>
      <c r="C75" s="729"/>
      <c r="D75" s="729"/>
      <c r="E75" s="725"/>
      <c r="F75" s="725"/>
      <c r="G75" s="725"/>
      <c r="H75" s="725"/>
      <c r="I75" s="766"/>
      <c r="J75" s="729"/>
      <c r="K75" s="725"/>
      <c r="L75" s="725"/>
      <c r="M75" s="725"/>
      <c r="N75" s="725"/>
      <c r="O75" s="725"/>
      <c r="P75" s="729"/>
      <c r="Q75" s="729"/>
      <c r="R75" s="729"/>
      <c r="S75" s="765"/>
      <c r="T75" s="765"/>
      <c r="U75" s="765"/>
      <c r="V75" s="765"/>
    </row>
    <row r="76" spans="1:22" s="23" customFormat="1" ht="13.35" customHeight="1" x14ac:dyDescent="0.2">
      <c r="A76" s="765"/>
      <c r="B76" s="765"/>
      <c r="C76" s="729"/>
      <c r="D76" s="729"/>
      <c r="E76" s="725"/>
      <c r="F76" s="725"/>
      <c r="G76" s="725"/>
      <c r="H76" s="725"/>
      <c r="I76" s="766"/>
      <c r="J76" s="729"/>
      <c r="K76" s="725"/>
      <c r="L76" s="725"/>
      <c r="M76" s="725"/>
      <c r="N76" s="725"/>
      <c r="O76" s="725"/>
      <c r="P76" s="729"/>
      <c r="Q76" s="729"/>
      <c r="R76" s="729"/>
      <c r="S76" s="765"/>
      <c r="T76" s="765"/>
      <c r="U76" s="765"/>
      <c r="V76" s="765"/>
    </row>
    <row r="77" spans="1:22" s="23" customFormat="1" ht="13.35" customHeight="1" x14ac:dyDescent="0.2">
      <c r="A77" s="765"/>
      <c r="B77" s="765"/>
      <c r="C77" s="729"/>
      <c r="D77" s="729"/>
      <c r="E77" s="725"/>
      <c r="F77" s="725"/>
      <c r="G77" s="725"/>
      <c r="H77" s="725"/>
      <c r="I77" s="766"/>
      <c r="J77" s="729"/>
      <c r="K77" s="725"/>
      <c r="L77" s="725"/>
      <c r="M77" s="725"/>
      <c r="N77" s="725"/>
      <c r="O77" s="725"/>
      <c r="P77" s="729"/>
      <c r="Q77" s="729"/>
      <c r="R77" s="729"/>
      <c r="S77" s="765"/>
      <c r="T77" s="765"/>
      <c r="U77" s="765"/>
      <c r="V77" s="765"/>
    </row>
    <row r="78" spans="1:22" s="23" customFormat="1" ht="13.35" customHeight="1" x14ac:dyDescent="0.2">
      <c r="A78" s="765"/>
      <c r="B78" s="765"/>
      <c r="C78" s="729"/>
      <c r="D78" s="729"/>
      <c r="E78" s="725"/>
      <c r="F78" s="725"/>
      <c r="G78" s="725"/>
      <c r="H78" s="725"/>
      <c r="I78" s="766"/>
      <c r="J78" s="729"/>
      <c r="K78" s="725"/>
      <c r="L78" s="725"/>
      <c r="M78" s="725"/>
      <c r="N78" s="725"/>
      <c r="O78" s="725"/>
      <c r="P78" s="729"/>
      <c r="Q78" s="729"/>
      <c r="R78" s="729"/>
      <c r="S78" s="765"/>
      <c r="T78" s="765"/>
      <c r="U78" s="765"/>
      <c r="V78" s="765"/>
    </row>
    <row r="79" spans="1:22" s="23" customFormat="1" ht="13.35" customHeight="1" x14ac:dyDescent="0.2">
      <c r="A79" s="765"/>
      <c r="B79" s="765"/>
      <c r="C79" s="729"/>
      <c r="D79" s="729"/>
      <c r="E79" s="725"/>
      <c r="F79" s="725"/>
      <c r="G79" s="725"/>
      <c r="H79" s="725"/>
      <c r="I79" s="766"/>
      <c r="J79" s="729"/>
      <c r="K79" s="725"/>
      <c r="L79" s="725"/>
      <c r="M79" s="725"/>
      <c r="N79" s="725"/>
      <c r="O79" s="725"/>
      <c r="P79" s="729"/>
      <c r="Q79" s="729"/>
      <c r="R79" s="729"/>
      <c r="S79" s="765"/>
      <c r="T79" s="765"/>
      <c r="U79" s="765"/>
      <c r="V79" s="765"/>
    </row>
    <row r="80" spans="1:22" s="23" customFormat="1" ht="13.35" customHeight="1" x14ac:dyDescent="0.2">
      <c r="A80" s="765"/>
      <c r="B80" s="765"/>
      <c r="C80" s="729"/>
      <c r="D80" s="729"/>
      <c r="E80" s="725"/>
      <c r="F80" s="725"/>
      <c r="G80" s="725"/>
      <c r="H80" s="725"/>
      <c r="I80" s="766"/>
      <c r="J80" s="729"/>
      <c r="K80" s="725"/>
      <c r="L80" s="725"/>
      <c r="M80" s="725"/>
      <c r="N80" s="725"/>
      <c r="O80" s="725"/>
      <c r="P80" s="729"/>
      <c r="Q80" s="729"/>
      <c r="R80" s="729"/>
      <c r="S80" s="765"/>
      <c r="T80" s="765"/>
      <c r="U80" s="765"/>
      <c r="V80" s="765"/>
    </row>
    <row r="81" spans="1:22" s="23" customFormat="1" ht="13.35" customHeight="1" x14ac:dyDescent="0.2">
      <c r="A81" s="765"/>
      <c r="B81" s="765"/>
      <c r="C81" s="729"/>
      <c r="D81" s="729"/>
      <c r="E81" s="725"/>
      <c r="F81" s="725"/>
      <c r="G81" s="725"/>
      <c r="H81" s="725"/>
      <c r="I81" s="766"/>
      <c r="J81" s="729"/>
      <c r="K81" s="725"/>
      <c r="L81" s="725"/>
      <c r="M81" s="725"/>
      <c r="N81" s="725"/>
      <c r="O81" s="725"/>
      <c r="P81" s="729"/>
      <c r="Q81" s="729"/>
      <c r="R81" s="729"/>
      <c r="S81" s="765"/>
      <c r="T81" s="765"/>
      <c r="U81" s="765"/>
      <c r="V81" s="765"/>
    </row>
    <row r="82" spans="1:22" s="23" customFormat="1" ht="13.35" customHeight="1" x14ac:dyDescent="0.2">
      <c r="A82" s="765"/>
      <c r="B82" s="765"/>
      <c r="C82" s="729"/>
      <c r="D82" s="729"/>
      <c r="E82" s="725"/>
      <c r="F82" s="725"/>
      <c r="G82" s="725"/>
      <c r="H82" s="725"/>
      <c r="I82" s="766"/>
      <c r="J82" s="729"/>
      <c r="K82" s="725"/>
      <c r="L82" s="725"/>
      <c r="M82" s="725"/>
      <c r="N82" s="725"/>
      <c r="O82" s="725"/>
      <c r="P82" s="729"/>
      <c r="Q82" s="729"/>
      <c r="R82" s="729"/>
      <c r="S82" s="765"/>
      <c r="T82" s="765"/>
      <c r="U82" s="765"/>
      <c r="V82" s="765"/>
    </row>
    <row r="83" spans="1:22" s="23" customFormat="1" ht="13.35" customHeight="1" x14ac:dyDescent="0.2">
      <c r="A83" s="765"/>
      <c r="B83" s="765"/>
      <c r="C83" s="729"/>
      <c r="D83" s="729"/>
      <c r="E83" s="725"/>
      <c r="F83" s="725"/>
      <c r="G83" s="725"/>
      <c r="H83" s="725"/>
      <c r="I83" s="766"/>
      <c r="J83" s="729"/>
      <c r="K83" s="725"/>
      <c r="L83" s="725"/>
      <c r="M83" s="725"/>
      <c r="N83" s="725"/>
      <c r="O83" s="725"/>
      <c r="P83" s="729"/>
      <c r="Q83" s="729"/>
      <c r="R83" s="729"/>
      <c r="S83" s="765"/>
      <c r="T83" s="765"/>
      <c r="U83" s="765"/>
      <c r="V83" s="765"/>
    </row>
    <row r="84" spans="1:22" s="23" customFormat="1" ht="13.35" customHeight="1" x14ac:dyDescent="0.2">
      <c r="A84" s="765"/>
      <c r="B84" s="765"/>
      <c r="C84" s="729"/>
      <c r="D84" s="729"/>
      <c r="E84" s="766"/>
      <c r="F84" s="766"/>
      <c r="G84" s="766"/>
      <c r="H84" s="766"/>
      <c r="I84" s="766"/>
      <c r="J84" s="729"/>
      <c r="K84" s="766"/>
      <c r="L84" s="766"/>
      <c r="M84" s="766"/>
      <c r="N84" s="766"/>
      <c r="O84" s="766"/>
      <c r="P84" s="729"/>
      <c r="Q84" s="729"/>
      <c r="R84" s="729"/>
      <c r="S84" s="765"/>
      <c r="T84" s="765"/>
      <c r="U84" s="765"/>
      <c r="V84" s="765"/>
    </row>
    <row r="85" spans="1:22" s="23" customFormat="1" ht="13.35" customHeight="1" x14ac:dyDescent="0.2">
      <c r="A85" s="765"/>
      <c r="B85" s="765"/>
      <c r="C85" s="729"/>
      <c r="D85" s="729"/>
      <c r="E85" s="1039"/>
      <c r="F85" s="1039"/>
      <c r="G85" s="1039"/>
      <c r="H85" s="1039"/>
      <c r="I85" s="729"/>
      <c r="J85" s="729"/>
      <c r="K85" s="1039"/>
      <c r="L85" s="1039"/>
      <c r="M85" s="1039"/>
      <c r="N85" s="1039"/>
      <c r="O85" s="1039"/>
      <c r="P85" s="729"/>
      <c r="Q85" s="729"/>
      <c r="R85" s="729"/>
      <c r="S85" s="765"/>
      <c r="T85" s="765"/>
      <c r="U85" s="765"/>
      <c r="V85" s="765"/>
    </row>
    <row r="86" spans="1:22" s="23" customFormat="1" ht="13.35" customHeight="1" x14ac:dyDescent="0.2">
      <c r="A86" s="765"/>
      <c r="B86" s="765"/>
      <c r="C86" s="729"/>
      <c r="D86" s="729"/>
      <c r="E86" s="1104"/>
      <c r="F86" s="1104"/>
      <c r="G86" s="1104"/>
      <c r="H86" s="1104"/>
      <c r="I86" s="729"/>
      <c r="J86" s="729"/>
      <c r="K86" s="1104"/>
      <c r="L86" s="1104"/>
      <c r="M86" s="1104"/>
      <c r="N86" s="1104"/>
      <c r="O86" s="1104"/>
      <c r="P86" s="729"/>
      <c r="Q86" s="729"/>
      <c r="R86" s="729"/>
      <c r="S86" s="765"/>
      <c r="T86" s="765"/>
      <c r="U86" s="765"/>
      <c r="V86" s="765"/>
    </row>
    <row r="87" spans="1:22" s="23" customFormat="1" ht="39" customHeight="1" x14ac:dyDescent="0.2">
      <c r="A87" s="765"/>
      <c r="B87" s="765"/>
      <c r="C87" s="729"/>
      <c r="D87" s="1102"/>
      <c r="E87" s="741"/>
      <c r="F87" s="741"/>
      <c r="G87" s="1031"/>
      <c r="H87" s="741"/>
      <c r="I87" s="741"/>
      <c r="J87" s="741"/>
      <c r="K87" s="729"/>
      <c r="L87" s="729"/>
      <c r="M87" s="729"/>
      <c r="N87" s="729"/>
      <c r="O87" s="729"/>
      <c r="P87" s="729"/>
      <c r="Q87" s="729"/>
      <c r="R87" s="729"/>
      <c r="S87" s="765"/>
      <c r="T87" s="765"/>
      <c r="U87" s="765"/>
      <c r="V87" s="765"/>
    </row>
    <row r="88" spans="1:22" s="23" customFormat="1" ht="13.35" customHeight="1" x14ac:dyDescent="0.2">
      <c r="A88" s="765"/>
      <c r="B88" s="765"/>
      <c r="C88" s="722"/>
      <c r="D88" s="728"/>
      <c r="E88" s="725"/>
      <c r="F88" s="725"/>
      <c r="G88" s="725"/>
      <c r="H88" s="725"/>
      <c r="I88" s="725"/>
      <c r="J88" s="766"/>
      <c r="K88" s="729"/>
      <c r="L88" s="729"/>
      <c r="M88" s="729"/>
      <c r="N88" s="729"/>
      <c r="O88" s="729"/>
      <c r="P88" s="729"/>
      <c r="Q88" s="729"/>
      <c r="R88" s="729"/>
      <c r="S88" s="765"/>
      <c r="T88" s="765"/>
      <c r="U88" s="765"/>
      <c r="V88" s="765"/>
    </row>
    <row r="89" spans="1:22" s="23" customFormat="1" ht="13.35" customHeight="1" x14ac:dyDescent="0.2">
      <c r="A89" s="765"/>
      <c r="B89" s="765"/>
      <c r="C89" s="722"/>
      <c r="D89" s="722"/>
      <c r="E89" s="725"/>
      <c r="F89" s="725"/>
      <c r="G89" s="725"/>
      <c r="H89" s="725"/>
      <c r="I89" s="725"/>
      <c r="J89" s="766"/>
      <c r="K89" s="729"/>
      <c r="L89" s="729"/>
      <c r="M89" s="729"/>
      <c r="N89" s="729"/>
      <c r="O89" s="729"/>
      <c r="P89" s="729"/>
      <c r="Q89" s="729"/>
      <c r="R89" s="729"/>
      <c r="S89" s="765"/>
      <c r="T89" s="765"/>
      <c r="U89" s="765"/>
      <c r="V89" s="765"/>
    </row>
    <row r="90" spans="1:22" s="23" customFormat="1" ht="13.35" customHeight="1" x14ac:dyDescent="0.2">
      <c r="A90" s="765"/>
      <c r="B90" s="765"/>
      <c r="C90" s="722"/>
      <c r="D90" s="728"/>
      <c r="E90" s="725"/>
      <c r="F90" s="725"/>
      <c r="G90" s="725"/>
      <c r="H90" s="725"/>
      <c r="I90" s="725"/>
      <c r="J90" s="766"/>
      <c r="K90" s="729"/>
      <c r="L90" s="729"/>
      <c r="M90" s="729"/>
      <c r="N90" s="729"/>
      <c r="O90" s="729"/>
      <c r="P90" s="729"/>
      <c r="Q90" s="729"/>
      <c r="R90" s="729"/>
      <c r="S90" s="765"/>
      <c r="T90" s="765"/>
      <c r="U90" s="765"/>
      <c r="V90" s="765"/>
    </row>
    <row r="91" spans="1:22" s="23" customFormat="1" ht="13.35" customHeight="1" x14ac:dyDescent="0.2">
      <c r="A91" s="765"/>
      <c r="B91" s="765"/>
      <c r="C91" s="722"/>
      <c r="D91" s="729"/>
      <c r="E91" s="725"/>
      <c r="F91" s="725"/>
      <c r="G91" s="725"/>
      <c r="H91" s="725"/>
      <c r="I91" s="725"/>
      <c r="J91" s="766"/>
      <c r="K91" s="729"/>
      <c r="L91" s="729"/>
      <c r="M91" s="729"/>
      <c r="N91" s="729"/>
      <c r="O91" s="729"/>
      <c r="P91" s="729"/>
      <c r="Q91" s="729"/>
      <c r="R91" s="729"/>
      <c r="S91" s="765"/>
      <c r="T91" s="765"/>
      <c r="U91" s="765"/>
      <c r="V91" s="765"/>
    </row>
    <row r="92" spans="1:22" s="23" customFormat="1" ht="13.35" customHeight="1" x14ac:dyDescent="0.2">
      <c r="A92" s="765"/>
      <c r="B92" s="765"/>
      <c r="C92" s="729"/>
      <c r="D92" s="729"/>
      <c r="E92" s="725"/>
      <c r="F92" s="725"/>
      <c r="G92" s="725"/>
      <c r="H92" s="725"/>
      <c r="I92" s="725"/>
      <c r="J92" s="766"/>
      <c r="K92" s="729"/>
      <c r="L92" s="729"/>
      <c r="M92" s="729"/>
      <c r="N92" s="729"/>
      <c r="O92" s="729"/>
      <c r="P92" s="729"/>
      <c r="Q92" s="729"/>
      <c r="R92" s="729"/>
      <c r="S92" s="765"/>
      <c r="T92" s="765"/>
      <c r="U92" s="765"/>
      <c r="V92" s="765"/>
    </row>
    <row r="93" spans="1:22" s="23" customFormat="1" ht="13.35" customHeight="1" x14ac:dyDescent="0.2">
      <c r="A93" s="765"/>
      <c r="B93" s="765"/>
      <c r="C93" s="729"/>
      <c r="D93" s="729"/>
      <c r="E93" s="725"/>
      <c r="F93" s="725"/>
      <c r="G93" s="725"/>
      <c r="H93" s="725"/>
      <c r="I93" s="725"/>
      <c r="J93" s="766"/>
      <c r="K93" s="729"/>
      <c r="L93" s="729"/>
      <c r="M93" s="729"/>
      <c r="N93" s="729"/>
      <c r="O93" s="729"/>
      <c r="P93" s="729"/>
      <c r="Q93" s="729"/>
      <c r="R93" s="729"/>
      <c r="S93" s="765"/>
      <c r="T93" s="765"/>
      <c r="U93" s="765"/>
      <c r="V93" s="765"/>
    </row>
    <row r="94" spans="1:22" s="23" customFormat="1" ht="13.35" customHeight="1" x14ac:dyDescent="0.2">
      <c r="A94" s="765"/>
      <c r="B94" s="765"/>
      <c r="C94" s="729"/>
      <c r="D94" s="729"/>
      <c r="E94" s="725"/>
      <c r="F94" s="725"/>
      <c r="G94" s="725"/>
      <c r="H94" s="725"/>
      <c r="I94" s="725"/>
      <c r="J94" s="766"/>
      <c r="K94" s="729"/>
      <c r="L94" s="729"/>
      <c r="M94" s="729"/>
      <c r="N94" s="729"/>
      <c r="O94" s="729"/>
      <c r="P94" s="729"/>
      <c r="Q94" s="729"/>
      <c r="R94" s="729"/>
      <c r="S94" s="765"/>
      <c r="T94" s="765"/>
      <c r="U94" s="765"/>
      <c r="V94" s="765"/>
    </row>
    <row r="95" spans="1:22" s="23" customFormat="1" ht="13.35" customHeight="1" x14ac:dyDescent="0.2">
      <c r="A95" s="765"/>
      <c r="B95" s="765"/>
      <c r="C95" s="729"/>
      <c r="D95" s="729"/>
      <c r="E95" s="725"/>
      <c r="F95" s="725"/>
      <c r="G95" s="725"/>
      <c r="H95" s="725"/>
      <c r="I95" s="725"/>
      <c r="J95" s="766"/>
      <c r="K95" s="729"/>
      <c r="L95" s="729"/>
      <c r="M95" s="729"/>
      <c r="N95" s="729"/>
      <c r="O95" s="729"/>
      <c r="P95" s="729"/>
      <c r="Q95" s="729"/>
      <c r="R95" s="729"/>
      <c r="S95" s="765"/>
      <c r="T95" s="765"/>
      <c r="U95" s="765"/>
      <c r="V95" s="765"/>
    </row>
    <row r="96" spans="1:22" s="23" customFormat="1" ht="13.35" customHeight="1" x14ac:dyDescent="0.2">
      <c r="A96" s="765"/>
      <c r="B96" s="765"/>
      <c r="C96" s="729"/>
      <c r="D96" s="729"/>
      <c r="E96" s="725"/>
      <c r="F96" s="725"/>
      <c r="G96" s="725"/>
      <c r="H96" s="725"/>
      <c r="I96" s="725"/>
      <c r="J96" s="766"/>
      <c r="K96" s="729"/>
      <c r="L96" s="729"/>
      <c r="M96" s="729"/>
      <c r="N96" s="729"/>
      <c r="O96" s="729"/>
      <c r="P96" s="729"/>
      <c r="Q96" s="729"/>
      <c r="R96" s="729"/>
      <c r="S96" s="765"/>
      <c r="T96" s="765"/>
      <c r="U96" s="765"/>
      <c r="V96" s="765"/>
    </row>
    <row r="97" spans="1:22" s="23" customFormat="1" ht="13.35" customHeight="1" x14ac:dyDescent="0.2">
      <c r="A97" s="765"/>
      <c r="B97" s="765"/>
      <c r="C97" s="729"/>
      <c r="D97" s="729"/>
      <c r="E97" s="725"/>
      <c r="F97" s="725"/>
      <c r="G97" s="725"/>
      <c r="H97" s="725"/>
      <c r="I97" s="725"/>
      <c r="J97" s="766"/>
      <c r="K97" s="729"/>
      <c r="L97" s="729"/>
      <c r="M97" s="729"/>
      <c r="N97" s="729"/>
      <c r="O97" s="729"/>
      <c r="P97" s="729"/>
      <c r="Q97" s="729"/>
      <c r="R97" s="729"/>
      <c r="S97" s="765"/>
      <c r="T97" s="765"/>
      <c r="U97" s="765"/>
      <c r="V97" s="765"/>
    </row>
    <row r="98" spans="1:22" s="23" customFormat="1" ht="13.35" customHeight="1" x14ac:dyDescent="0.2">
      <c r="A98" s="765"/>
      <c r="B98" s="765"/>
      <c r="C98" s="729"/>
      <c r="D98" s="729"/>
      <c r="E98" s="725"/>
      <c r="F98" s="725"/>
      <c r="G98" s="725"/>
      <c r="H98" s="725"/>
      <c r="I98" s="725"/>
      <c r="J98" s="766"/>
      <c r="K98" s="729"/>
      <c r="L98" s="729"/>
      <c r="M98" s="729"/>
      <c r="N98" s="729"/>
      <c r="O98" s="729"/>
      <c r="P98" s="729"/>
      <c r="Q98" s="729"/>
      <c r="R98" s="729"/>
      <c r="S98" s="765"/>
      <c r="T98" s="765"/>
      <c r="U98" s="765"/>
      <c r="V98" s="765"/>
    </row>
    <row r="99" spans="1:22" s="23" customFormat="1" ht="13.35" customHeight="1" x14ac:dyDescent="0.2">
      <c r="A99" s="765"/>
      <c r="B99" s="765"/>
      <c r="C99" s="729"/>
      <c r="D99" s="729"/>
      <c r="E99" s="725"/>
      <c r="F99" s="725"/>
      <c r="G99" s="725"/>
      <c r="H99" s="725"/>
      <c r="I99" s="725"/>
      <c r="J99" s="766"/>
      <c r="K99" s="729"/>
      <c r="L99" s="729"/>
      <c r="M99" s="729"/>
      <c r="N99" s="729"/>
      <c r="O99" s="729"/>
      <c r="P99" s="729"/>
      <c r="Q99" s="729"/>
      <c r="R99" s="729"/>
      <c r="S99" s="765"/>
      <c r="T99" s="765"/>
      <c r="U99" s="765"/>
      <c r="V99" s="765"/>
    </row>
    <row r="100" spans="1:22" s="23" customFormat="1" ht="13.35" customHeight="1" x14ac:dyDescent="0.2">
      <c r="A100" s="765"/>
      <c r="B100" s="765"/>
      <c r="C100" s="729"/>
      <c r="D100" s="729"/>
      <c r="E100" s="725"/>
      <c r="F100" s="725"/>
      <c r="G100" s="725"/>
      <c r="H100" s="725"/>
      <c r="I100" s="725"/>
      <c r="J100" s="766"/>
      <c r="K100" s="729"/>
      <c r="L100" s="729"/>
      <c r="M100" s="729"/>
      <c r="N100" s="729"/>
      <c r="O100" s="729"/>
      <c r="P100" s="729"/>
      <c r="Q100" s="729"/>
      <c r="R100" s="729"/>
      <c r="S100" s="765"/>
      <c r="T100" s="765"/>
      <c r="U100" s="765"/>
      <c r="V100" s="765"/>
    </row>
    <row r="101" spans="1:22" s="23" customFormat="1" ht="13.35" customHeight="1" x14ac:dyDescent="0.2">
      <c r="A101" s="765"/>
      <c r="B101" s="765"/>
      <c r="C101" s="729"/>
      <c r="D101" s="729"/>
      <c r="E101" s="725"/>
      <c r="F101" s="725"/>
      <c r="G101" s="725"/>
      <c r="H101" s="725"/>
      <c r="I101" s="725"/>
      <c r="J101" s="766"/>
      <c r="K101" s="729"/>
      <c r="L101" s="729"/>
      <c r="M101" s="729"/>
      <c r="N101" s="729"/>
      <c r="O101" s="729"/>
      <c r="P101" s="729"/>
      <c r="Q101" s="729"/>
      <c r="R101" s="729"/>
      <c r="S101" s="765"/>
      <c r="T101" s="765"/>
      <c r="U101" s="765"/>
      <c r="V101" s="765"/>
    </row>
    <row r="102" spans="1:22" s="23" customFormat="1" ht="13.35" customHeight="1" x14ac:dyDescent="0.2">
      <c r="A102" s="765"/>
      <c r="B102" s="765"/>
      <c r="C102" s="729"/>
      <c r="D102" s="729"/>
      <c r="E102" s="725"/>
      <c r="F102" s="725"/>
      <c r="G102" s="725"/>
      <c r="H102" s="725"/>
      <c r="I102" s="725"/>
      <c r="J102" s="766"/>
      <c r="K102" s="729"/>
      <c r="L102" s="729"/>
      <c r="M102" s="729"/>
      <c r="N102" s="729"/>
      <c r="O102" s="729"/>
      <c r="P102" s="729"/>
      <c r="Q102" s="729"/>
      <c r="R102" s="729"/>
      <c r="S102" s="765"/>
      <c r="T102" s="765"/>
      <c r="U102" s="765"/>
      <c r="V102" s="765"/>
    </row>
    <row r="103" spans="1:22" s="23" customFormat="1" ht="13.35" customHeight="1" x14ac:dyDescent="0.2">
      <c r="A103" s="765"/>
      <c r="B103" s="765"/>
      <c r="C103" s="729"/>
      <c r="D103" s="729"/>
      <c r="E103" s="725"/>
      <c r="F103" s="725"/>
      <c r="G103" s="725"/>
      <c r="H103" s="725"/>
      <c r="I103" s="725"/>
      <c r="J103" s="766"/>
      <c r="K103" s="729"/>
      <c r="L103" s="729"/>
      <c r="M103" s="729"/>
      <c r="N103" s="729"/>
      <c r="O103" s="729"/>
      <c r="P103" s="729"/>
      <c r="Q103" s="729"/>
      <c r="R103" s="729"/>
      <c r="S103" s="765"/>
      <c r="T103" s="765"/>
      <c r="U103" s="765"/>
      <c r="V103" s="765"/>
    </row>
    <row r="104" spans="1:22" s="23" customFormat="1" ht="13.35" customHeight="1" x14ac:dyDescent="0.2">
      <c r="A104" s="765"/>
      <c r="B104" s="765"/>
      <c r="C104" s="729"/>
      <c r="D104" s="729"/>
      <c r="E104" s="725"/>
      <c r="F104" s="725"/>
      <c r="G104" s="725"/>
      <c r="H104" s="725"/>
      <c r="I104" s="725"/>
      <c r="J104" s="766"/>
      <c r="K104" s="729"/>
      <c r="L104" s="729"/>
      <c r="M104" s="729"/>
      <c r="N104" s="729"/>
      <c r="O104" s="729"/>
      <c r="P104" s="729"/>
      <c r="Q104" s="729"/>
      <c r="R104" s="729"/>
      <c r="S104" s="765"/>
      <c r="T104" s="765"/>
      <c r="U104" s="765"/>
      <c r="V104" s="765"/>
    </row>
    <row r="105" spans="1:22" s="23" customFormat="1" ht="13.35" customHeight="1" x14ac:dyDescent="0.2">
      <c r="A105" s="765"/>
      <c r="B105" s="765"/>
      <c r="C105" s="729"/>
      <c r="D105" s="729"/>
      <c r="E105" s="766"/>
      <c r="F105" s="766"/>
      <c r="G105" s="766"/>
      <c r="H105" s="766"/>
      <c r="I105" s="766"/>
      <c r="J105" s="766"/>
      <c r="K105" s="729"/>
      <c r="L105" s="729"/>
      <c r="M105" s="729"/>
      <c r="N105" s="729"/>
      <c r="O105" s="729"/>
      <c r="P105" s="729"/>
      <c r="Q105" s="729"/>
      <c r="R105" s="729"/>
      <c r="S105" s="765"/>
      <c r="T105" s="765"/>
      <c r="U105" s="765"/>
      <c r="V105" s="765"/>
    </row>
    <row r="106" spans="1:22" s="23" customFormat="1" ht="13.35" customHeight="1" x14ac:dyDescent="0.2">
      <c r="A106" s="765"/>
      <c r="B106" s="765"/>
      <c r="C106" s="729"/>
      <c r="D106" s="729"/>
      <c r="E106" s="1039"/>
      <c r="F106" s="1039"/>
      <c r="G106" s="1039"/>
      <c r="H106" s="1039"/>
      <c r="I106" s="1039"/>
      <c r="J106" s="1039"/>
      <c r="K106" s="729"/>
      <c r="L106" s="729"/>
      <c r="M106" s="729"/>
      <c r="N106" s="729"/>
      <c r="O106" s="729"/>
      <c r="P106" s="729"/>
      <c r="Q106" s="729"/>
      <c r="R106" s="729"/>
      <c r="S106" s="765"/>
      <c r="T106" s="765"/>
      <c r="U106" s="765"/>
      <c r="V106" s="765"/>
    </row>
    <row r="107" spans="1:22" s="23" customFormat="1" ht="13.35" customHeight="1" x14ac:dyDescent="0.2">
      <c r="A107" s="765"/>
      <c r="B107" s="765"/>
      <c r="C107" s="729"/>
      <c r="D107" s="729"/>
      <c r="E107" s="1104"/>
      <c r="F107" s="1104"/>
      <c r="G107" s="1104"/>
      <c r="H107" s="1104"/>
      <c r="I107" s="1104"/>
      <c r="J107" s="729"/>
      <c r="K107" s="729"/>
      <c r="L107" s="729"/>
      <c r="M107" s="729"/>
      <c r="N107" s="729"/>
      <c r="O107" s="729"/>
      <c r="P107" s="729"/>
      <c r="Q107" s="729"/>
      <c r="R107" s="729"/>
      <c r="S107" s="765"/>
      <c r="T107" s="765"/>
      <c r="U107" s="765"/>
      <c r="V107" s="765"/>
    </row>
    <row r="108" spans="1:22" s="23" customFormat="1" ht="42" customHeight="1" x14ac:dyDescent="0.2">
      <c r="A108" s="765"/>
      <c r="B108" s="765"/>
      <c r="C108" s="729"/>
      <c r="D108" s="1102"/>
      <c r="E108" s="1031"/>
      <c r="F108" s="741"/>
      <c r="G108" s="741"/>
      <c r="H108" s="741"/>
      <c r="I108" s="741"/>
      <c r="J108" s="741"/>
      <c r="K108" s="729"/>
      <c r="L108" s="729"/>
      <c r="M108" s="729"/>
      <c r="N108" s="729"/>
      <c r="O108" s="729"/>
      <c r="P108" s="729"/>
      <c r="Q108" s="729"/>
      <c r="R108" s="729"/>
      <c r="S108" s="765"/>
      <c r="T108" s="765"/>
      <c r="U108" s="765"/>
      <c r="V108" s="765"/>
    </row>
    <row r="109" spans="1:22" s="23" customFormat="1" ht="13.35" customHeight="1" x14ac:dyDescent="0.2">
      <c r="A109" s="765"/>
      <c r="B109" s="765"/>
      <c r="C109" s="722"/>
      <c r="D109" s="728"/>
      <c r="E109" s="725"/>
      <c r="F109" s="725"/>
      <c r="G109" s="725"/>
      <c r="H109" s="725"/>
      <c r="I109" s="725"/>
      <c r="J109" s="766"/>
      <c r="K109" s="729"/>
      <c r="L109" s="729"/>
      <c r="M109" s="729"/>
      <c r="N109" s="729"/>
      <c r="O109" s="729"/>
      <c r="P109" s="729"/>
      <c r="Q109" s="729"/>
      <c r="R109" s="729"/>
      <c r="S109" s="765"/>
      <c r="T109" s="765"/>
      <c r="U109" s="765"/>
      <c r="V109" s="765"/>
    </row>
    <row r="110" spans="1:22" s="23" customFormat="1" ht="13.35" customHeight="1" x14ac:dyDescent="0.2">
      <c r="A110" s="765"/>
      <c r="B110" s="765"/>
      <c r="C110" s="722"/>
      <c r="D110" s="722"/>
      <c r="E110" s="725"/>
      <c r="F110" s="725"/>
      <c r="G110" s="725"/>
      <c r="H110" s="725"/>
      <c r="I110" s="725"/>
      <c r="J110" s="766"/>
      <c r="K110" s="729"/>
      <c r="L110" s="729"/>
      <c r="M110" s="729"/>
      <c r="N110" s="729"/>
      <c r="O110" s="729"/>
      <c r="P110" s="729"/>
      <c r="Q110" s="729"/>
      <c r="R110" s="729"/>
      <c r="S110" s="765"/>
      <c r="T110" s="765"/>
      <c r="U110" s="765"/>
      <c r="V110" s="765"/>
    </row>
    <row r="111" spans="1:22" s="23" customFormat="1" ht="13.35" customHeight="1" x14ac:dyDescent="0.2">
      <c r="A111" s="765"/>
      <c r="B111" s="765"/>
      <c r="C111" s="722"/>
      <c r="D111" s="728"/>
      <c r="E111" s="725"/>
      <c r="F111" s="725"/>
      <c r="G111" s="725"/>
      <c r="H111" s="725"/>
      <c r="I111" s="725"/>
      <c r="J111" s="766"/>
      <c r="K111" s="729"/>
      <c r="L111" s="729"/>
      <c r="M111" s="729"/>
      <c r="N111" s="729"/>
      <c r="O111" s="729"/>
      <c r="P111" s="729"/>
      <c r="Q111" s="729"/>
      <c r="R111" s="729"/>
      <c r="S111" s="765"/>
      <c r="T111" s="765"/>
      <c r="U111" s="765"/>
      <c r="V111" s="765"/>
    </row>
    <row r="112" spans="1:22" s="23" customFormat="1" ht="13.35" customHeight="1" x14ac:dyDescent="0.2">
      <c r="A112" s="765"/>
      <c r="B112" s="765"/>
      <c r="C112" s="722"/>
      <c r="D112" s="729"/>
      <c r="E112" s="725"/>
      <c r="F112" s="725"/>
      <c r="G112" s="725"/>
      <c r="H112" s="725"/>
      <c r="I112" s="725"/>
      <c r="J112" s="766"/>
      <c r="K112" s="729"/>
      <c r="L112" s="729"/>
      <c r="M112" s="729"/>
      <c r="N112" s="729"/>
      <c r="O112" s="729"/>
      <c r="P112" s="729"/>
      <c r="Q112" s="729"/>
      <c r="R112" s="729"/>
      <c r="S112" s="765"/>
      <c r="T112" s="765"/>
      <c r="U112" s="765"/>
      <c r="V112" s="765"/>
    </row>
    <row r="113" spans="1:22" s="23" customFormat="1" ht="13.35" customHeight="1" x14ac:dyDescent="0.2">
      <c r="A113" s="765"/>
      <c r="B113" s="765"/>
      <c r="C113" s="729"/>
      <c r="D113" s="729"/>
      <c r="E113" s="725"/>
      <c r="F113" s="725"/>
      <c r="G113" s="725"/>
      <c r="H113" s="725"/>
      <c r="I113" s="725"/>
      <c r="J113" s="766"/>
      <c r="K113" s="729"/>
      <c r="L113" s="729"/>
      <c r="M113" s="729"/>
      <c r="N113" s="729"/>
      <c r="O113" s="729"/>
      <c r="P113" s="729"/>
      <c r="Q113" s="729"/>
      <c r="R113" s="729"/>
      <c r="S113" s="765"/>
      <c r="T113" s="765"/>
      <c r="U113" s="765"/>
      <c r="V113" s="765"/>
    </row>
    <row r="114" spans="1:22" s="23" customFormat="1" ht="13.35" customHeight="1" x14ac:dyDescent="0.2">
      <c r="A114" s="765"/>
      <c r="B114" s="765"/>
      <c r="C114" s="729"/>
      <c r="D114" s="729"/>
      <c r="E114" s="725"/>
      <c r="F114" s="725"/>
      <c r="G114" s="725"/>
      <c r="H114" s="725"/>
      <c r="I114" s="725"/>
      <c r="J114" s="766"/>
      <c r="K114" s="729"/>
      <c r="L114" s="729"/>
      <c r="M114" s="729"/>
      <c r="N114" s="729"/>
      <c r="O114" s="729"/>
      <c r="P114" s="729"/>
      <c r="Q114" s="729"/>
      <c r="R114" s="729"/>
      <c r="S114" s="765"/>
      <c r="T114" s="765"/>
      <c r="U114" s="765"/>
      <c r="V114" s="765"/>
    </row>
    <row r="115" spans="1:22" s="23" customFormat="1" ht="13.35" customHeight="1" x14ac:dyDescent="0.2">
      <c r="A115" s="765"/>
      <c r="B115" s="765"/>
      <c r="C115" s="729"/>
      <c r="D115" s="729"/>
      <c r="E115" s="725"/>
      <c r="F115" s="725"/>
      <c r="G115" s="725"/>
      <c r="H115" s="725"/>
      <c r="I115" s="725"/>
      <c r="J115" s="766"/>
      <c r="K115" s="729"/>
      <c r="L115" s="729"/>
      <c r="M115" s="729"/>
      <c r="N115" s="729"/>
      <c r="O115" s="729"/>
      <c r="P115" s="729"/>
      <c r="Q115" s="729"/>
      <c r="R115" s="729"/>
      <c r="S115" s="765"/>
      <c r="T115" s="765"/>
      <c r="U115" s="765"/>
      <c r="V115" s="765"/>
    </row>
    <row r="116" spans="1:22" s="23" customFormat="1" ht="13.35" customHeight="1" x14ac:dyDescent="0.2">
      <c r="A116" s="765"/>
      <c r="B116" s="765"/>
      <c r="C116" s="729"/>
      <c r="D116" s="729"/>
      <c r="E116" s="725"/>
      <c r="F116" s="725"/>
      <c r="G116" s="725"/>
      <c r="H116" s="725"/>
      <c r="I116" s="725"/>
      <c r="J116" s="766"/>
      <c r="K116" s="729"/>
      <c r="L116" s="729"/>
      <c r="M116" s="729"/>
      <c r="N116" s="729"/>
      <c r="O116" s="729"/>
      <c r="P116" s="729"/>
      <c r="Q116" s="729"/>
      <c r="R116" s="729"/>
      <c r="S116" s="765"/>
      <c r="T116" s="765"/>
      <c r="U116" s="765"/>
      <c r="V116" s="765"/>
    </row>
    <row r="117" spans="1:22" s="23" customFormat="1" ht="13.35" customHeight="1" x14ac:dyDescent="0.2">
      <c r="A117" s="765"/>
      <c r="B117" s="765"/>
      <c r="C117" s="729"/>
      <c r="D117" s="729"/>
      <c r="E117" s="725"/>
      <c r="F117" s="725"/>
      <c r="G117" s="725"/>
      <c r="H117" s="725"/>
      <c r="I117" s="725"/>
      <c r="J117" s="766"/>
      <c r="K117" s="729"/>
      <c r="L117" s="729"/>
      <c r="M117" s="729"/>
      <c r="N117" s="729"/>
      <c r="O117" s="729"/>
      <c r="P117" s="729"/>
      <c r="Q117" s="729"/>
      <c r="R117" s="729"/>
      <c r="S117" s="765"/>
      <c r="T117" s="765"/>
      <c r="U117" s="765"/>
      <c r="V117" s="765"/>
    </row>
    <row r="118" spans="1:22" s="23" customFormat="1" ht="13.35" customHeight="1" x14ac:dyDescent="0.2">
      <c r="A118" s="765"/>
      <c r="B118" s="765"/>
      <c r="C118" s="729"/>
      <c r="D118" s="729"/>
      <c r="E118" s="725"/>
      <c r="F118" s="725"/>
      <c r="G118" s="725"/>
      <c r="H118" s="725"/>
      <c r="I118" s="725"/>
      <c r="J118" s="766"/>
      <c r="K118" s="729"/>
      <c r="L118" s="729"/>
      <c r="M118" s="729"/>
      <c r="N118" s="729"/>
      <c r="O118" s="729"/>
      <c r="P118" s="729"/>
      <c r="Q118" s="729"/>
      <c r="R118" s="729"/>
      <c r="S118" s="765"/>
      <c r="T118" s="765"/>
      <c r="U118" s="765"/>
      <c r="V118" s="765"/>
    </row>
    <row r="119" spans="1:22" s="23" customFormat="1" ht="13.35" customHeight="1" x14ac:dyDescent="0.2">
      <c r="A119" s="765"/>
      <c r="B119" s="765"/>
      <c r="C119" s="729"/>
      <c r="D119" s="729"/>
      <c r="E119" s="725"/>
      <c r="F119" s="725"/>
      <c r="G119" s="725"/>
      <c r="H119" s="725"/>
      <c r="I119" s="725"/>
      <c r="J119" s="766"/>
      <c r="K119" s="729"/>
      <c r="L119" s="729"/>
      <c r="M119" s="729"/>
      <c r="N119" s="729"/>
      <c r="O119" s="729"/>
      <c r="P119" s="729"/>
      <c r="Q119" s="729"/>
      <c r="R119" s="729"/>
      <c r="S119" s="765"/>
      <c r="T119" s="765"/>
      <c r="U119" s="765"/>
      <c r="V119" s="765"/>
    </row>
    <row r="120" spans="1:22" s="23" customFormat="1" ht="13.35" customHeight="1" x14ac:dyDescent="0.2">
      <c r="A120" s="765"/>
      <c r="B120" s="765"/>
      <c r="C120" s="729"/>
      <c r="D120" s="729"/>
      <c r="E120" s="725"/>
      <c r="F120" s="725"/>
      <c r="G120" s="725"/>
      <c r="H120" s="725"/>
      <c r="I120" s="725"/>
      <c r="J120" s="766"/>
      <c r="K120" s="729"/>
      <c r="L120" s="729"/>
      <c r="M120" s="729"/>
      <c r="N120" s="729"/>
      <c r="O120" s="729"/>
      <c r="P120" s="729"/>
      <c r="Q120" s="729"/>
      <c r="R120" s="729"/>
      <c r="S120" s="765"/>
      <c r="T120" s="765"/>
      <c r="U120" s="765"/>
      <c r="V120" s="765"/>
    </row>
    <row r="121" spans="1:22" s="23" customFormat="1" ht="13.35" customHeight="1" x14ac:dyDescent="0.2">
      <c r="A121" s="765"/>
      <c r="B121" s="765"/>
      <c r="C121" s="729"/>
      <c r="D121" s="729"/>
      <c r="E121" s="725"/>
      <c r="F121" s="725"/>
      <c r="G121" s="725"/>
      <c r="H121" s="725"/>
      <c r="I121" s="725"/>
      <c r="J121" s="766"/>
      <c r="K121" s="729"/>
      <c r="L121" s="729"/>
      <c r="M121" s="729"/>
      <c r="N121" s="729"/>
      <c r="O121" s="729"/>
      <c r="P121" s="729"/>
      <c r="Q121" s="729"/>
      <c r="R121" s="729"/>
      <c r="S121" s="765"/>
      <c r="T121" s="765"/>
      <c r="U121" s="765"/>
      <c r="V121" s="765"/>
    </row>
    <row r="122" spans="1:22" s="23" customFormat="1" ht="13.35" customHeight="1" x14ac:dyDescent="0.2">
      <c r="A122" s="765"/>
      <c r="B122" s="765"/>
      <c r="C122" s="729"/>
      <c r="D122" s="729"/>
      <c r="E122" s="725"/>
      <c r="F122" s="725"/>
      <c r="G122" s="725"/>
      <c r="H122" s="725"/>
      <c r="I122" s="725"/>
      <c r="J122" s="766"/>
      <c r="K122" s="729"/>
      <c r="L122" s="729"/>
      <c r="M122" s="729"/>
      <c r="N122" s="729"/>
      <c r="O122" s="729"/>
      <c r="P122" s="729"/>
      <c r="Q122" s="729"/>
      <c r="R122" s="729"/>
      <c r="S122" s="765"/>
      <c r="T122" s="765"/>
      <c r="U122" s="765"/>
      <c r="V122" s="765"/>
    </row>
    <row r="123" spans="1:22" s="23" customFormat="1" ht="13.35" customHeight="1" x14ac:dyDescent="0.2">
      <c r="A123" s="765"/>
      <c r="B123" s="765"/>
      <c r="C123" s="729"/>
      <c r="D123" s="729"/>
      <c r="E123" s="725"/>
      <c r="F123" s="725"/>
      <c r="G123" s="725"/>
      <c r="H123" s="725"/>
      <c r="I123" s="725"/>
      <c r="J123" s="766"/>
      <c r="K123" s="729"/>
      <c r="L123" s="729"/>
      <c r="M123" s="729"/>
      <c r="N123" s="729"/>
      <c r="O123" s="729"/>
      <c r="P123" s="729"/>
      <c r="Q123" s="729"/>
      <c r="R123" s="729"/>
      <c r="S123" s="765"/>
      <c r="T123" s="765"/>
      <c r="U123" s="765"/>
      <c r="V123" s="765"/>
    </row>
    <row r="124" spans="1:22" s="23" customFormat="1" ht="13.35" customHeight="1" x14ac:dyDescent="0.2">
      <c r="A124" s="765"/>
      <c r="B124" s="765"/>
      <c r="C124" s="729"/>
      <c r="D124" s="729"/>
      <c r="E124" s="725"/>
      <c r="F124" s="725"/>
      <c r="G124" s="725"/>
      <c r="H124" s="725"/>
      <c r="I124" s="725"/>
      <c r="J124" s="766"/>
      <c r="K124" s="729"/>
      <c r="L124" s="729"/>
      <c r="M124" s="729"/>
      <c r="N124" s="729"/>
      <c r="O124" s="729"/>
      <c r="P124" s="729"/>
      <c r="Q124" s="729"/>
      <c r="R124" s="729"/>
      <c r="S124" s="765"/>
      <c r="T124" s="765"/>
      <c r="U124" s="765"/>
      <c r="V124" s="765"/>
    </row>
    <row r="125" spans="1:22" s="23" customFormat="1" ht="13.35" customHeight="1" x14ac:dyDescent="0.2">
      <c r="A125" s="765"/>
      <c r="B125" s="765"/>
      <c r="C125" s="729"/>
      <c r="D125" s="729"/>
      <c r="E125" s="725"/>
      <c r="F125" s="725"/>
      <c r="G125" s="725"/>
      <c r="H125" s="725"/>
      <c r="I125" s="725"/>
      <c r="J125" s="766"/>
      <c r="K125" s="729"/>
      <c r="L125" s="729"/>
      <c r="M125" s="729"/>
      <c r="N125" s="729"/>
      <c r="O125" s="729"/>
      <c r="P125" s="729"/>
      <c r="Q125" s="729"/>
      <c r="R125" s="729"/>
      <c r="S125" s="765"/>
      <c r="T125" s="765"/>
      <c r="U125" s="765"/>
      <c r="V125" s="765"/>
    </row>
    <row r="126" spans="1:22" s="23" customFormat="1" ht="13.35" customHeight="1" x14ac:dyDescent="0.2">
      <c r="A126" s="765"/>
      <c r="B126" s="765"/>
      <c r="C126" s="729"/>
      <c r="D126" s="729"/>
      <c r="E126" s="766"/>
      <c r="F126" s="766"/>
      <c r="G126" s="766"/>
      <c r="H126" s="766"/>
      <c r="I126" s="766"/>
      <c r="J126" s="766"/>
      <c r="K126" s="729"/>
      <c r="L126" s="729"/>
      <c r="M126" s="729"/>
      <c r="N126" s="729"/>
      <c r="O126" s="729"/>
      <c r="P126" s="729"/>
      <c r="Q126" s="729"/>
      <c r="R126" s="729"/>
      <c r="S126" s="765"/>
      <c r="T126" s="765"/>
      <c r="U126" s="765"/>
      <c r="V126" s="765"/>
    </row>
    <row r="127" spans="1:22" s="23" customFormat="1" ht="13.35" customHeight="1" x14ac:dyDescent="0.2">
      <c r="A127" s="765"/>
      <c r="B127" s="765"/>
      <c r="C127" s="729"/>
      <c r="D127" s="729"/>
      <c r="E127" s="1039"/>
      <c r="F127" s="1039"/>
      <c r="G127" s="1039"/>
      <c r="H127" s="1039"/>
      <c r="I127" s="1039"/>
      <c r="J127" s="729"/>
      <c r="K127" s="729"/>
      <c r="L127" s="729"/>
      <c r="M127" s="729"/>
      <c r="N127" s="729"/>
      <c r="O127" s="729"/>
      <c r="P127" s="729"/>
      <c r="Q127" s="729"/>
      <c r="R127" s="729"/>
      <c r="S127" s="765"/>
      <c r="T127" s="765"/>
      <c r="U127" s="765"/>
      <c r="V127" s="765"/>
    </row>
    <row r="128" spans="1:22" s="23" customFormat="1" ht="13.35" customHeight="1" x14ac:dyDescent="0.2">
      <c r="A128" s="765"/>
      <c r="B128" s="765"/>
      <c r="C128" s="729"/>
      <c r="D128" s="729"/>
      <c r="E128" s="1083"/>
      <c r="F128" s="1083"/>
      <c r="G128" s="1083"/>
      <c r="H128" s="1083"/>
      <c r="I128" s="1083"/>
      <c r="J128" s="729"/>
      <c r="K128" s="729"/>
      <c r="L128" s="729"/>
      <c r="M128" s="729"/>
      <c r="N128" s="729"/>
      <c r="O128" s="729"/>
      <c r="P128" s="729"/>
      <c r="Q128" s="729"/>
      <c r="R128" s="729"/>
      <c r="S128" s="765"/>
      <c r="T128" s="765"/>
      <c r="U128" s="765"/>
      <c r="V128" s="765"/>
    </row>
    <row r="129" spans="1:22" s="23" customFormat="1" ht="13.35" customHeight="1" x14ac:dyDescent="0.2">
      <c r="A129" s="765"/>
      <c r="B129" s="765"/>
      <c r="C129" s="729"/>
      <c r="D129" s="1102"/>
      <c r="E129" s="741"/>
      <c r="F129" s="741"/>
      <c r="G129" s="741"/>
      <c r="H129" s="741"/>
      <c r="I129" s="741"/>
      <c r="J129" s="741"/>
      <c r="K129" s="729"/>
      <c r="L129" s="729"/>
      <c r="M129" s="729"/>
      <c r="N129" s="729"/>
      <c r="O129" s="729"/>
      <c r="P129" s="729"/>
      <c r="Q129" s="729"/>
      <c r="R129" s="729"/>
      <c r="S129" s="765"/>
      <c r="T129" s="765"/>
      <c r="U129" s="765"/>
      <c r="V129" s="765"/>
    </row>
    <row r="130" spans="1:22" s="23" customFormat="1" ht="13.35" customHeight="1" x14ac:dyDescent="0.2">
      <c r="A130" s="765"/>
      <c r="B130" s="765"/>
      <c r="C130" s="722"/>
      <c r="D130" s="728"/>
      <c r="E130" s="725"/>
      <c r="F130" s="725"/>
      <c r="G130" s="725"/>
      <c r="H130" s="725"/>
      <c r="I130" s="725"/>
      <c r="J130" s="766"/>
      <c r="K130" s="1083"/>
      <c r="L130" s="729"/>
      <c r="M130" s="729"/>
      <c r="N130" s="729"/>
      <c r="O130" s="729"/>
      <c r="P130" s="729"/>
      <c r="Q130" s="729"/>
      <c r="R130" s="729"/>
      <c r="S130" s="765"/>
      <c r="T130" s="765"/>
      <c r="U130" s="765"/>
      <c r="V130" s="765"/>
    </row>
    <row r="131" spans="1:22" s="23" customFormat="1" ht="13.35" customHeight="1" x14ac:dyDescent="0.2">
      <c r="A131" s="765"/>
      <c r="B131" s="765"/>
      <c r="C131" s="722"/>
      <c r="D131" s="722"/>
      <c r="E131" s="725"/>
      <c r="F131" s="725"/>
      <c r="G131" s="725"/>
      <c r="H131" s="725"/>
      <c r="I131" s="725"/>
      <c r="J131" s="766"/>
      <c r="K131" s="1083"/>
      <c r="L131" s="729"/>
      <c r="M131" s="729"/>
      <c r="N131" s="729"/>
      <c r="O131" s="729"/>
      <c r="P131" s="729"/>
      <c r="Q131" s="729"/>
      <c r="R131" s="729"/>
      <c r="S131" s="765"/>
      <c r="T131" s="765"/>
      <c r="U131" s="765"/>
      <c r="V131" s="765"/>
    </row>
    <row r="132" spans="1:22" s="23" customFormat="1" ht="13.35" customHeight="1" x14ac:dyDescent="0.2">
      <c r="A132" s="765"/>
      <c r="B132" s="765"/>
      <c r="C132" s="722"/>
      <c r="D132" s="728"/>
      <c r="E132" s="725"/>
      <c r="F132" s="725"/>
      <c r="G132" s="725"/>
      <c r="H132" s="725"/>
      <c r="I132" s="725"/>
      <c r="J132" s="766"/>
      <c r="K132" s="1083"/>
      <c r="L132" s="729"/>
      <c r="M132" s="729"/>
      <c r="N132" s="729"/>
      <c r="O132" s="729"/>
      <c r="P132" s="729"/>
      <c r="Q132" s="729"/>
      <c r="R132" s="729"/>
      <c r="S132" s="765"/>
      <c r="T132" s="765"/>
      <c r="U132" s="765"/>
      <c r="V132" s="765"/>
    </row>
    <row r="133" spans="1:22" s="23" customFormat="1" ht="13.35" customHeight="1" x14ac:dyDescent="0.2">
      <c r="A133" s="765"/>
      <c r="B133" s="765"/>
      <c r="C133" s="722"/>
      <c r="D133" s="729"/>
      <c r="E133" s="725"/>
      <c r="F133" s="725"/>
      <c r="G133" s="725"/>
      <c r="H133" s="725"/>
      <c r="I133" s="725"/>
      <c r="J133" s="766"/>
      <c r="K133" s="1083"/>
      <c r="L133" s="729"/>
      <c r="M133" s="729"/>
      <c r="N133" s="729"/>
      <c r="O133" s="729"/>
      <c r="P133" s="729"/>
      <c r="Q133" s="729"/>
      <c r="R133" s="729"/>
      <c r="S133" s="765"/>
      <c r="T133" s="765"/>
      <c r="U133" s="765"/>
      <c r="V133" s="765"/>
    </row>
    <row r="134" spans="1:22" s="23" customFormat="1" ht="13.35" customHeight="1" x14ac:dyDescent="0.2">
      <c r="A134" s="765"/>
      <c r="B134" s="765"/>
      <c r="C134" s="729"/>
      <c r="D134" s="729"/>
      <c r="E134" s="725"/>
      <c r="F134" s="725"/>
      <c r="G134" s="725"/>
      <c r="H134" s="725"/>
      <c r="I134" s="725"/>
      <c r="J134" s="766"/>
      <c r="K134" s="1083"/>
      <c r="L134" s="729"/>
      <c r="M134" s="729"/>
      <c r="N134" s="729"/>
      <c r="O134" s="729"/>
      <c r="P134" s="729"/>
      <c r="Q134" s="729"/>
      <c r="R134" s="729"/>
      <c r="S134" s="765"/>
      <c r="T134" s="765"/>
      <c r="U134" s="765"/>
      <c r="V134" s="765"/>
    </row>
    <row r="135" spans="1:22" s="23" customFormat="1" ht="13.35" customHeight="1" x14ac:dyDescent="0.2">
      <c r="A135" s="765"/>
      <c r="B135" s="765"/>
      <c r="C135" s="729"/>
      <c r="D135" s="729"/>
      <c r="E135" s="725"/>
      <c r="F135" s="725"/>
      <c r="G135" s="725"/>
      <c r="H135" s="725"/>
      <c r="I135" s="725"/>
      <c r="J135" s="766"/>
      <c r="K135" s="1083"/>
      <c r="L135" s="729"/>
      <c r="M135" s="729"/>
      <c r="N135" s="729"/>
      <c r="O135" s="729"/>
      <c r="P135" s="729"/>
      <c r="Q135" s="729"/>
      <c r="R135" s="729"/>
      <c r="S135" s="765"/>
      <c r="T135" s="765"/>
      <c r="U135" s="765"/>
      <c r="V135" s="765"/>
    </row>
    <row r="136" spans="1:22" s="23" customFormat="1" ht="13.35" customHeight="1" x14ac:dyDescent="0.2">
      <c r="A136" s="765"/>
      <c r="B136" s="765"/>
      <c r="C136" s="729"/>
      <c r="D136" s="729"/>
      <c r="E136" s="725"/>
      <c r="F136" s="725"/>
      <c r="G136" s="725"/>
      <c r="H136" s="725"/>
      <c r="I136" s="725"/>
      <c r="J136" s="766"/>
      <c r="K136" s="1083"/>
      <c r="L136" s="729"/>
      <c r="M136" s="729"/>
      <c r="N136" s="729"/>
      <c r="O136" s="729"/>
      <c r="P136" s="729"/>
      <c r="Q136" s="729"/>
      <c r="R136" s="729"/>
      <c r="S136" s="765"/>
      <c r="T136" s="765"/>
      <c r="U136" s="765"/>
      <c r="V136" s="765"/>
    </row>
    <row r="137" spans="1:22" s="23" customFormat="1" ht="13.35" customHeight="1" x14ac:dyDescent="0.2">
      <c r="A137" s="765"/>
      <c r="B137" s="765"/>
      <c r="C137" s="729"/>
      <c r="D137" s="729"/>
      <c r="E137" s="725"/>
      <c r="F137" s="725"/>
      <c r="G137" s="725"/>
      <c r="H137" s="725"/>
      <c r="I137" s="725"/>
      <c r="J137" s="766"/>
      <c r="K137" s="1083"/>
      <c r="L137" s="729"/>
      <c r="M137" s="729"/>
      <c r="N137" s="729"/>
      <c r="O137" s="729"/>
      <c r="P137" s="729"/>
      <c r="Q137" s="729"/>
      <c r="R137" s="729"/>
      <c r="S137" s="765"/>
      <c r="T137" s="765"/>
      <c r="U137" s="765"/>
      <c r="V137" s="765"/>
    </row>
    <row r="138" spans="1:22" s="23" customFormat="1" ht="13.35" customHeight="1" x14ac:dyDescent="0.2">
      <c r="A138" s="765"/>
      <c r="B138" s="765"/>
      <c r="C138" s="729"/>
      <c r="D138" s="729"/>
      <c r="E138" s="725"/>
      <c r="F138" s="725"/>
      <c r="G138" s="725"/>
      <c r="H138" s="725"/>
      <c r="I138" s="725"/>
      <c r="J138" s="766"/>
      <c r="K138" s="1083"/>
      <c r="L138" s="729"/>
      <c r="M138" s="729"/>
      <c r="N138" s="729"/>
      <c r="O138" s="729"/>
      <c r="P138" s="729"/>
      <c r="Q138" s="729"/>
      <c r="R138" s="729"/>
      <c r="S138" s="765"/>
      <c r="T138" s="765"/>
      <c r="U138" s="765"/>
      <c r="V138" s="765"/>
    </row>
    <row r="139" spans="1:22" s="23" customFormat="1" ht="13.35" customHeight="1" x14ac:dyDescent="0.2">
      <c r="A139" s="765"/>
      <c r="B139" s="765"/>
      <c r="C139" s="729"/>
      <c r="D139" s="729"/>
      <c r="E139" s="725"/>
      <c r="F139" s="725"/>
      <c r="G139" s="725"/>
      <c r="H139" s="725"/>
      <c r="I139" s="725"/>
      <c r="J139" s="766"/>
      <c r="K139" s="1083"/>
      <c r="L139" s="729"/>
      <c r="M139" s="729"/>
      <c r="N139" s="729"/>
      <c r="O139" s="729"/>
      <c r="P139" s="729"/>
      <c r="Q139" s="729"/>
      <c r="R139" s="729"/>
      <c r="S139" s="765"/>
      <c r="T139" s="765"/>
      <c r="U139" s="765"/>
      <c r="V139" s="765"/>
    </row>
    <row r="140" spans="1:22" s="23" customFormat="1" ht="13.35" customHeight="1" x14ac:dyDescent="0.2">
      <c r="A140" s="765"/>
      <c r="B140" s="765"/>
      <c r="C140" s="729"/>
      <c r="D140" s="729"/>
      <c r="E140" s="725"/>
      <c r="F140" s="725"/>
      <c r="G140" s="725"/>
      <c r="H140" s="725"/>
      <c r="I140" s="725"/>
      <c r="J140" s="766"/>
      <c r="K140" s="1083"/>
      <c r="L140" s="729"/>
      <c r="M140" s="729"/>
      <c r="N140" s="729"/>
      <c r="O140" s="729"/>
      <c r="P140" s="729"/>
      <c r="Q140" s="729"/>
      <c r="R140" s="729"/>
      <c r="S140" s="765"/>
      <c r="T140" s="765"/>
      <c r="U140" s="765"/>
      <c r="V140" s="765"/>
    </row>
    <row r="141" spans="1:22" s="23" customFormat="1" ht="13.35" customHeight="1" x14ac:dyDescent="0.2">
      <c r="A141" s="765"/>
      <c r="B141" s="765"/>
      <c r="C141" s="729"/>
      <c r="D141" s="729"/>
      <c r="E141" s="725"/>
      <c r="F141" s="725"/>
      <c r="G141" s="725"/>
      <c r="H141" s="725"/>
      <c r="I141" s="725"/>
      <c r="J141" s="766"/>
      <c r="K141" s="1083"/>
      <c r="L141" s="729"/>
      <c r="M141" s="729"/>
      <c r="N141" s="729"/>
      <c r="O141" s="729"/>
      <c r="P141" s="729"/>
      <c r="Q141" s="729"/>
      <c r="R141" s="729"/>
      <c r="S141" s="765"/>
      <c r="T141" s="765"/>
      <c r="U141" s="765"/>
      <c r="V141" s="765"/>
    </row>
    <row r="142" spans="1:22" s="23" customFormat="1" ht="13.35" customHeight="1" x14ac:dyDescent="0.2">
      <c r="A142" s="765"/>
      <c r="B142" s="765"/>
      <c r="C142" s="729"/>
      <c r="D142" s="729"/>
      <c r="E142" s="725"/>
      <c r="F142" s="725"/>
      <c r="G142" s="725"/>
      <c r="H142" s="725"/>
      <c r="I142" s="725"/>
      <c r="J142" s="766"/>
      <c r="K142" s="1083"/>
      <c r="L142" s="729"/>
      <c r="M142" s="729"/>
      <c r="N142" s="729"/>
      <c r="O142" s="729"/>
      <c r="P142" s="729"/>
      <c r="Q142" s="729"/>
      <c r="R142" s="729"/>
      <c r="S142" s="765"/>
      <c r="T142" s="765"/>
      <c r="U142" s="765"/>
      <c r="V142" s="765"/>
    </row>
    <row r="143" spans="1:22" s="23" customFormat="1" ht="13.35" customHeight="1" x14ac:dyDescent="0.2">
      <c r="A143" s="765"/>
      <c r="B143" s="765"/>
      <c r="C143" s="729"/>
      <c r="D143" s="729"/>
      <c r="E143" s="725"/>
      <c r="F143" s="725"/>
      <c r="G143" s="725"/>
      <c r="H143" s="725"/>
      <c r="I143" s="725"/>
      <c r="J143" s="766"/>
      <c r="K143" s="1083"/>
      <c r="L143" s="729"/>
      <c r="M143" s="729"/>
      <c r="N143" s="729"/>
      <c r="O143" s="729"/>
      <c r="P143" s="729"/>
      <c r="Q143" s="729"/>
      <c r="R143" s="729"/>
      <c r="S143" s="765"/>
      <c r="T143" s="765"/>
      <c r="U143" s="765"/>
      <c r="V143" s="765"/>
    </row>
    <row r="144" spans="1:22" s="23" customFormat="1" ht="13.35" customHeight="1" x14ac:dyDescent="0.2">
      <c r="A144" s="765"/>
      <c r="B144" s="765"/>
      <c r="C144" s="729"/>
      <c r="D144" s="729"/>
      <c r="E144" s="725"/>
      <c r="F144" s="725"/>
      <c r="G144" s="725"/>
      <c r="H144" s="725"/>
      <c r="I144" s="725"/>
      <c r="J144" s="766"/>
      <c r="K144" s="1083"/>
      <c r="L144" s="729"/>
      <c r="M144" s="729"/>
      <c r="N144" s="729"/>
      <c r="O144" s="729"/>
      <c r="P144" s="729"/>
      <c r="Q144" s="729"/>
      <c r="R144" s="729"/>
      <c r="S144" s="765"/>
      <c r="T144" s="765"/>
      <c r="U144" s="765"/>
      <c r="V144" s="765"/>
    </row>
    <row r="145" spans="1:35" s="23" customFormat="1" ht="13.35" customHeight="1" x14ac:dyDescent="0.2">
      <c r="A145" s="765"/>
      <c r="B145" s="765"/>
      <c r="C145" s="729"/>
      <c r="D145" s="729"/>
      <c r="E145" s="725"/>
      <c r="F145" s="725"/>
      <c r="G145" s="725"/>
      <c r="H145" s="725"/>
      <c r="I145" s="725"/>
      <c r="J145" s="766"/>
      <c r="K145" s="1083"/>
      <c r="L145" s="729"/>
      <c r="M145" s="729"/>
      <c r="N145" s="729"/>
      <c r="O145" s="729"/>
      <c r="P145" s="729"/>
      <c r="Q145" s="729"/>
      <c r="R145" s="729"/>
      <c r="S145" s="765"/>
      <c r="T145" s="765"/>
      <c r="U145" s="765"/>
      <c r="V145" s="765"/>
    </row>
    <row r="146" spans="1:35" s="23" customFormat="1" ht="13.35" customHeight="1" x14ac:dyDescent="0.2">
      <c r="A146" s="765"/>
      <c r="B146" s="765"/>
      <c r="C146" s="729"/>
      <c r="D146" s="729"/>
      <c r="E146" s="725"/>
      <c r="F146" s="725"/>
      <c r="G146" s="725"/>
      <c r="H146" s="725"/>
      <c r="I146" s="725"/>
      <c r="J146" s="766"/>
      <c r="K146" s="1083"/>
      <c r="L146" s="729"/>
      <c r="M146" s="729"/>
      <c r="N146" s="729"/>
      <c r="O146" s="729"/>
      <c r="P146" s="729"/>
      <c r="Q146" s="729"/>
      <c r="R146" s="729"/>
      <c r="S146" s="765"/>
      <c r="T146" s="765"/>
      <c r="U146" s="765"/>
      <c r="V146" s="765"/>
    </row>
    <row r="147" spans="1:35" s="23" customFormat="1" ht="13.35" customHeight="1" x14ac:dyDescent="0.2">
      <c r="A147" s="765"/>
      <c r="B147" s="765"/>
      <c r="C147" s="729"/>
      <c r="D147" s="729"/>
      <c r="E147" s="766"/>
      <c r="F147" s="766"/>
      <c r="G147" s="766"/>
      <c r="H147" s="766"/>
      <c r="I147" s="766"/>
      <c r="J147" s="766"/>
      <c r="K147" s="729"/>
      <c r="L147" s="729"/>
      <c r="M147" s="729"/>
      <c r="N147" s="729"/>
      <c r="O147" s="729"/>
      <c r="P147" s="729"/>
      <c r="Q147" s="729"/>
      <c r="R147" s="729"/>
      <c r="S147" s="765"/>
      <c r="T147" s="765"/>
      <c r="U147" s="765"/>
      <c r="V147" s="765"/>
    </row>
    <row r="148" spans="1:35" s="23" customFormat="1" ht="13.35" customHeight="1" x14ac:dyDescent="0.2">
      <c r="A148" s="765"/>
      <c r="B148" s="765"/>
      <c r="C148" s="729"/>
      <c r="D148" s="729"/>
      <c r="E148" s="1039"/>
      <c r="F148" s="1039"/>
      <c r="G148" s="1039"/>
      <c r="H148" s="1039"/>
      <c r="I148" s="1039"/>
      <c r="J148" s="729"/>
      <c r="K148" s="729"/>
      <c r="L148" s="729"/>
      <c r="M148" s="729"/>
      <c r="N148" s="729"/>
      <c r="O148" s="729"/>
      <c r="P148" s="729"/>
      <c r="Q148" s="729"/>
      <c r="R148" s="729"/>
      <c r="S148" s="765"/>
      <c r="T148" s="765"/>
      <c r="U148" s="765"/>
      <c r="V148" s="765"/>
    </row>
    <row r="149" spans="1:35" x14ac:dyDescent="0.2">
      <c r="A149" s="707"/>
      <c r="B149" s="765"/>
      <c r="C149" s="729"/>
      <c r="D149" s="729"/>
      <c r="E149" s="1105"/>
      <c r="F149" s="1105"/>
      <c r="G149" s="1105"/>
      <c r="H149" s="1105"/>
      <c r="I149" s="1105"/>
      <c r="J149" s="1051"/>
      <c r="K149" s="1051"/>
      <c r="L149" s="1051"/>
      <c r="M149" s="1051"/>
      <c r="N149" s="1051"/>
      <c r="O149" s="1051"/>
      <c r="P149" s="1051"/>
      <c r="Q149" s="1051"/>
      <c r="R149" s="1051"/>
      <c r="S149" s="1051"/>
      <c r="T149" s="1051"/>
      <c r="U149" s="707"/>
      <c r="V149" s="707"/>
      <c r="W149" s="77"/>
      <c r="X149" s="77"/>
      <c r="Y149" s="77"/>
      <c r="Z149" s="77"/>
      <c r="AA149" s="77"/>
      <c r="AB149" s="77"/>
      <c r="AC149" s="77"/>
      <c r="AD149" s="77"/>
      <c r="AE149" s="77"/>
      <c r="AF149" s="77"/>
      <c r="AG149" s="77"/>
      <c r="AH149" s="77"/>
      <c r="AI149" s="77"/>
    </row>
    <row r="150" spans="1:35" x14ac:dyDescent="0.2">
      <c r="A150" s="707"/>
      <c r="B150" s="765"/>
      <c r="C150" s="729"/>
      <c r="D150" s="729"/>
      <c r="E150" s="1106"/>
      <c r="F150" s="1106"/>
      <c r="G150" s="1107"/>
      <c r="H150" s="1000"/>
      <c r="I150" s="1000"/>
      <c r="J150" s="1051"/>
      <c r="K150" s="1051"/>
      <c r="L150" s="1051"/>
      <c r="M150" s="1051"/>
      <c r="N150" s="1051"/>
      <c r="O150" s="1051"/>
      <c r="P150" s="1051"/>
      <c r="Q150" s="1051"/>
      <c r="R150" s="1051"/>
      <c r="S150" s="1051"/>
      <c r="T150" s="1051"/>
      <c r="U150" s="707"/>
      <c r="V150" s="707"/>
      <c r="W150" s="77"/>
      <c r="X150" s="77"/>
      <c r="Y150" s="77"/>
      <c r="Z150" s="77"/>
      <c r="AA150" s="77"/>
      <c r="AB150" s="77"/>
      <c r="AC150" s="77"/>
      <c r="AD150" s="77"/>
      <c r="AE150" s="77"/>
      <c r="AF150" s="77"/>
      <c r="AG150" s="77"/>
      <c r="AH150" s="77"/>
      <c r="AI150" s="77"/>
    </row>
    <row r="151" spans="1:35" s="23" customFormat="1" ht="13.35" customHeight="1" x14ac:dyDescent="0.2">
      <c r="A151" s="765"/>
      <c r="B151" s="765"/>
      <c r="C151" s="765"/>
      <c r="D151" s="765"/>
      <c r="E151" s="765"/>
      <c r="F151" s="765"/>
      <c r="G151" s="765"/>
      <c r="H151" s="765"/>
      <c r="I151" s="765"/>
      <c r="J151" s="765"/>
      <c r="K151" s="765"/>
      <c r="L151" s="765"/>
      <c r="M151" s="765"/>
      <c r="N151" s="765"/>
      <c r="O151" s="765"/>
      <c r="P151" s="765"/>
      <c r="Q151" s="765"/>
      <c r="R151" s="765"/>
      <c r="S151" s="765"/>
      <c r="T151" s="765"/>
      <c r="U151" s="765"/>
      <c r="V151" s="765"/>
    </row>
    <row r="152" spans="1:35" s="23" customFormat="1" ht="13.35" customHeight="1" x14ac:dyDescent="0.2">
      <c r="B152" s="31"/>
      <c r="C152" s="31"/>
      <c r="D152" s="31"/>
      <c r="O152" s="31"/>
    </row>
    <row r="153" spans="1:35" s="23" customFormat="1" ht="13.35" customHeight="1" x14ac:dyDescent="0.2">
      <c r="B153" s="31"/>
      <c r="C153" s="31"/>
      <c r="D153" s="31"/>
      <c r="O153" s="31"/>
    </row>
    <row r="154" spans="1:35" s="23" customFormat="1" ht="13.35" customHeight="1" x14ac:dyDescent="0.2">
      <c r="B154" s="31"/>
      <c r="C154" s="31"/>
      <c r="D154" s="31"/>
      <c r="O154" s="31"/>
    </row>
    <row r="155" spans="1:35" s="23" customFormat="1" ht="13.35" customHeight="1" x14ac:dyDescent="0.2">
      <c r="B155" s="31"/>
      <c r="C155" s="31"/>
      <c r="D155" s="31"/>
      <c r="O155" s="31"/>
    </row>
    <row r="156" spans="1:35" s="23" customFormat="1" ht="13.35" customHeight="1" x14ac:dyDescent="0.2">
      <c r="B156" s="31"/>
      <c r="C156" s="31"/>
      <c r="D156" s="31"/>
      <c r="O156" s="31"/>
    </row>
    <row r="157" spans="1:35" s="23" customFormat="1" ht="13.35" customHeight="1" x14ac:dyDescent="0.2">
      <c r="B157" s="31"/>
      <c r="C157" s="31"/>
      <c r="D157" s="31"/>
      <c r="O157" s="31"/>
    </row>
    <row r="158" spans="1:35" s="23" customFormat="1" ht="13.35" customHeight="1" x14ac:dyDescent="0.2">
      <c r="B158" s="31"/>
      <c r="C158" s="31"/>
      <c r="D158" s="31"/>
      <c r="O158" s="31"/>
    </row>
    <row r="159" spans="1:35" s="23" customFormat="1" ht="13.35" customHeight="1" x14ac:dyDescent="0.2">
      <c r="B159" s="31"/>
      <c r="C159" s="31"/>
      <c r="D159" s="31"/>
      <c r="O159" s="31"/>
    </row>
    <row r="160" spans="1:35" s="23" customFormat="1" ht="13.35" customHeight="1" x14ac:dyDescent="0.2">
      <c r="B160" s="31"/>
      <c r="C160" s="31"/>
      <c r="D160" s="31"/>
      <c r="O160" s="31"/>
    </row>
    <row r="161" spans="2:15" s="23" customFormat="1" ht="13.35" customHeight="1" x14ac:dyDescent="0.2">
      <c r="B161" s="31"/>
      <c r="C161" s="31"/>
      <c r="D161" s="31"/>
      <c r="O161" s="31"/>
    </row>
    <row r="162" spans="2:15" s="23" customFormat="1" ht="13.35" customHeight="1" x14ac:dyDescent="0.2">
      <c r="B162" s="31"/>
      <c r="C162" s="31"/>
      <c r="D162" s="31"/>
      <c r="O162" s="31"/>
    </row>
    <row r="163" spans="2:15" s="23" customFormat="1" ht="13.35" customHeight="1" x14ac:dyDescent="0.2">
      <c r="B163" s="31"/>
      <c r="C163" s="31"/>
      <c r="D163" s="31"/>
      <c r="O163" s="31"/>
    </row>
    <row r="164" spans="2:15" s="23" customFormat="1" ht="13.35" customHeight="1" x14ac:dyDescent="0.2">
      <c r="B164" s="31"/>
      <c r="C164" s="31"/>
      <c r="D164" s="31"/>
      <c r="O164" s="31"/>
    </row>
    <row r="165" spans="2:15" s="23" customFormat="1" ht="13.35" customHeight="1" x14ac:dyDescent="0.2">
      <c r="B165" s="31"/>
      <c r="C165" s="31"/>
      <c r="D165" s="31"/>
      <c r="O165" s="31"/>
    </row>
    <row r="166" spans="2:15" s="23" customFormat="1" ht="13.35" customHeight="1" x14ac:dyDescent="0.2">
      <c r="B166" s="31"/>
      <c r="C166" s="31"/>
      <c r="D166" s="31"/>
      <c r="O166" s="31"/>
    </row>
    <row r="167" spans="2:15" s="23" customFormat="1" ht="13.35" customHeight="1" x14ac:dyDescent="0.2">
      <c r="B167" s="31"/>
      <c r="C167" s="31"/>
      <c r="D167" s="31"/>
      <c r="O167" s="31"/>
    </row>
    <row r="168" spans="2:15" s="23" customFormat="1" ht="13.35" customHeight="1" x14ac:dyDescent="0.2">
      <c r="B168" s="31"/>
      <c r="C168" s="31"/>
      <c r="D168" s="31"/>
      <c r="O168" s="31"/>
    </row>
    <row r="169" spans="2:15" s="23" customFormat="1" ht="13.35" customHeight="1" x14ac:dyDescent="0.2">
      <c r="B169" s="31"/>
      <c r="C169" s="31"/>
      <c r="D169" s="31"/>
      <c r="O169" s="31"/>
    </row>
    <row r="170" spans="2:15" s="23" customFormat="1" ht="13.35" customHeight="1" x14ac:dyDescent="0.2">
      <c r="B170" s="31"/>
      <c r="C170" s="31"/>
      <c r="D170" s="31"/>
      <c r="O170" s="31"/>
    </row>
    <row r="171" spans="2:15" s="23" customFormat="1" ht="13.35" customHeight="1" x14ac:dyDescent="0.2">
      <c r="B171" s="31"/>
      <c r="C171" s="31"/>
      <c r="D171" s="31"/>
      <c r="O171" s="31"/>
    </row>
    <row r="172" spans="2:15" s="23" customFormat="1" ht="13.35" customHeight="1" x14ac:dyDescent="0.2">
      <c r="B172" s="31"/>
      <c r="C172" s="31"/>
      <c r="D172" s="31"/>
      <c r="O172" s="31"/>
    </row>
    <row r="173" spans="2:15" s="23" customFormat="1" ht="13.35" customHeight="1" x14ac:dyDescent="0.2">
      <c r="B173" s="31"/>
      <c r="C173" s="31"/>
      <c r="D173" s="31"/>
      <c r="O173" s="31"/>
    </row>
    <row r="174" spans="2:15" s="23" customFormat="1" ht="13.35" customHeight="1" x14ac:dyDescent="0.2">
      <c r="B174" s="31"/>
      <c r="C174" s="31"/>
      <c r="D174" s="31"/>
      <c r="O174" s="31"/>
    </row>
    <row r="175" spans="2:15" s="23" customFormat="1" ht="13.35" customHeight="1" x14ac:dyDescent="0.2">
      <c r="B175" s="31"/>
      <c r="C175" s="31"/>
      <c r="D175" s="31"/>
      <c r="O175" s="31"/>
    </row>
    <row r="176" spans="2:15"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s="23" customFormat="1" ht="13.35" customHeight="1" x14ac:dyDescent="0.2">
      <c r="B3184" s="31"/>
      <c r="C3184" s="31"/>
      <c r="D3184" s="31"/>
      <c r="O3184" s="31"/>
    </row>
    <row r="3185" spans="2:35" s="76" customFormat="1" x14ac:dyDescent="0.2">
      <c r="B3185" s="31"/>
      <c r="C3185" s="31"/>
      <c r="D3185" s="31"/>
      <c r="E3185" s="23"/>
      <c r="F3185" s="23"/>
      <c r="G3185" s="23"/>
      <c r="I3185" s="23"/>
      <c r="J3185" s="23"/>
      <c r="X3185" s="358"/>
      <c r="Y3185" s="358"/>
      <c r="Z3185" s="358"/>
      <c r="AA3185" s="358"/>
      <c r="AB3185" s="358"/>
      <c r="AC3185" s="358"/>
      <c r="AD3185" s="358"/>
      <c r="AE3185" s="358"/>
      <c r="AF3185" s="358"/>
      <c r="AG3185" s="358"/>
      <c r="AH3185" s="358"/>
      <c r="AI3185" s="358"/>
    </row>
  </sheetData>
  <mergeCells count="13">
    <mergeCell ref="E2:O2"/>
    <mergeCell ref="O4:O9"/>
    <mergeCell ref="C4:D9"/>
    <mergeCell ref="E4:E9"/>
    <mergeCell ref="F4:F9"/>
    <mergeCell ref="G4:G9"/>
    <mergeCell ref="H4:H9"/>
    <mergeCell ref="I4:I9"/>
    <mergeCell ref="J4:J9"/>
    <mergeCell ref="K4:K9"/>
    <mergeCell ref="L4:L9"/>
    <mergeCell ref="M4:M9"/>
    <mergeCell ref="N4:N9"/>
  </mergeCells>
  <conditionalFormatting sqref="E105">
    <cfRule type="cellIs" dxfId="71" priority="18" operator="notEqual">
      <formula>E106</formula>
    </cfRule>
  </conditionalFormatting>
  <conditionalFormatting sqref="G105">
    <cfRule type="cellIs" dxfId="70" priority="17" operator="notEqual">
      <formula>G106</formula>
    </cfRule>
  </conditionalFormatting>
  <conditionalFormatting sqref="H105">
    <cfRule type="cellIs" dxfId="69" priority="16" operator="notEqual">
      <formula>H106</formula>
    </cfRule>
  </conditionalFormatting>
  <conditionalFormatting sqref="I105">
    <cfRule type="cellIs" dxfId="68" priority="15" operator="notEqual">
      <formula>I106</formula>
    </cfRule>
  </conditionalFormatting>
  <conditionalFormatting sqref="E126">
    <cfRule type="cellIs" dxfId="67" priority="14" operator="notEqual">
      <formula>E127</formula>
    </cfRule>
  </conditionalFormatting>
  <conditionalFormatting sqref="F126">
    <cfRule type="cellIs" dxfId="66" priority="13" operator="notEqual">
      <formula>F127</formula>
    </cfRule>
  </conditionalFormatting>
  <conditionalFormatting sqref="G126">
    <cfRule type="cellIs" dxfId="65" priority="12" operator="notEqual">
      <formula>G127</formula>
    </cfRule>
  </conditionalFormatting>
  <conditionalFormatting sqref="H126">
    <cfRule type="cellIs" dxfId="64" priority="11" operator="notEqual">
      <formula>H127</formula>
    </cfRule>
  </conditionalFormatting>
  <conditionalFormatting sqref="I147">
    <cfRule type="cellIs" dxfId="63" priority="10" operator="notEqual">
      <formula>I148</formula>
    </cfRule>
  </conditionalFormatting>
  <conditionalFormatting sqref="E147">
    <cfRule type="cellIs" dxfId="62" priority="9" operator="notEqual">
      <formula>E148</formula>
    </cfRule>
  </conditionalFormatting>
  <conditionalFormatting sqref="F105">
    <cfRule type="cellIs" dxfId="61" priority="8" operator="notEqual">
      <formula>F106</formula>
    </cfRule>
  </conditionalFormatting>
  <conditionalFormatting sqref="I126">
    <cfRule type="cellIs" dxfId="60" priority="7" operator="notEqual">
      <formula>I127</formula>
    </cfRule>
  </conditionalFormatting>
  <conditionalFormatting sqref="F147">
    <cfRule type="cellIs" dxfId="59" priority="6" operator="notEqual">
      <formula>F148</formula>
    </cfRule>
  </conditionalFormatting>
  <conditionalFormatting sqref="G147">
    <cfRule type="cellIs" dxfId="58" priority="5" operator="notEqual">
      <formula>G148</formula>
    </cfRule>
  </conditionalFormatting>
  <conditionalFormatting sqref="H147">
    <cfRule type="cellIs" dxfId="57" priority="4" operator="notEqual">
      <formula>H148</formula>
    </cfRule>
  </conditionalFormatting>
  <conditionalFormatting sqref="E63:S63">
    <cfRule type="cellIs" dxfId="56" priority="3" operator="notEqual">
      <formula>E64</formula>
    </cfRule>
  </conditionalFormatting>
  <conditionalFormatting sqref="E84:H84">
    <cfRule type="cellIs" dxfId="55" priority="2" operator="notEqual">
      <formula>E85</formula>
    </cfRule>
  </conditionalFormatting>
  <conditionalFormatting sqref="K84:O84">
    <cfRule type="cellIs" dxfId="54" priority="1" operator="notEqual">
      <formula>K85</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70"/>
  <sheetViews>
    <sheetView showGridLines="0" topLeftCell="A31" workbookViewId="0">
      <selection activeCell="F48" sqref="F48"/>
    </sheetView>
  </sheetViews>
  <sheetFormatPr defaultColWidth="9.140625" defaultRowHeight="12.75" x14ac:dyDescent="0.2"/>
  <cols>
    <col min="1" max="1" width="3.7109375" style="88" customWidth="1"/>
    <col min="2" max="2" width="0.85546875" style="31" customWidth="1"/>
    <col min="3" max="3" width="2.7109375" style="95" customWidth="1"/>
    <col min="4" max="4" width="19.7109375" style="95" customWidth="1"/>
    <col min="5" max="6" width="11.5703125" style="95" customWidth="1"/>
    <col min="7" max="7" width="11.5703125" style="356" customWidth="1"/>
    <col min="8" max="15" width="11.5703125" style="76" customWidth="1"/>
    <col min="16" max="17" width="9.140625" style="76"/>
    <col min="18" max="18" width="14.5703125" style="76" bestFit="1" customWidth="1"/>
    <col min="19" max="19" width="10.7109375" style="76" bestFit="1" customWidth="1"/>
    <col min="20" max="23" width="9.140625" style="76"/>
    <col min="24" max="28" width="9.140625" style="358"/>
    <col min="29" max="29" width="10" style="358" bestFit="1" customWidth="1"/>
    <col min="30" max="35" width="9.140625" style="358"/>
    <col min="36" max="16384" width="9.140625" style="88"/>
  </cols>
  <sheetData>
    <row r="1" spans="2:36" s="31" customFormat="1" ht="15" customHeight="1" x14ac:dyDescent="0.2">
      <c r="B1" s="708" t="s">
        <v>390</v>
      </c>
      <c r="C1" s="709"/>
      <c r="D1" s="709"/>
      <c r="E1" s="710"/>
      <c r="F1" s="710"/>
      <c r="G1" s="711"/>
      <c r="H1" s="712"/>
      <c r="I1" s="712"/>
      <c r="J1" s="712"/>
      <c r="K1" s="712"/>
      <c r="L1" s="712"/>
      <c r="M1" s="712"/>
      <c r="N1" s="712"/>
      <c r="O1" s="712"/>
    </row>
    <row r="2" spans="2:36" s="31" customFormat="1" ht="39.75" customHeight="1" x14ac:dyDescent="0.2">
      <c r="B2" s="360"/>
      <c r="C2" s="679" t="s">
        <v>131</v>
      </c>
      <c r="D2" s="680"/>
      <c r="E2" s="1225" t="s">
        <v>413</v>
      </c>
      <c r="F2" s="1226"/>
      <c r="G2" s="1226"/>
      <c r="H2" s="1226"/>
      <c r="I2" s="1226"/>
      <c r="J2" s="1226"/>
      <c r="K2" s="1226"/>
      <c r="L2" s="1226"/>
      <c r="M2" s="1226"/>
      <c r="N2" s="1226"/>
      <c r="O2" s="1227"/>
    </row>
    <row r="3" spans="2:36" s="98" customFormat="1" ht="15" customHeight="1" x14ac:dyDescent="0.2">
      <c r="B3" s="360"/>
      <c r="C3" s="679" t="s">
        <v>90</v>
      </c>
      <c r="D3" s="685"/>
      <c r="E3" s="689"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203</v>
      </c>
      <c r="D4" s="1231"/>
      <c r="E4" s="1132" t="s">
        <v>1</v>
      </c>
      <c r="F4" s="1129" t="s">
        <v>9</v>
      </c>
      <c r="G4" s="1132" t="s">
        <v>205</v>
      </c>
      <c r="H4" s="1132" t="s">
        <v>82</v>
      </c>
      <c r="I4" s="1129" t="s">
        <v>4</v>
      </c>
      <c r="J4" s="1132" t="s">
        <v>200</v>
      </c>
      <c r="K4" s="1132" t="s">
        <v>201</v>
      </c>
      <c r="L4" s="1132" t="s">
        <v>206</v>
      </c>
      <c r="M4" s="1129" t="s">
        <v>97</v>
      </c>
      <c r="N4" s="1129" t="s">
        <v>21</v>
      </c>
      <c r="O4" s="1129" t="s">
        <v>89</v>
      </c>
    </row>
    <row r="5" spans="2:36" s="31" customFormat="1" ht="12.6" customHeight="1" x14ac:dyDescent="0.2">
      <c r="B5" s="361"/>
      <c r="C5" s="1229"/>
      <c r="D5" s="1232"/>
      <c r="E5" s="1133"/>
      <c r="F5" s="1130"/>
      <c r="G5" s="1133"/>
      <c r="H5" s="1133"/>
      <c r="I5" s="1130"/>
      <c r="J5" s="1133"/>
      <c r="K5" s="1133"/>
      <c r="L5" s="1133"/>
      <c r="M5" s="1130"/>
      <c r="N5" s="1130"/>
      <c r="O5" s="1130"/>
    </row>
    <row r="6" spans="2:36" s="31" customFormat="1" ht="12.6" customHeight="1" x14ac:dyDescent="0.2">
      <c r="B6" s="361"/>
      <c r="C6" s="1229"/>
      <c r="D6" s="1232"/>
      <c r="E6" s="1133"/>
      <c r="F6" s="1130"/>
      <c r="G6" s="1133"/>
      <c r="H6" s="1133"/>
      <c r="I6" s="1130"/>
      <c r="J6" s="1133"/>
      <c r="K6" s="1133"/>
      <c r="L6" s="1133"/>
      <c r="M6" s="1130"/>
      <c r="N6" s="1130"/>
      <c r="O6" s="1130"/>
    </row>
    <row r="7" spans="2:36" s="31" customFormat="1" ht="12.6" customHeight="1" x14ac:dyDescent="0.2">
      <c r="B7" s="361"/>
      <c r="C7" s="1229"/>
      <c r="D7" s="1232"/>
      <c r="E7" s="1133"/>
      <c r="F7" s="1130"/>
      <c r="G7" s="1133"/>
      <c r="H7" s="1133"/>
      <c r="I7" s="1130"/>
      <c r="J7" s="1133"/>
      <c r="K7" s="1133"/>
      <c r="L7" s="1133"/>
      <c r="M7" s="1130"/>
      <c r="N7" s="1130"/>
      <c r="O7" s="1130"/>
    </row>
    <row r="8" spans="2:36" s="31" customFormat="1" ht="12.6" customHeight="1" x14ac:dyDescent="0.2">
      <c r="B8" s="361"/>
      <c r="C8" s="1229"/>
      <c r="D8" s="1232"/>
      <c r="E8" s="1133"/>
      <c r="F8" s="1130"/>
      <c r="G8" s="1133"/>
      <c r="H8" s="1133"/>
      <c r="I8" s="1130"/>
      <c r="J8" s="1133"/>
      <c r="K8" s="1133"/>
      <c r="L8" s="1133"/>
      <c r="M8" s="1130"/>
      <c r="N8" s="1130"/>
      <c r="O8" s="1130"/>
    </row>
    <row r="9" spans="2:36" s="31" customFormat="1" ht="12.6" customHeight="1" x14ac:dyDescent="0.2">
      <c r="B9" s="362"/>
      <c r="C9" s="1230"/>
      <c r="D9" s="1233"/>
      <c r="E9" s="1134"/>
      <c r="F9" s="1131"/>
      <c r="G9" s="1134"/>
      <c r="H9" s="1134"/>
      <c r="I9" s="1131"/>
      <c r="J9" s="1134"/>
      <c r="K9" s="1134"/>
      <c r="L9" s="1134"/>
      <c r="M9" s="1131"/>
      <c r="N9" s="1131"/>
      <c r="O9" s="1131"/>
    </row>
    <row r="10" spans="2:36" s="31" customFormat="1" ht="12.6" customHeight="1" x14ac:dyDescent="0.2">
      <c r="B10" s="715"/>
      <c r="C10" s="716" t="s">
        <v>29</v>
      </c>
      <c r="D10" s="717" t="s">
        <v>195</v>
      </c>
      <c r="E10" s="769">
        <v>5.4489930435359893E-2</v>
      </c>
      <c r="F10" s="757">
        <v>6.9422381130769192E-3</v>
      </c>
      <c r="G10" s="756">
        <v>0.11895221520938151</v>
      </c>
      <c r="H10" s="756">
        <v>7.2552078640762884E-3</v>
      </c>
      <c r="I10" s="757">
        <v>9.0040448969333706E-2</v>
      </c>
      <c r="J10" s="756">
        <v>0.17388789044161929</v>
      </c>
      <c r="K10" s="756">
        <v>3.8656506214346346E-2</v>
      </c>
      <c r="L10" s="756">
        <v>0.37045186193292012</v>
      </c>
      <c r="M10" s="757">
        <v>7.2286528549005843E-2</v>
      </c>
      <c r="N10" s="757">
        <v>6.703717227088006E-2</v>
      </c>
      <c r="O10" s="758">
        <v>1</v>
      </c>
    </row>
    <row r="11" spans="2:36" s="31" customFormat="1" ht="12.6" customHeight="1" x14ac:dyDescent="0.2">
      <c r="B11" s="727"/>
      <c r="C11" s="729" t="s">
        <v>30</v>
      </c>
      <c r="D11" s="729" t="s">
        <v>31</v>
      </c>
      <c r="E11" s="742">
        <v>9.3695914901176514E-3</v>
      </c>
      <c r="F11" s="743">
        <v>1.4992423039343671E-3</v>
      </c>
      <c r="G11" s="744">
        <v>2.4859967538847064E-2</v>
      </c>
      <c r="H11" s="744">
        <v>2.1263939319715441E-3</v>
      </c>
      <c r="I11" s="743">
        <v>7.706428438769275E-2</v>
      </c>
      <c r="J11" s="744">
        <v>3.1080342699335971E-2</v>
      </c>
      <c r="K11" s="744">
        <v>7.4262289345689743E-3</v>
      </c>
      <c r="L11" s="744">
        <v>9.4495331354082279E-2</v>
      </c>
      <c r="M11" s="743">
        <v>6.1678882216617631E-2</v>
      </c>
      <c r="N11" s="743">
        <v>0.69039973514283182</v>
      </c>
      <c r="O11" s="760">
        <v>1</v>
      </c>
    </row>
    <row r="12" spans="2:36" s="31" customFormat="1" ht="13.35" customHeight="1" x14ac:dyDescent="0.2">
      <c r="B12" s="727"/>
      <c r="C12" s="729" t="s">
        <v>32</v>
      </c>
      <c r="D12" s="729" t="s">
        <v>104</v>
      </c>
      <c r="E12" s="742">
        <v>2.3766304488758654E-2</v>
      </c>
      <c r="F12" s="743">
        <v>2.8913725591888598E-3</v>
      </c>
      <c r="G12" s="744">
        <v>0.10580089723309909</v>
      </c>
      <c r="H12" s="744">
        <v>6.4180691336254963E-3</v>
      </c>
      <c r="I12" s="743">
        <v>0.11363223815574515</v>
      </c>
      <c r="J12" s="744">
        <v>0.21929051163031921</v>
      </c>
      <c r="K12" s="744">
        <v>3.9740165443559891E-2</v>
      </c>
      <c r="L12" s="744">
        <v>0.40083759043642869</v>
      </c>
      <c r="M12" s="743">
        <v>8.7026424292715815E-2</v>
      </c>
      <c r="N12" s="743">
        <v>5.9642662655913698E-4</v>
      </c>
      <c r="O12" s="760">
        <v>1</v>
      </c>
    </row>
    <row r="13" spans="2:36" s="31" customFormat="1" ht="13.35" customHeight="1" x14ac:dyDescent="0.2">
      <c r="B13" s="727"/>
      <c r="C13" s="729" t="s">
        <v>33</v>
      </c>
      <c r="D13" s="729" t="s">
        <v>61</v>
      </c>
      <c r="E13" s="742">
        <v>2.833888028470689E-2</v>
      </c>
      <c r="F13" s="743">
        <v>4.1849276699509009E-3</v>
      </c>
      <c r="G13" s="744">
        <v>0.11562922199887962</v>
      </c>
      <c r="H13" s="744">
        <v>6.4915807163805316E-3</v>
      </c>
      <c r="I13" s="743">
        <v>9.1343460638613372E-2</v>
      </c>
      <c r="J13" s="744">
        <v>0.20990542722509639</v>
      </c>
      <c r="K13" s="744">
        <v>3.8685866807262659E-2</v>
      </c>
      <c r="L13" s="744">
        <v>0.42650014828483868</v>
      </c>
      <c r="M13" s="743">
        <v>7.7898968596566379E-2</v>
      </c>
      <c r="N13" s="743">
        <v>1.0215177777045507E-3</v>
      </c>
      <c r="O13" s="760">
        <v>1</v>
      </c>
    </row>
    <row r="14" spans="2:36" s="31" customFormat="1" ht="13.35" customHeight="1" x14ac:dyDescent="0.2">
      <c r="B14" s="727"/>
      <c r="C14" s="729" t="s">
        <v>34</v>
      </c>
      <c r="D14" s="729" t="s">
        <v>62</v>
      </c>
      <c r="E14" s="742">
        <v>3.8735438192071793E-2</v>
      </c>
      <c r="F14" s="743">
        <v>4.3633968632939531E-3</v>
      </c>
      <c r="G14" s="744">
        <v>0.13213682953937347</v>
      </c>
      <c r="H14" s="744">
        <v>6.9567365084592268E-3</v>
      </c>
      <c r="I14" s="743">
        <v>8.2163586218252177E-2</v>
      </c>
      <c r="J14" s="744">
        <v>0.20281562590046515</v>
      </c>
      <c r="K14" s="744">
        <v>3.9888033589923023E-2</v>
      </c>
      <c r="L14" s="744">
        <v>0.417074877536739</v>
      </c>
      <c r="M14" s="743">
        <v>7.5042193224385628E-2</v>
      </c>
      <c r="N14" s="743">
        <v>8.2328242703659494E-4</v>
      </c>
      <c r="O14" s="760">
        <v>1</v>
      </c>
    </row>
    <row r="15" spans="2:36" s="31" customFormat="1" ht="13.35" customHeight="1" x14ac:dyDescent="0.2">
      <c r="B15" s="727"/>
      <c r="C15" s="729" t="s">
        <v>35</v>
      </c>
      <c r="D15" s="729" t="s">
        <v>58</v>
      </c>
      <c r="E15" s="742">
        <v>4.2236228206597365E-2</v>
      </c>
      <c r="F15" s="743">
        <v>5.7297208807399521E-3</v>
      </c>
      <c r="G15" s="744">
        <v>0.1333387902103626</v>
      </c>
      <c r="H15" s="744">
        <v>6.7938119014488004E-3</v>
      </c>
      <c r="I15" s="743">
        <v>7.5223049848571658E-2</v>
      </c>
      <c r="J15" s="744">
        <v>0.19505606941147582</v>
      </c>
      <c r="K15" s="744">
        <v>3.724318572480969E-2</v>
      </c>
      <c r="L15" s="744">
        <v>0.43226651387410986</v>
      </c>
      <c r="M15" s="743">
        <v>7.1294098387492844E-2</v>
      </c>
      <c r="N15" s="743">
        <v>8.1853155439142182E-4</v>
      </c>
      <c r="O15" s="760">
        <v>1</v>
      </c>
    </row>
    <row r="16" spans="2:36" s="31" customFormat="1" ht="13.35" customHeight="1" x14ac:dyDescent="0.2">
      <c r="B16" s="727"/>
      <c r="C16" s="729" t="s">
        <v>36</v>
      </c>
      <c r="D16" s="729" t="s">
        <v>59</v>
      </c>
      <c r="E16" s="742">
        <v>4.1688111168296446E-2</v>
      </c>
      <c r="F16" s="743">
        <v>7.0766855378281007E-3</v>
      </c>
      <c r="G16" s="744">
        <v>0.14539372104992279</v>
      </c>
      <c r="H16" s="744">
        <v>6.56201749871333E-3</v>
      </c>
      <c r="I16" s="743">
        <v>7.8615542974781266E-2</v>
      </c>
      <c r="J16" s="744">
        <v>0.19943386515697376</v>
      </c>
      <c r="K16" s="744">
        <v>3.5640761708697892E-2</v>
      </c>
      <c r="L16" s="744">
        <v>0.41456510550694803</v>
      </c>
      <c r="M16" s="743">
        <v>7.0252187339166244E-2</v>
      </c>
      <c r="N16" s="743">
        <v>7.7200205867215647E-4</v>
      </c>
      <c r="O16" s="760">
        <v>1</v>
      </c>
    </row>
    <row r="17" spans="2:15" s="31" customFormat="1" ht="13.35" customHeight="1" x14ac:dyDescent="0.2">
      <c r="B17" s="727"/>
      <c r="C17" s="729" t="s">
        <v>37</v>
      </c>
      <c r="D17" s="729" t="s">
        <v>63</v>
      </c>
      <c r="E17" s="742">
        <v>4.439655172413793E-2</v>
      </c>
      <c r="F17" s="743">
        <v>6.8965517241379309E-3</v>
      </c>
      <c r="G17" s="744">
        <v>0.16114532019704433</v>
      </c>
      <c r="H17" s="744">
        <v>6.2192118226600986E-3</v>
      </c>
      <c r="I17" s="743">
        <v>6.8842364532019709E-2</v>
      </c>
      <c r="J17" s="744">
        <v>0.195935960591133</v>
      </c>
      <c r="K17" s="744">
        <v>3.9778325123152707E-2</v>
      </c>
      <c r="L17" s="744">
        <v>0.40634236453201972</v>
      </c>
      <c r="M17" s="743">
        <v>7.001231527093596E-2</v>
      </c>
      <c r="N17" s="743">
        <v>4.3103448275862068E-4</v>
      </c>
      <c r="O17" s="760">
        <v>1</v>
      </c>
    </row>
    <row r="18" spans="2:15" s="31" customFormat="1" ht="13.35" customHeight="1" x14ac:dyDescent="0.2">
      <c r="B18" s="727"/>
      <c r="C18" s="729" t="s">
        <v>38</v>
      </c>
      <c r="D18" s="729" t="s">
        <v>64</v>
      </c>
      <c r="E18" s="742">
        <v>4.9029889879391712E-2</v>
      </c>
      <c r="F18" s="743">
        <v>8.7834294703723129E-3</v>
      </c>
      <c r="G18" s="744">
        <v>0.18418982695332983</v>
      </c>
      <c r="H18" s="744">
        <v>7.4724698479286837E-3</v>
      </c>
      <c r="I18" s="743">
        <v>6.5941269008914519E-2</v>
      </c>
      <c r="J18" s="744">
        <v>0.20346093340325119</v>
      </c>
      <c r="K18" s="744">
        <v>4.693235448348191E-2</v>
      </c>
      <c r="L18" s="744">
        <v>0.37493445201887782</v>
      </c>
      <c r="M18" s="743">
        <v>5.7682223387519667E-2</v>
      </c>
      <c r="N18" s="743">
        <v>1.5731515469323545E-3</v>
      </c>
      <c r="O18" s="760">
        <v>1</v>
      </c>
    </row>
    <row r="19" spans="2:15" s="31" customFormat="1" ht="13.35" customHeight="1" x14ac:dyDescent="0.2">
      <c r="B19" s="727"/>
      <c r="C19" s="729" t="s">
        <v>39</v>
      </c>
      <c r="D19" s="729" t="s">
        <v>65</v>
      </c>
      <c r="E19" s="742">
        <v>6.0336300692383778E-2</v>
      </c>
      <c r="F19" s="743">
        <v>1.2858555885262116E-2</v>
      </c>
      <c r="G19" s="744">
        <v>0.19155951203428948</v>
      </c>
      <c r="H19" s="744">
        <v>6.5941312232113422E-3</v>
      </c>
      <c r="I19" s="743">
        <v>6.5611605670952852E-2</v>
      </c>
      <c r="J19" s="744">
        <v>0.19749423013517969</v>
      </c>
      <c r="K19" s="744">
        <v>5.2093636663369601E-2</v>
      </c>
      <c r="L19" s="744">
        <v>0.36300692383778438</v>
      </c>
      <c r="M19" s="743">
        <v>4.9785690735245629E-2</v>
      </c>
      <c r="N19" s="743">
        <v>6.594131223211342E-4</v>
      </c>
      <c r="O19" s="760">
        <v>1</v>
      </c>
    </row>
    <row r="20" spans="2:15" s="31" customFormat="1" ht="13.35" customHeight="1" x14ac:dyDescent="0.2">
      <c r="B20" s="727"/>
      <c r="C20" s="729" t="s">
        <v>40</v>
      </c>
      <c r="D20" s="729" t="s">
        <v>66</v>
      </c>
      <c r="E20" s="742">
        <v>5.4245283018867926E-2</v>
      </c>
      <c r="F20" s="743">
        <v>1.0613207547169811E-2</v>
      </c>
      <c r="G20" s="744">
        <v>0.21639150943396226</v>
      </c>
      <c r="H20" s="744">
        <v>8.2547169811320754E-3</v>
      </c>
      <c r="I20" s="743">
        <v>6.4268867924528308E-2</v>
      </c>
      <c r="J20" s="744">
        <v>0.1963443396226415</v>
      </c>
      <c r="K20" s="744">
        <v>5.1886792452830191E-2</v>
      </c>
      <c r="L20" s="744">
        <v>0.34728773584905659</v>
      </c>
      <c r="M20" s="743">
        <v>5.011792452830189E-2</v>
      </c>
      <c r="N20" s="743">
        <v>5.8962264150943394E-4</v>
      </c>
      <c r="O20" s="760">
        <v>1</v>
      </c>
    </row>
    <row r="21" spans="2:15" s="31" customFormat="1" ht="13.35" customHeight="1" x14ac:dyDescent="0.2">
      <c r="B21" s="727"/>
      <c r="C21" s="729" t="s">
        <v>41</v>
      </c>
      <c r="D21" s="729" t="s">
        <v>106</v>
      </c>
      <c r="E21" s="742">
        <v>4.6903187011425138E-2</v>
      </c>
      <c r="F21" s="743">
        <v>1.1425135297654841E-2</v>
      </c>
      <c r="G21" s="744">
        <v>0.21497294046903187</v>
      </c>
      <c r="H21" s="744">
        <v>9.9218280216476253E-3</v>
      </c>
      <c r="I21" s="743">
        <v>5.6223692122669873E-2</v>
      </c>
      <c r="J21" s="744">
        <v>0.17889356584485869</v>
      </c>
      <c r="K21" s="744">
        <v>6.2537582681900183E-2</v>
      </c>
      <c r="L21" s="744">
        <v>0.37071557426337942</v>
      </c>
      <c r="M21" s="743">
        <v>4.810583283223091E-2</v>
      </c>
      <c r="N21" s="743">
        <v>3.0066145520144319E-4</v>
      </c>
      <c r="O21" s="760">
        <v>1</v>
      </c>
    </row>
    <row r="22" spans="2:15" s="31" customFormat="1" ht="13.35" customHeight="1" x14ac:dyDescent="0.2">
      <c r="B22" s="727"/>
      <c r="C22" s="729" t="s">
        <v>42</v>
      </c>
      <c r="D22" s="729" t="s">
        <v>107</v>
      </c>
      <c r="E22" s="742">
        <v>4.472843450479233E-2</v>
      </c>
      <c r="F22" s="743">
        <v>2.3961661341853034E-2</v>
      </c>
      <c r="G22" s="744">
        <v>0.23562300319488819</v>
      </c>
      <c r="H22" s="744">
        <v>4.7923322683706068E-3</v>
      </c>
      <c r="I22" s="743">
        <v>5.4313099041533544E-2</v>
      </c>
      <c r="J22" s="744">
        <v>0.16693290734824281</v>
      </c>
      <c r="K22" s="744">
        <v>5.830670926517572E-2</v>
      </c>
      <c r="L22" s="744">
        <v>0.36501597444089456</v>
      </c>
      <c r="M22" s="743">
        <v>4.6325878594249199E-2</v>
      </c>
      <c r="N22" s="743">
        <v>0</v>
      </c>
      <c r="O22" s="760">
        <v>1</v>
      </c>
    </row>
    <row r="23" spans="2:15" s="31" customFormat="1" ht="13.35" customHeight="1" x14ac:dyDescent="0.2">
      <c r="B23" s="727"/>
      <c r="C23" s="729" t="s">
        <v>43</v>
      </c>
      <c r="D23" s="729" t="s">
        <v>108</v>
      </c>
      <c r="E23" s="742">
        <v>4.4392523364485979E-2</v>
      </c>
      <c r="F23" s="743">
        <v>4.6728971962616821E-2</v>
      </c>
      <c r="G23" s="744">
        <v>0.25467289719626168</v>
      </c>
      <c r="H23" s="744">
        <v>1.4018691588785047E-2</v>
      </c>
      <c r="I23" s="743">
        <v>4.6728971962616821E-2</v>
      </c>
      <c r="J23" s="744">
        <v>0.14485981308411214</v>
      </c>
      <c r="K23" s="744">
        <v>6.5420560747663545E-2</v>
      </c>
      <c r="L23" s="744">
        <v>0.3364485981308411</v>
      </c>
      <c r="M23" s="743">
        <v>4.6728971962616821E-2</v>
      </c>
      <c r="N23" s="743">
        <v>0</v>
      </c>
      <c r="O23" s="760">
        <v>1</v>
      </c>
    </row>
    <row r="24" spans="2:15" s="31" customFormat="1" ht="13.35" customHeight="1" x14ac:dyDescent="0.2">
      <c r="B24" s="727"/>
      <c r="C24" s="729" t="s">
        <v>44</v>
      </c>
      <c r="D24" s="729" t="s">
        <v>109</v>
      </c>
      <c r="E24" s="742">
        <v>4.7619047619047616E-2</v>
      </c>
      <c r="F24" s="743">
        <v>1.7316017316017316E-2</v>
      </c>
      <c r="G24" s="744">
        <v>0.23809523809523808</v>
      </c>
      <c r="H24" s="744">
        <v>8.658008658008658E-3</v>
      </c>
      <c r="I24" s="743">
        <v>6.0606060606060608E-2</v>
      </c>
      <c r="J24" s="744">
        <v>0.15151515151515152</v>
      </c>
      <c r="K24" s="744">
        <v>6.4935064935064929E-2</v>
      </c>
      <c r="L24" s="744">
        <v>0.34632034632034631</v>
      </c>
      <c r="M24" s="743">
        <v>6.4935064935064929E-2</v>
      </c>
      <c r="N24" s="743">
        <v>0</v>
      </c>
      <c r="O24" s="760">
        <v>1</v>
      </c>
    </row>
    <row r="25" spans="2:15" s="31" customFormat="1" ht="13.35" customHeight="1" x14ac:dyDescent="0.2">
      <c r="B25" s="727"/>
      <c r="C25" s="729" t="s">
        <v>45</v>
      </c>
      <c r="D25" s="729" t="s">
        <v>110</v>
      </c>
      <c r="E25" s="742">
        <v>4.3209876543209874E-2</v>
      </c>
      <c r="F25" s="743">
        <v>4.0123456790123455E-2</v>
      </c>
      <c r="G25" s="744">
        <v>0.20679012345679013</v>
      </c>
      <c r="H25" s="744">
        <v>1.8518518518518517E-2</v>
      </c>
      <c r="I25" s="743">
        <v>2.1604938271604937E-2</v>
      </c>
      <c r="J25" s="744">
        <v>0.18209876543209877</v>
      </c>
      <c r="K25" s="744">
        <v>4.3209876543209874E-2</v>
      </c>
      <c r="L25" s="744">
        <v>0.41666666666666669</v>
      </c>
      <c r="M25" s="743">
        <v>2.7777777777777776E-2</v>
      </c>
      <c r="N25" s="743">
        <v>0</v>
      </c>
      <c r="O25" s="760">
        <v>1</v>
      </c>
    </row>
    <row r="26" spans="2:15" s="31" customFormat="1" ht="13.35" customHeight="1" x14ac:dyDescent="0.2">
      <c r="B26" s="730"/>
      <c r="C26" s="731" t="s">
        <v>46</v>
      </c>
      <c r="D26" s="731" t="s">
        <v>111</v>
      </c>
      <c r="E26" s="745">
        <v>1.6216216216216217E-2</v>
      </c>
      <c r="F26" s="746">
        <v>7.2972972972972977E-2</v>
      </c>
      <c r="G26" s="747">
        <v>0.21351351351351353</v>
      </c>
      <c r="H26" s="747">
        <v>1.0810810810810811E-2</v>
      </c>
      <c r="I26" s="746">
        <v>2.4324324324324326E-2</v>
      </c>
      <c r="J26" s="747">
        <v>0.14054054054054055</v>
      </c>
      <c r="K26" s="747">
        <v>6.2162162162162166E-2</v>
      </c>
      <c r="L26" s="747">
        <v>0.39459459459459462</v>
      </c>
      <c r="M26" s="746">
        <v>6.4864864864864868E-2</v>
      </c>
      <c r="N26" s="746">
        <v>0</v>
      </c>
      <c r="O26" s="749">
        <v>1</v>
      </c>
    </row>
    <row r="27" spans="2:15" s="31" customFormat="1" ht="13.35" customHeight="1" x14ac:dyDescent="0.2">
      <c r="B27" s="730"/>
      <c r="C27" s="736" t="s">
        <v>22</v>
      </c>
      <c r="D27" s="737"/>
      <c r="E27" s="748">
        <v>2.7420783752034314E-2</v>
      </c>
      <c r="F27" s="749">
        <v>3.8637312716359195E-3</v>
      </c>
      <c r="G27" s="750">
        <v>7.5777266950006958E-2</v>
      </c>
      <c r="H27" s="750">
        <v>4.6364775259631029E-3</v>
      </c>
      <c r="I27" s="749">
        <v>8.4449197137456466E-2</v>
      </c>
      <c r="J27" s="750">
        <v>0.11322944189247379</v>
      </c>
      <c r="K27" s="750">
        <v>2.4017578025906514E-2</v>
      </c>
      <c r="L27" s="750">
        <v>0.24595966888993831</v>
      </c>
      <c r="M27" s="749">
        <v>6.8394548106056177E-2</v>
      </c>
      <c r="N27" s="749">
        <v>0.35225130644852848</v>
      </c>
      <c r="O27" s="749">
        <v>1</v>
      </c>
    </row>
    <row r="28" spans="2:15" s="31" customFormat="1" ht="13.35" customHeight="1" x14ac:dyDescent="0.2">
      <c r="B28" s="715"/>
      <c r="C28" s="716" t="s">
        <v>29</v>
      </c>
      <c r="D28" s="717" t="s">
        <v>195</v>
      </c>
      <c r="E28" s="742">
        <v>0.54516557548154476</v>
      </c>
      <c r="F28" s="743">
        <v>0.49292929292929294</v>
      </c>
      <c r="G28" s="744">
        <v>0.43065116997716701</v>
      </c>
      <c r="H28" s="744">
        <v>0.42929292929292928</v>
      </c>
      <c r="I28" s="743">
        <v>0.29250558422552569</v>
      </c>
      <c r="J28" s="744">
        <v>0.42131023231232334</v>
      </c>
      <c r="K28" s="744">
        <v>0.44155562777597229</v>
      </c>
      <c r="L28" s="744">
        <v>0.41319962341193023</v>
      </c>
      <c r="M28" s="743">
        <v>0.28995320881043862</v>
      </c>
      <c r="N28" s="743">
        <v>5.2210170217637783E-2</v>
      </c>
      <c r="O28" s="760">
        <v>0.27434183224121134</v>
      </c>
    </row>
    <row r="29" spans="2:15" s="31" customFormat="1" ht="13.35" customHeight="1" x14ac:dyDescent="0.2">
      <c r="B29" s="714"/>
      <c r="C29" s="722" t="s">
        <v>30</v>
      </c>
      <c r="D29" s="722" t="s">
        <v>31</v>
      </c>
      <c r="E29" s="742">
        <v>0.16514849606224499</v>
      </c>
      <c r="F29" s="743">
        <v>0.18754208754208754</v>
      </c>
      <c r="G29" s="744">
        <v>0.1585606619856135</v>
      </c>
      <c r="H29" s="744">
        <v>0.22166105499438832</v>
      </c>
      <c r="I29" s="743">
        <v>0.44105368558884694</v>
      </c>
      <c r="J29" s="744">
        <v>0.13266619177830372</v>
      </c>
      <c r="K29" s="744">
        <v>0.1494420972809013</v>
      </c>
      <c r="L29" s="744">
        <v>0.1856864798535961</v>
      </c>
      <c r="M29" s="743">
        <v>0.43586183284513258</v>
      </c>
      <c r="N29" s="743">
        <v>0.94728756033696371</v>
      </c>
      <c r="O29" s="760">
        <v>0.48331895817153148</v>
      </c>
    </row>
    <row r="30" spans="2:15" s="31" customFormat="1" ht="13.35" customHeight="1" x14ac:dyDescent="0.2">
      <c r="B30" s="727"/>
      <c r="C30" s="722" t="s">
        <v>32</v>
      </c>
      <c r="D30" s="728" t="s">
        <v>104</v>
      </c>
      <c r="E30" s="742">
        <v>8.6962709934528898E-2</v>
      </c>
      <c r="F30" s="743">
        <v>7.5084175084175087E-2</v>
      </c>
      <c r="G30" s="744">
        <v>0.14008824185822932</v>
      </c>
      <c r="H30" s="744">
        <v>0.1388888888888889</v>
      </c>
      <c r="I30" s="743">
        <v>0.13500731726103365</v>
      </c>
      <c r="J30" s="744">
        <v>0.19431742457317494</v>
      </c>
      <c r="K30" s="744">
        <v>0.16601668291626043</v>
      </c>
      <c r="L30" s="744">
        <v>0.1635143283297896</v>
      </c>
      <c r="M30" s="743">
        <v>0.12766766842926161</v>
      </c>
      <c r="N30" s="743">
        <v>1.6988525359067257E-4</v>
      </c>
      <c r="O30" s="760">
        <v>0.10033472661824644</v>
      </c>
    </row>
    <row r="31" spans="2:15" s="31" customFormat="1" ht="13.35" customHeight="1" x14ac:dyDescent="0.2">
      <c r="B31" s="727"/>
      <c r="C31" s="722" t="s">
        <v>33</v>
      </c>
      <c r="D31" s="729" t="s">
        <v>61</v>
      </c>
      <c r="E31" s="742">
        <v>4.0800834993832434E-2</v>
      </c>
      <c r="F31" s="743">
        <v>4.2760942760942763E-2</v>
      </c>
      <c r="G31" s="744">
        <v>6.024137753437827E-2</v>
      </c>
      <c r="H31" s="744">
        <v>5.5274971941638606E-2</v>
      </c>
      <c r="I31" s="743">
        <v>4.2701994916429176E-2</v>
      </c>
      <c r="J31" s="744">
        <v>7.318642432041178E-2</v>
      </c>
      <c r="K31" s="744">
        <v>6.3590076914743804E-2</v>
      </c>
      <c r="L31" s="744">
        <v>6.845757566140924E-2</v>
      </c>
      <c r="M31" s="743">
        <v>4.4965191919960436E-2</v>
      </c>
      <c r="N31" s="743">
        <v>1.1448788828936629E-4</v>
      </c>
      <c r="O31" s="760">
        <v>3.9479007710550587E-2</v>
      </c>
    </row>
    <row r="32" spans="2:15" s="31" customFormat="1" ht="13.35" customHeight="1" x14ac:dyDescent="0.2">
      <c r="B32" s="727"/>
      <c r="C32" s="729" t="s">
        <v>34</v>
      </c>
      <c r="D32" s="729" t="s">
        <v>62</v>
      </c>
      <c r="E32" s="742">
        <v>4.4643704336274792E-2</v>
      </c>
      <c r="F32" s="743">
        <v>3.5690235690235689E-2</v>
      </c>
      <c r="G32" s="744">
        <v>5.5108242201582863E-2</v>
      </c>
      <c r="H32" s="744">
        <v>4.7418630751964085E-2</v>
      </c>
      <c r="I32" s="743">
        <v>3.0747901101440347E-2</v>
      </c>
      <c r="J32" s="744">
        <v>5.6607458811094004E-2</v>
      </c>
      <c r="K32" s="744">
        <v>5.2486187845303865E-2</v>
      </c>
      <c r="L32" s="744">
        <v>5.3589751726910183E-2</v>
      </c>
      <c r="M32" s="743">
        <v>3.467493437820976E-2</v>
      </c>
      <c r="N32" s="743">
        <v>7.3863153735075025E-5</v>
      </c>
      <c r="O32" s="760">
        <v>3.1603240330589692E-2</v>
      </c>
    </row>
    <row r="33" spans="2:15" s="31" customFormat="1" ht="13.35" customHeight="1" x14ac:dyDescent="0.2">
      <c r="B33" s="727"/>
      <c r="C33" s="729" t="s">
        <v>35</v>
      </c>
      <c r="D33" s="729" t="s">
        <v>58</v>
      </c>
      <c r="E33" s="742">
        <v>2.4480500996299458E-2</v>
      </c>
      <c r="F33" s="743">
        <v>2.3569023569023569E-2</v>
      </c>
      <c r="G33" s="744">
        <v>2.7966145341550928E-2</v>
      </c>
      <c r="H33" s="744">
        <v>2.3288439955106623E-2</v>
      </c>
      <c r="I33" s="743">
        <v>1.4156974505122082E-2</v>
      </c>
      <c r="J33" s="744">
        <v>2.7378846021278061E-2</v>
      </c>
      <c r="K33" s="744">
        <v>2.4645217202903261E-2</v>
      </c>
      <c r="L33" s="744">
        <v>2.7932044894375511E-2</v>
      </c>
      <c r="M33" s="743">
        <v>1.6567124434130939E-2</v>
      </c>
      <c r="N33" s="743">
        <v>3.6931576867537513E-5</v>
      </c>
      <c r="O33" s="760">
        <v>1.5893334998510446E-2</v>
      </c>
    </row>
    <row r="34" spans="2:15" s="31" customFormat="1" ht="13.35" customHeight="1" x14ac:dyDescent="0.2">
      <c r="B34" s="727"/>
      <c r="C34" s="729" t="s">
        <v>36</v>
      </c>
      <c r="D34" s="729" t="s">
        <v>59</v>
      </c>
      <c r="E34" s="742">
        <v>1.5371477369769428E-2</v>
      </c>
      <c r="F34" s="743">
        <v>1.8518518518518517E-2</v>
      </c>
      <c r="G34" s="744">
        <v>1.9399474669093031E-2</v>
      </c>
      <c r="H34" s="744">
        <v>1.4309764309764311E-2</v>
      </c>
      <c r="I34" s="743">
        <v>9.4123084032966195E-3</v>
      </c>
      <c r="J34" s="744">
        <v>1.7808313610147293E-2</v>
      </c>
      <c r="K34" s="744">
        <v>1.5003791571877369E-2</v>
      </c>
      <c r="L34" s="744">
        <v>1.7041667988956236E-2</v>
      </c>
      <c r="M34" s="743">
        <v>1.0385361585574619E-2</v>
      </c>
      <c r="N34" s="743">
        <v>2.2158946120522507E-5</v>
      </c>
      <c r="O34" s="760">
        <v>1.0110747287257362E-2</v>
      </c>
    </row>
    <row r="35" spans="2:15" s="31" customFormat="1" ht="13.35" customHeight="1" x14ac:dyDescent="0.2">
      <c r="B35" s="727"/>
      <c r="C35" s="729" t="s">
        <v>37</v>
      </c>
      <c r="D35" s="729" t="s">
        <v>63</v>
      </c>
      <c r="E35" s="742">
        <v>3.4206281430875791E-2</v>
      </c>
      <c r="F35" s="743">
        <v>3.7710437710437708E-2</v>
      </c>
      <c r="G35" s="744">
        <v>4.4927809919483599E-2</v>
      </c>
      <c r="H35" s="744">
        <v>2.8338945005611672E-2</v>
      </c>
      <c r="I35" s="743">
        <v>1.7222521759223602E-2</v>
      </c>
      <c r="J35" s="744">
        <v>3.655874445644431E-2</v>
      </c>
      <c r="K35" s="744">
        <v>3.4990791896869246E-2</v>
      </c>
      <c r="L35" s="744">
        <v>3.4903155511831846E-2</v>
      </c>
      <c r="M35" s="743">
        <v>2.1626659565564726E-2</v>
      </c>
      <c r="N35" s="743">
        <v>2.5852103807276261E-5</v>
      </c>
      <c r="O35" s="760">
        <v>2.1126934630090011E-2</v>
      </c>
    </row>
    <row r="36" spans="2:15" s="31" customFormat="1" ht="13.35" customHeight="1" x14ac:dyDescent="0.2">
      <c r="B36" s="727"/>
      <c r="C36" s="729" t="s">
        <v>38</v>
      </c>
      <c r="D36" s="729" t="s">
        <v>64</v>
      </c>
      <c r="E36" s="742">
        <v>1.774361893917829E-2</v>
      </c>
      <c r="F36" s="743">
        <v>2.255892255892256E-2</v>
      </c>
      <c r="G36" s="744">
        <v>2.4120585761128948E-2</v>
      </c>
      <c r="H36" s="744">
        <v>1.5993265993265993E-2</v>
      </c>
      <c r="I36" s="743">
        <v>7.748594315643534E-3</v>
      </c>
      <c r="J36" s="744">
        <v>1.7831292079321676E-2</v>
      </c>
      <c r="K36" s="744">
        <v>1.9391181887119489E-2</v>
      </c>
      <c r="L36" s="744">
        <v>1.5126992690383253E-2</v>
      </c>
      <c r="M36" s="743">
        <v>8.3691558565070195E-3</v>
      </c>
      <c r="N36" s="743">
        <v>4.4317892241045014E-5</v>
      </c>
      <c r="O36" s="760">
        <v>9.9234148619659242E-3</v>
      </c>
    </row>
    <row r="37" spans="2:15" s="31" customFormat="1" ht="13.35" customHeight="1" x14ac:dyDescent="0.2">
      <c r="B37" s="727"/>
      <c r="C37" s="729" t="s">
        <v>39</v>
      </c>
      <c r="D37" s="729" t="s">
        <v>65</v>
      </c>
      <c r="E37" s="742">
        <v>8.6820381440364369E-3</v>
      </c>
      <c r="F37" s="743">
        <v>1.3131313131313131E-2</v>
      </c>
      <c r="G37" s="744">
        <v>9.974420161719514E-3</v>
      </c>
      <c r="H37" s="744">
        <v>5.6116722783389446E-3</v>
      </c>
      <c r="I37" s="743">
        <v>3.0655472541015172E-3</v>
      </c>
      <c r="J37" s="744">
        <v>6.8820515177278893E-3</v>
      </c>
      <c r="K37" s="744">
        <v>8.5581193803488248E-3</v>
      </c>
      <c r="L37" s="744">
        <v>5.8233632699692169E-3</v>
      </c>
      <c r="M37" s="743">
        <v>2.8721421234830903E-3</v>
      </c>
      <c r="N37" s="743">
        <v>7.3863153735075028E-6</v>
      </c>
      <c r="O37" s="760">
        <v>3.9456892077009238E-3</v>
      </c>
    </row>
    <row r="38" spans="2:15" s="31" customFormat="1" ht="13.35" customHeight="1" x14ac:dyDescent="0.2">
      <c r="B38" s="727"/>
      <c r="C38" s="729" t="s">
        <v>40</v>
      </c>
      <c r="D38" s="729" t="s">
        <v>66</v>
      </c>
      <c r="E38" s="742">
        <v>4.3647404877123069E-3</v>
      </c>
      <c r="F38" s="743">
        <v>6.0606060606060606E-3</v>
      </c>
      <c r="G38" s="744">
        <v>6.3005373482806571E-3</v>
      </c>
      <c r="H38" s="744">
        <v>3.9281705948372618E-3</v>
      </c>
      <c r="I38" s="743">
        <v>1.6791188477239467E-3</v>
      </c>
      <c r="J38" s="744">
        <v>3.8259151175348699E-3</v>
      </c>
      <c r="K38" s="744">
        <v>4.7665475029790919E-3</v>
      </c>
      <c r="L38" s="744">
        <v>3.1153142288936138E-3</v>
      </c>
      <c r="M38" s="743">
        <v>1.6167687450070376E-3</v>
      </c>
      <c r="N38" s="743">
        <v>3.6931576867537514E-6</v>
      </c>
      <c r="O38" s="760">
        <v>2.2063596756547203E-3</v>
      </c>
    </row>
    <row r="39" spans="2:15" s="31" customFormat="1" ht="13.35" customHeight="1" x14ac:dyDescent="0.2">
      <c r="B39" s="727"/>
      <c r="C39" s="729" t="s">
        <v>41</v>
      </c>
      <c r="D39" s="729" t="s">
        <v>106</v>
      </c>
      <c r="E39" s="742">
        <v>7.4010816965556503E-3</v>
      </c>
      <c r="F39" s="743">
        <v>1.2794612794612794E-2</v>
      </c>
      <c r="G39" s="744">
        <v>1.2274888839293379E-2</v>
      </c>
      <c r="H39" s="744">
        <v>9.2592592592592587E-3</v>
      </c>
      <c r="I39" s="743">
        <v>2.8806901332511744E-3</v>
      </c>
      <c r="J39" s="744">
        <v>6.836094579379122E-3</v>
      </c>
      <c r="K39" s="744">
        <v>1.1266385007041491E-2</v>
      </c>
      <c r="L39" s="744">
        <v>6.5215321633715212E-3</v>
      </c>
      <c r="M39" s="743">
        <v>3.0433294023661885E-3</v>
      </c>
      <c r="N39" s="743">
        <v>3.6931576867537514E-6</v>
      </c>
      <c r="O39" s="760">
        <v>4.3268586563841981E-3</v>
      </c>
    </row>
    <row r="40" spans="2:15" s="31" customFormat="1" ht="13.35" customHeight="1" x14ac:dyDescent="0.2">
      <c r="B40" s="727"/>
      <c r="C40" s="729" t="s">
        <v>42</v>
      </c>
      <c r="D40" s="729" t="s">
        <v>107</v>
      </c>
      <c r="E40" s="742">
        <v>2.6567985577379259E-3</v>
      </c>
      <c r="F40" s="743">
        <v>1.0101010101010102E-2</v>
      </c>
      <c r="G40" s="744">
        <v>5.0644646260021627E-3</v>
      </c>
      <c r="H40" s="744">
        <v>1.6835016835016834E-3</v>
      </c>
      <c r="I40" s="743">
        <v>1.047523684818609E-3</v>
      </c>
      <c r="J40" s="744">
        <v>2.4012500287230866E-3</v>
      </c>
      <c r="K40" s="744">
        <v>3.9540678149712922E-3</v>
      </c>
      <c r="L40" s="744">
        <v>2.41714533549131E-3</v>
      </c>
      <c r="M40" s="743">
        <v>1.1032069083577434E-3</v>
      </c>
      <c r="N40" s="743">
        <v>0</v>
      </c>
      <c r="O40" s="760">
        <v>1.6287513643394515E-3</v>
      </c>
    </row>
    <row r="41" spans="2:15" s="31" customFormat="1" ht="13.35" customHeight="1" x14ac:dyDescent="0.2">
      <c r="B41" s="727"/>
      <c r="C41" s="729" t="s">
        <v>43</v>
      </c>
      <c r="D41" s="729" t="s">
        <v>108</v>
      </c>
      <c r="E41" s="742">
        <v>9.0141379637536767E-4</v>
      </c>
      <c r="F41" s="743">
        <v>6.7340067340067337E-3</v>
      </c>
      <c r="G41" s="744">
        <v>1.8712767601160535E-3</v>
      </c>
      <c r="H41" s="744">
        <v>1.6835016835016834E-3</v>
      </c>
      <c r="I41" s="743">
        <v>3.0809520141723791E-4</v>
      </c>
      <c r="J41" s="744">
        <v>7.1233254440589166E-4</v>
      </c>
      <c r="K41" s="744">
        <v>1.516628750947893E-3</v>
      </c>
      <c r="L41" s="744">
        <v>7.6163879280251345E-4</v>
      </c>
      <c r="M41" s="743">
        <v>3.8041617529577357E-4</v>
      </c>
      <c r="N41" s="743">
        <v>0</v>
      </c>
      <c r="O41" s="760">
        <v>5.5679359739399786E-4</v>
      </c>
    </row>
    <row r="42" spans="2:15" s="31" customFormat="1" ht="13.35" customHeight="1" x14ac:dyDescent="0.2">
      <c r="B42" s="727"/>
      <c r="C42" s="729" t="s">
        <v>44</v>
      </c>
      <c r="D42" s="729" t="s">
        <v>109</v>
      </c>
      <c r="E42" s="742">
        <v>5.2187114526994975E-4</v>
      </c>
      <c r="F42" s="743">
        <v>1.3468013468013469E-3</v>
      </c>
      <c r="G42" s="744">
        <v>9.4422221840718295E-4</v>
      </c>
      <c r="H42" s="744">
        <v>5.6116722783389455E-4</v>
      </c>
      <c r="I42" s="743">
        <v>2.1566664099206655E-4</v>
      </c>
      <c r="J42" s="744">
        <v>4.0212321055171305E-4</v>
      </c>
      <c r="K42" s="744">
        <v>8.1247968800779978E-4</v>
      </c>
      <c r="L42" s="744">
        <v>4.23132662668063E-4</v>
      </c>
      <c r="M42" s="743">
        <v>2.8531213147183019E-4</v>
      </c>
      <c r="N42" s="743">
        <v>0</v>
      </c>
      <c r="O42" s="760">
        <v>3.0051243223834929E-4</v>
      </c>
    </row>
    <row r="43" spans="2:15" s="31" customFormat="1" ht="13.35" customHeight="1" x14ac:dyDescent="0.2">
      <c r="B43" s="727"/>
      <c r="C43" s="729" t="s">
        <v>45</v>
      </c>
      <c r="D43" s="729" t="s">
        <v>110</v>
      </c>
      <c r="E43" s="742">
        <v>6.6419963943448147E-4</v>
      </c>
      <c r="F43" s="743">
        <v>4.377104377104377E-3</v>
      </c>
      <c r="G43" s="744">
        <v>1.1502343387869319E-3</v>
      </c>
      <c r="H43" s="744">
        <v>1.6835016835016834E-3</v>
      </c>
      <c r="I43" s="743">
        <v>1.0783332049603327E-4</v>
      </c>
      <c r="J43" s="744">
        <v>6.7786484064431623E-4</v>
      </c>
      <c r="K43" s="744">
        <v>7.5831437547394648E-4</v>
      </c>
      <c r="L43" s="744">
        <v>7.1403636825235627E-4</v>
      </c>
      <c r="M43" s="743">
        <v>1.7118727888309812E-4</v>
      </c>
      <c r="N43" s="743">
        <v>0</v>
      </c>
      <c r="O43" s="760">
        <v>4.2149795690573668E-4</v>
      </c>
    </row>
    <row r="44" spans="2:15" s="31" customFormat="1" ht="13.35" customHeight="1" x14ac:dyDescent="0.2">
      <c r="B44" s="730"/>
      <c r="C44" s="731" t="s">
        <v>46</v>
      </c>
      <c r="D44" s="731" t="s">
        <v>111</v>
      </c>
      <c r="E44" s="745">
        <v>2.8465698832906349E-4</v>
      </c>
      <c r="F44" s="746">
        <v>9.0909090909090905E-3</v>
      </c>
      <c r="G44" s="747">
        <v>1.356246459166681E-3</v>
      </c>
      <c r="H44" s="747">
        <v>1.1223344556677891E-3</v>
      </c>
      <c r="I44" s="746">
        <v>1.3864284063775707E-4</v>
      </c>
      <c r="J44" s="747">
        <v>5.9744019853397363E-4</v>
      </c>
      <c r="K44" s="747">
        <v>1.2458021882786263E-3</v>
      </c>
      <c r="L44" s="747">
        <v>7.7221710936921503E-4</v>
      </c>
      <c r="M44" s="746">
        <v>4.5649941035492828E-4</v>
      </c>
      <c r="N44" s="746">
        <v>0</v>
      </c>
      <c r="O44" s="749">
        <v>4.8134025942939064E-4</v>
      </c>
    </row>
    <row r="45" spans="2:15" s="31" customFormat="1" ht="13.35" customHeight="1" x14ac:dyDescent="0.2">
      <c r="B45" s="730"/>
      <c r="C45" s="736" t="s">
        <v>22</v>
      </c>
      <c r="D45" s="737"/>
      <c r="E45" s="748">
        <v>1</v>
      </c>
      <c r="F45" s="749">
        <v>1</v>
      </c>
      <c r="G45" s="750">
        <v>1</v>
      </c>
      <c r="H45" s="750">
        <v>1</v>
      </c>
      <c r="I45" s="749">
        <v>1</v>
      </c>
      <c r="J45" s="750">
        <v>1</v>
      </c>
      <c r="K45" s="750">
        <v>1</v>
      </c>
      <c r="L45" s="750">
        <v>1</v>
      </c>
      <c r="M45" s="749">
        <v>1</v>
      </c>
      <c r="N45" s="749">
        <v>1</v>
      </c>
      <c r="O45" s="749">
        <v>1</v>
      </c>
    </row>
    <row r="46" spans="2:15" s="31" customFormat="1" ht="13.35" customHeight="1" x14ac:dyDescent="0.2"/>
    <row r="47" spans="2:15" s="31" customFormat="1" ht="13.35" customHeight="1" x14ac:dyDescent="0.2"/>
    <row r="48" spans="2:15" s="31" customFormat="1" ht="13.35" customHeight="1" x14ac:dyDescent="0.2">
      <c r="J48" s="433" t="s">
        <v>173</v>
      </c>
    </row>
    <row r="49" spans="2:16" s="31" customFormat="1" ht="13.35" customHeight="1" x14ac:dyDescent="0.2"/>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c r="B53" s="128"/>
      <c r="C53" s="128"/>
      <c r="D53" s="128"/>
      <c r="E53" s="128"/>
      <c r="F53" s="128"/>
      <c r="G53" s="128"/>
      <c r="H53" s="128"/>
      <c r="I53" s="128"/>
      <c r="J53" s="128"/>
      <c r="K53" s="128"/>
      <c r="L53" s="128"/>
      <c r="M53" s="128"/>
      <c r="N53" s="128"/>
      <c r="O53" s="128"/>
      <c r="P53" s="133"/>
    </row>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s="31" customFormat="1" ht="13.35" customHeight="1" x14ac:dyDescent="0.2"/>
    <row r="3170" spans="3:10" x14ac:dyDescent="0.2">
      <c r="C3170" s="31"/>
      <c r="D3170" s="31"/>
      <c r="E3170" s="31"/>
      <c r="F3170" s="31"/>
      <c r="G3170" s="31"/>
      <c r="I3170" s="31"/>
      <c r="J3170"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J3185"/>
  <sheetViews>
    <sheetView showGridLines="0" workbookViewId="0">
      <selection activeCell="F48" sqref="F48"/>
    </sheetView>
  </sheetViews>
  <sheetFormatPr defaultColWidth="9.140625" defaultRowHeight="12.75" x14ac:dyDescent="0.2"/>
  <cols>
    <col min="1" max="1" width="3.7109375" style="77" customWidth="1"/>
    <col min="2" max="2" width="0.85546875" style="31" customWidth="1"/>
    <col min="3" max="3" width="2.7109375" style="95" customWidth="1"/>
    <col min="4" max="4" width="19.7109375" style="95" customWidth="1"/>
    <col min="5" max="6" width="11.5703125" style="59" customWidth="1"/>
    <col min="7" max="7" width="11.5703125" style="355" customWidth="1"/>
    <col min="8" max="15" width="11.5703125" style="76" customWidth="1"/>
    <col min="16" max="19" width="11.28515625" style="76" customWidth="1"/>
    <col min="20" max="22" width="9.28515625" style="76" customWidth="1"/>
    <col min="23" max="23" width="9.140625" style="76"/>
    <col min="24" max="26" width="9.140625" style="358"/>
    <col min="27" max="27" width="50.7109375" style="358" bestFit="1" customWidth="1"/>
    <col min="28" max="28" width="9.140625" style="358"/>
    <col min="29" max="29" width="10" style="358" bestFit="1" customWidth="1"/>
    <col min="30" max="35" width="9.140625" style="358"/>
    <col min="36" max="16384" width="9.140625" style="77"/>
  </cols>
  <sheetData>
    <row r="1" spans="2:36" s="31" customFormat="1" ht="15" customHeight="1" x14ac:dyDescent="0.2">
      <c r="B1" s="708" t="s">
        <v>428</v>
      </c>
      <c r="C1" s="709"/>
      <c r="D1" s="709"/>
      <c r="E1" s="710"/>
      <c r="F1" s="710"/>
      <c r="G1" s="711"/>
      <c r="H1" s="712"/>
      <c r="I1" s="712"/>
      <c r="J1" s="712"/>
      <c r="K1" s="712"/>
      <c r="L1" s="712"/>
      <c r="M1" s="712"/>
      <c r="N1" s="712"/>
      <c r="O1" s="712"/>
    </row>
    <row r="2" spans="2:36" s="31" customFormat="1" ht="39.75" customHeight="1" x14ac:dyDescent="0.2">
      <c r="B2" s="360"/>
      <c r="C2" s="679" t="s">
        <v>131</v>
      </c>
      <c r="D2" s="680"/>
      <c r="E2" s="1225" t="s">
        <v>413</v>
      </c>
      <c r="F2" s="1226"/>
      <c r="G2" s="1226"/>
      <c r="H2" s="1226"/>
      <c r="I2" s="1226"/>
      <c r="J2" s="1226"/>
      <c r="K2" s="1226"/>
      <c r="L2" s="1226"/>
      <c r="M2" s="1226"/>
      <c r="N2" s="1226"/>
      <c r="O2" s="1227"/>
    </row>
    <row r="3" spans="2:36" s="98" customFormat="1" ht="15" customHeight="1" x14ac:dyDescent="0.2">
      <c r="B3" s="360"/>
      <c r="C3" s="679" t="s">
        <v>90</v>
      </c>
      <c r="D3" s="680"/>
      <c r="E3" s="688"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341</v>
      </c>
      <c r="D4" s="1228"/>
      <c r="E4" s="1157" t="s">
        <v>1</v>
      </c>
      <c r="F4" s="1129" t="s">
        <v>9</v>
      </c>
      <c r="G4" s="1132" t="s">
        <v>205</v>
      </c>
      <c r="H4" s="1132" t="s">
        <v>82</v>
      </c>
      <c r="I4" s="1129" t="s">
        <v>4</v>
      </c>
      <c r="J4" s="1132" t="s">
        <v>200</v>
      </c>
      <c r="K4" s="1132" t="s">
        <v>201</v>
      </c>
      <c r="L4" s="1132" t="s">
        <v>206</v>
      </c>
      <c r="M4" s="1129" t="s">
        <v>97</v>
      </c>
      <c r="N4" s="1129" t="s">
        <v>21</v>
      </c>
      <c r="O4" s="1129" t="s">
        <v>204</v>
      </c>
    </row>
    <row r="5" spans="2:36" s="31" customFormat="1" ht="12.6" customHeight="1" x14ac:dyDescent="0.2">
      <c r="B5" s="361"/>
      <c r="C5" s="1229"/>
      <c r="D5" s="1229"/>
      <c r="E5" s="1203"/>
      <c r="F5" s="1130"/>
      <c r="G5" s="1133"/>
      <c r="H5" s="1133"/>
      <c r="I5" s="1130"/>
      <c r="J5" s="1133"/>
      <c r="K5" s="1133"/>
      <c r="L5" s="1133"/>
      <c r="M5" s="1130"/>
      <c r="N5" s="1130"/>
      <c r="O5" s="1130"/>
    </row>
    <row r="6" spans="2:36" s="31" customFormat="1" ht="12.6" customHeight="1" x14ac:dyDescent="0.2">
      <c r="B6" s="361"/>
      <c r="C6" s="1229"/>
      <c r="D6" s="1229"/>
      <c r="E6" s="1203"/>
      <c r="F6" s="1130"/>
      <c r="G6" s="1133"/>
      <c r="H6" s="1133"/>
      <c r="I6" s="1130"/>
      <c r="J6" s="1133"/>
      <c r="K6" s="1133"/>
      <c r="L6" s="1133"/>
      <c r="M6" s="1130"/>
      <c r="N6" s="1130"/>
      <c r="O6" s="1130"/>
    </row>
    <row r="7" spans="2:36" s="31" customFormat="1" ht="12.6" customHeight="1" x14ac:dyDescent="0.2">
      <c r="B7" s="361"/>
      <c r="C7" s="1229"/>
      <c r="D7" s="1229"/>
      <c r="E7" s="1203"/>
      <c r="F7" s="1130"/>
      <c r="G7" s="1133"/>
      <c r="H7" s="1133"/>
      <c r="I7" s="1130"/>
      <c r="J7" s="1133"/>
      <c r="K7" s="1133"/>
      <c r="L7" s="1133"/>
      <c r="M7" s="1130"/>
      <c r="N7" s="1130"/>
      <c r="O7" s="1130"/>
      <c r="Q7" s="765"/>
    </row>
    <row r="8" spans="2:36" s="31" customFormat="1" ht="12.6" customHeight="1" x14ac:dyDescent="0.2">
      <c r="B8" s="361"/>
      <c r="C8" s="1229"/>
      <c r="D8" s="1229"/>
      <c r="E8" s="1203"/>
      <c r="F8" s="1130"/>
      <c r="G8" s="1133"/>
      <c r="H8" s="1133"/>
      <c r="I8" s="1130"/>
      <c r="J8" s="1133"/>
      <c r="K8" s="1133"/>
      <c r="L8" s="1133"/>
      <c r="M8" s="1130"/>
      <c r="N8" s="1130"/>
      <c r="O8" s="1130"/>
      <c r="Q8" s="765"/>
    </row>
    <row r="9" spans="2:36" s="31" customFormat="1" ht="12.6" customHeight="1" x14ac:dyDescent="0.2">
      <c r="B9" s="362"/>
      <c r="C9" s="1230"/>
      <c r="D9" s="1230"/>
      <c r="E9" s="1158"/>
      <c r="F9" s="1131"/>
      <c r="G9" s="1134"/>
      <c r="H9" s="1134"/>
      <c r="I9" s="1131"/>
      <c r="J9" s="1134"/>
      <c r="K9" s="1134"/>
      <c r="L9" s="1134"/>
      <c r="M9" s="1131"/>
      <c r="N9" s="1131"/>
      <c r="O9" s="1131"/>
      <c r="Q9" s="765"/>
    </row>
    <row r="10" spans="2:36" s="23" customFormat="1" ht="13.35" customHeight="1" x14ac:dyDescent="0.2">
      <c r="B10" s="715"/>
      <c r="C10" s="716" t="s">
        <v>29</v>
      </c>
      <c r="D10" s="717" t="s">
        <v>195</v>
      </c>
      <c r="E10" s="718">
        <v>0.17524999999999999</v>
      </c>
      <c r="F10" s="719">
        <v>0.20138400000000001</v>
      </c>
      <c r="G10" s="720">
        <v>1.5022580000000001</v>
      </c>
      <c r="H10" s="720">
        <v>0</v>
      </c>
      <c r="I10" s="719">
        <v>1.039804</v>
      </c>
      <c r="J10" s="720">
        <v>0.11689500000000001</v>
      </c>
      <c r="K10" s="720">
        <v>2.2142999999999999E-2</v>
      </c>
      <c r="L10" s="720">
        <v>3071.6021470000001</v>
      </c>
      <c r="M10" s="719">
        <v>3.8868E-2</v>
      </c>
      <c r="N10" s="719">
        <v>1.092319</v>
      </c>
      <c r="O10" s="721">
        <v>3075.791068</v>
      </c>
      <c r="Q10" s="1042"/>
    </row>
    <row r="11" spans="2:36" s="23" customFormat="1" ht="13.35" customHeight="1" x14ac:dyDescent="0.2">
      <c r="B11" s="714"/>
      <c r="C11" s="722" t="s">
        <v>30</v>
      </c>
      <c r="D11" s="722" t="s">
        <v>31</v>
      </c>
      <c r="E11" s="723">
        <v>0.39687799999979323</v>
      </c>
      <c r="F11" s="724">
        <v>-3.8191672047105385E-14</v>
      </c>
      <c r="G11" s="725">
        <v>0.21463600000163063</v>
      </c>
      <c r="H11" s="725">
        <v>0</v>
      </c>
      <c r="I11" s="724">
        <v>4.7909999993900332E-3</v>
      </c>
      <c r="J11" s="725">
        <v>2.7658030000007439</v>
      </c>
      <c r="K11" s="725">
        <v>2.7130999997240026E-2</v>
      </c>
      <c r="L11" s="725">
        <v>1.9244269999998118</v>
      </c>
      <c r="M11" s="724">
        <v>2.8120000001558153E-3</v>
      </c>
      <c r="N11" s="724">
        <v>2.4163800000000002</v>
      </c>
      <c r="O11" s="726">
        <v>7.752857999998727</v>
      </c>
      <c r="Q11" s="1042"/>
    </row>
    <row r="12" spans="2:36" s="23" customFormat="1" ht="13.35" customHeight="1" x14ac:dyDescent="0.2">
      <c r="B12" s="727"/>
      <c r="C12" s="722" t="s">
        <v>32</v>
      </c>
      <c r="D12" s="728" t="s">
        <v>104</v>
      </c>
      <c r="E12" s="723">
        <v>9.3662209999999995</v>
      </c>
      <c r="F12" s="724">
        <v>1.2000550000000001</v>
      </c>
      <c r="G12" s="725">
        <v>29.498022999999996</v>
      </c>
      <c r="H12" s="725">
        <v>1.854514</v>
      </c>
      <c r="I12" s="724">
        <v>23.721540999999998</v>
      </c>
      <c r="J12" s="725">
        <v>58.263560999999996</v>
      </c>
      <c r="K12" s="725">
        <v>10.498068999999999</v>
      </c>
      <c r="L12" s="725">
        <v>221.06573700000001</v>
      </c>
      <c r="M12" s="724">
        <v>29.004819000000001</v>
      </c>
      <c r="N12" s="724">
        <v>0.35350700000000002</v>
      </c>
      <c r="O12" s="726">
        <v>384.82604699999996</v>
      </c>
      <c r="Q12" s="1042"/>
    </row>
    <row r="13" spans="2:36" s="23" customFormat="1" ht="13.35" customHeight="1" x14ac:dyDescent="0.2">
      <c r="B13" s="727"/>
      <c r="C13" s="722" t="s">
        <v>33</v>
      </c>
      <c r="D13" s="729" t="s">
        <v>61</v>
      </c>
      <c r="E13" s="723">
        <v>23.949293000000001</v>
      </c>
      <c r="F13" s="724">
        <v>3.2100460000000002</v>
      </c>
      <c r="G13" s="725">
        <v>84.499543999999986</v>
      </c>
      <c r="H13" s="725">
        <v>4.6654049999999998</v>
      </c>
      <c r="I13" s="724">
        <v>57.438839000000002</v>
      </c>
      <c r="J13" s="725">
        <v>154.97302400000001</v>
      </c>
      <c r="K13" s="725">
        <v>25.779436</v>
      </c>
      <c r="L13" s="725">
        <v>482.24410999999998</v>
      </c>
      <c r="M13" s="724">
        <v>60.273426999999998</v>
      </c>
      <c r="N13" s="724">
        <v>1.314934</v>
      </c>
      <c r="O13" s="726">
        <v>898.34805799999992</v>
      </c>
      <c r="Q13" s="1042"/>
    </row>
    <row r="14" spans="2:36" s="23" customFormat="1" ht="13.35" customHeight="1" x14ac:dyDescent="0.2">
      <c r="B14" s="727"/>
      <c r="C14" s="729" t="s">
        <v>34</v>
      </c>
      <c r="D14" s="729" t="s">
        <v>62</v>
      </c>
      <c r="E14" s="723">
        <v>54.181095999999997</v>
      </c>
      <c r="F14" s="724">
        <v>8.0272050000000004</v>
      </c>
      <c r="G14" s="725">
        <v>193.96622099999999</v>
      </c>
      <c r="H14" s="725">
        <v>9.8102769999999992</v>
      </c>
      <c r="I14" s="724">
        <v>107.553904</v>
      </c>
      <c r="J14" s="725">
        <v>306.01539500000001</v>
      </c>
      <c r="K14" s="725">
        <v>54.780751000000002</v>
      </c>
      <c r="L14" s="725">
        <v>825.73053799999991</v>
      </c>
      <c r="M14" s="724">
        <v>106.37996200000001</v>
      </c>
      <c r="N14" s="724">
        <v>1.70706</v>
      </c>
      <c r="O14" s="726">
        <v>1668.1524089999998</v>
      </c>
      <c r="Q14" s="1042"/>
    </row>
    <row r="15" spans="2:36" s="23" customFormat="1" ht="13.35" customHeight="1" x14ac:dyDescent="0.2">
      <c r="B15" s="727"/>
      <c r="C15" s="729" t="s">
        <v>35</v>
      </c>
      <c r="D15" s="729" t="s">
        <v>58</v>
      </c>
      <c r="E15" s="723">
        <v>64.846360000000004</v>
      </c>
      <c r="F15" s="724">
        <v>9.7909400000000009</v>
      </c>
      <c r="G15" s="725">
        <v>212.07471399999997</v>
      </c>
      <c r="H15" s="725">
        <v>11.024497</v>
      </c>
      <c r="I15" s="724">
        <v>115.42807500000001</v>
      </c>
      <c r="J15" s="725">
        <v>322.88882699999999</v>
      </c>
      <c r="K15" s="725">
        <v>58.843485000000001</v>
      </c>
      <c r="L15" s="725">
        <v>795.14636699999994</v>
      </c>
      <c r="M15" s="724">
        <v>108.17524399999999</v>
      </c>
      <c r="N15" s="724">
        <v>1.628352</v>
      </c>
      <c r="O15" s="726">
        <v>1699.8468609999998</v>
      </c>
      <c r="Q15" s="1042"/>
    </row>
    <row r="16" spans="2:36" s="23" customFormat="1" ht="13.35" customHeight="1" x14ac:dyDescent="0.2">
      <c r="B16" s="727"/>
      <c r="C16" s="729" t="s">
        <v>36</v>
      </c>
      <c r="D16" s="729" t="s">
        <v>59</v>
      </c>
      <c r="E16" s="723">
        <v>69.661294999999996</v>
      </c>
      <c r="F16" s="724">
        <v>12.488435000000001</v>
      </c>
      <c r="G16" s="725">
        <v>241.43409700000007</v>
      </c>
      <c r="H16" s="725">
        <v>8.9426629999999996</v>
      </c>
      <c r="I16" s="724">
        <v>118.003925</v>
      </c>
      <c r="J16" s="725">
        <v>335.65084999999999</v>
      </c>
      <c r="K16" s="725">
        <v>59.607061999999999</v>
      </c>
      <c r="L16" s="725">
        <v>724.91901499999994</v>
      </c>
      <c r="M16" s="724">
        <v>112.17254799999999</v>
      </c>
      <c r="N16" s="724">
        <v>0.95912299999999995</v>
      </c>
      <c r="O16" s="726">
        <v>1683.839013</v>
      </c>
      <c r="Q16" s="1042"/>
    </row>
    <row r="17" spans="1:17" s="23" customFormat="1" ht="13.35" customHeight="1" x14ac:dyDescent="0.2">
      <c r="B17" s="727"/>
      <c r="C17" s="729" t="s">
        <v>37</v>
      </c>
      <c r="D17" s="729" t="s">
        <v>63</v>
      </c>
      <c r="E17" s="723">
        <v>313.41834</v>
      </c>
      <c r="F17" s="724">
        <v>50.205646000000002</v>
      </c>
      <c r="G17" s="725">
        <v>1146.607546</v>
      </c>
      <c r="H17" s="725">
        <v>42.865293000000001</v>
      </c>
      <c r="I17" s="724">
        <v>489.55015700000001</v>
      </c>
      <c r="J17" s="725">
        <v>1384.2000399999999</v>
      </c>
      <c r="K17" s="725">
        <v>283.13687199999998</v>
      </c>
      <c r="L17" s="725">
        <v>2878.354855</v>
      </c>
      <c r="M17" s="724">
        <v>474.20771200000001</v>
      </c>
      <c r="N17" s="724">
        <v>2.5690740000000001</v>
      </c>
      <c r="O17" s="726">
        <v>7065.1155350000008</v>
      </c>
      <c r="Q17" s="1042"/>
    </row>
    <row r="18" spans="1:17" s="23" customFormat="1" ht="13.35" customHeight="1" x14ac:dyDescent="0.2">
      <c r="B18" s="727"/>
      <c r="C18" s="729" t="s">
        <v>38</v>
      </c>
      <c r="D18" s="729" t="s">
        <v>64</v>
      </c>
      <c r="E18" s="723">
        <v>369.84228300000001</v>
      </c>
      <c r="F18" s="724">
        <v>63.941808000000002</v>
      </c>
      <c r="G18" s="725">
        <v>1389.4921579999996</v>
      </c>
      <c r="H18" s="725">
        <v>56.490639000000002</v>
      </c>
      <c r="I18" s="724">
        <v>496.018573</v>
      </c>
      <c r="J18" s="725">
        <v>1529.0194250000002</v>
      </c>
      <c r="K18" s="725">
        <v>361.70868200000001</v>
      </c>
      <c r="L18" s="725">
        <v>2824.472546</v>
      </c>
      <c r="M18" s="724">
        <v>420.83858200000003</v>
      </c>
      <c r="N18" s="724">
        <v>12.799749</v>
      </c>
      <c r="O18" s="726">
        <v>7524.6244450000004</v>
      </c>
      <c r="Q18" s="1042"/>
    </row>
    <row r="19" spans="1:17" s="23" customFormat="1" ht="13.35" customHeight="1" x14ac:dyDescent="0.2">
      <c r="B19" s="727"/>
      <c r="C19" s="729" t="s">
        <v>39</v>
      </c>
      <c r="D19" s="729" t="s">
        <v>65</v>
      </c>
      <c r="E19" s="723">
        <v>314.70914199999999</v>
      </c>
      <c r="F19" s="724">
        <v>66.743716000000006</v>
      </c>
      <c r="G19" s="725">
        <v>1013.5592500000002</v>
      </c>
      <c r="H19" s="725">
        <v>34.946962999999997</v>
      </c>
      <c r="I19" s="724">
        <v>349.35187000000002</v>
      </c>
      <c r="J19" s="725">
        <v>1033.425853</v>
      </c>
      <c r="K19" s="725">
        <v>267.87920400000002</v>
      </c>
      <c r="L19" s="725">
        <v>1882.5814579999999</v>
      </c>
      <c r="M19" s="724">
        <v>247.03729600000003</v>
      </c>
      <c r="N19" s="724">
        <v>2.98569</v>
      </c>
      <c r="O19" s="726">
        <v>5213.2204420000007</v>
      </c>
      <c r="Q19" s="1042"/>
    </row>
    <row r="20" spans="1:17" s="23" customFormat="1" ht="13.35" customHeight="1" x14ac:dyDescent="0.2">
      <c r="B20" s="727"/>
      <c r="C20" s="729" t="s">
        <v>40</v>
      </c>
      <c r="D20" s="729" t="s">
        <v>66</v>
      </c>
      <c r="E20" s="723">
        <v>226.19687300000001</v>
      </c>
      <c r="F20" s="724">
        <v>44.020546000000003</v>
      </c>
      <c r="G20" s="725">
        <v>892.95648000000006</v>
      </c>
      <c r="H20" s="725">
        <v>34.167043999999997</v>
      </c>
      <c r="I20" s="724">
        <v>262.57619699999998</v>
      </c>
      <c r="J20" s="725">
        <v>815.51992900000005</v>
      </c>
      <c r="K20" s="725">
        <v>204.681634</v>
      </c>
      <c r="L20" s="725">
        <v>1423.133131</v>
      </c>
      <c r="M20" s="724">
        <v>208.56075199999998</v>
      </c>
      <c r="N20" s="724">
        <v>2.6962700000000002</v>
      </c>
      <c r="O20" s="726">
        <v>4114.5088560000004</v>
      </c>
      <c r="Q20" s="1042"/>
    </row>
    <row r="21" spans="1:17" s="23" customFormat="1" ht="13.35" customHeight="1" x14ac:dyDescent="0.2">
      <c r="B21" s="727"/>
      <c r="C21" s="729" t="s">
        <v>41</v>
      </c>
      <c r="D21" s="729" t="s">
        <v>106</v>
      </c>
      <c r="E21" s="723">
        <v>686.89809200000002</v>
      </c>
      <c r="F21" s="724">
        <v>173.06155899999999</v>
      </c>
      <c r="G21" s="725">
        <v>3093.3912639999994</v>
      </c>
      <c r="H21" s="725">
        <v>143.981527</v>
      </c>
      <c r="I21" s="724">
        <v>807.76825399999996</v>
      </c>
      <c r="J21" s="725">
        <v>2579.4549980000002</v>
      </c>
      <c r="K21" s="725">
        <v>934.42700400000001</v>
      </c>
      <c r="L21" s="725">
        <v>5313.2431149999993</v>
      </c>
      <c r="M21" s="724">
        <v>693.606673</v>
      </c>
      <c r="N21" s="724">
        <v>5.1965769999999996</v>
      </c>
      <c r="O21" s="726">
        <v>14431.029063</v>
      </c>
      <c r="Q21" s="1042"/>
    </row>
    <row r="22" spans="1:17" s="23" customFormat="1" ht="13.35" customHeight="1" x14ac:dyDescent="0.2">
      <c r="B22" s="727"/>
      <c r="C22" s="729" t="s">
        <v>42</v>
      </c>
      <c r="D22" s="729" t="s">
        <v>107</v>
      </c>
      <c r="E22" s="723">
        <v>552.69817999999998</v>
      </c>
      <c r="F22" s="724">
        <v>295.009097</v>
      </c>
      <c r="G22" s="725">
        <v>2879.8199669999995</v>
      </c>
      <c r="H22" s="725">
        <v>66.486487999999994</v>
      </c>
      <c r="I22" s="724">
        <v>662.60697200000004</v>
      </c>
      <c r="J22" s="725">
        <v>1998.4370080000001</v>
      </c>
      <c r="K22" s="725">
        <v>693.82543699999997</v>
      </c>
      <c r="L22" s="725">
        <v>4468.358561</v>
      </c>
      <c r="M22" s="724">
        <v>566.92851799999994</v>
      </c>
      <c r="N22" s="724">
        <v>0</v>
      </c>
      <c r="O22" s="726">
        <v>12184.170227999999</v>
      </c>
      <c r="Q22" s="1042"/>
    </row>
    <row r="23" spans="1:17" s="23" customFormat="1" ht="13.35" customHeight="1" x14ac:dyDescent="0.2">
      <c r="B23" s="727"/>
      <c r="C23" s="729" t="s">
        <v>43</v>
      </c>
      <c r="D23" s="729" t="s">
        <v>108</v>
      </c>
      <c r="E23" s="723">
        <v>320.37396799999999</v>
      </c>
      <c r="F23" s="724">
        <v>331.89522499999998</v>
      </c>
      <c r="G23" s="725">
        <v>1875.2361239999998</v>
      </c>
      <c r="H23" s="725">
        <v>107.60490299999999</v>
      </c>
      <c r="I23" s="724">
        <v>341.26736499999998</v>
      </c>
      <c r="J23" s="725">
        <v>1056.9289640000002</v>
      </c>
      <c r="K23" s="725">
        <v>440.80015500000002</v>
      </c>
      <c r="L23" s="725">
        <v>2440.9917019999998</v>
      </c>
      <c r="M23" s="724">
        <v>348.94598300000007</v>
      </c>
      <c r="N23" s="724">
        <v>0</v>
      </c>
      <c r="O23" s="726">
        <v>7264.0443889999988</v>
      </c>
      <c r="Q23" s="1042"/>
    </row>
    <row r="24" spans="1:17" s="23" customFormat="1" ht="13.35" customHeight="1" x14ac:dyDescent="0.2">
      <c r="B24" s="727"/>
      <c r="C24" s="729" t="s">
        <v>44</v>
      </c>
      <c r="D24" s="729" t="s">
        <v>109</v>
      </c>
      <c r="E24" s="723">
        <v>267.51137599999998</v>
      </c>
      <c r="F24" s="724">
        <v>94.510959999999997</v>
      </c>
      <c r="G24" s="725">
        <v>1322.3145079999997</v>
      </c>
      <c r="H24" s="725">
        <v>48.656520999999998</v>
      </c>
      <c r="I24" s="724">
        <v>335.66865300000001</v>
      </c>
      <c r="J24" s="725">
        <v>828.80491699999993</v>
      </c>
      <c r="K24" s="725">
        <v>350.65203200000002</v>
      </c>
      <c r="L24" s="725">
        <v>1945.438478</v>
      </c>
      <c r="M24" s="724">
        <v>360.48463099999998</v>
      </c>
      <c r="N24" s="724">
        <v>0</v>
      </c>
      <c r="O24" s="726">
        <v>5554.0420760000006</v>
      </c>
      <c r="Q24" s="1042"/>
    </row>
    <row r="25" spans="1:17" s="23" customFormat="1" ht="13.35" customHeight="1" x14ac:dyDescent="0.2">
      <c r="B25" s="727"/>
      <c r="C25" s="729" t="s">
        <v>45</v>
      </c>
      <c r="D25" s="729" t="s">
        <v>110</v>
      </c>
      <c r="E25" s="723">
        <v>575.18388600000003</v>
      </c>
      <c r="F25" s="724">
        <v>488.53997800000002</v>
      </c>
      <c r="G25" s="725">
        <v>2609.6083379999995</v>
      </c>
      <c r="H25" s="725">
        <v>211.62212099999999</v>
      </c>
      <c r="I25" s="724">
        <v>248.073601</v>
      </c>
      <c r="J25" s="725">
        <v>2256.6688899999999</v>
      </c>
      <c r="K25" s="725">
        <v>530.42950699999994</v>
      </c>
      <c r="L25" s="725">
        <v>5396.2065319999992</v>
      </c>
      <c r="M25" s="724">
        <v>335.25032599999997</v>
      </c>
      <c r="N25" s="724">
        <v>0</v>
      </c>
      <c r="O25" s="726">
        <v>12651.583178999997</v>
      </c>
      <c r="Q25" s="1042"/>
    </row>
    <row r="26" spans="1:17" s="23" customFormat="1" ht="13.35" customHeight="1" x14ac:dyDescent="0.2">
      <c r="B26" s="730"/>
      <c r="C26" s="731" t="s">
        <v>46</v>
      </c>
      <c r="D26" s="731" t="s">
        <v>111</v>
      </c>
      <c r="E26" s="732">
        <v>1563.91203</v>
      </c>
      <c r="F26" s="733">
        <v>12882.976145000001</v>
      </c>
      <c r="G26" s="734">
        <v>16551.145853999999</v>
      </c>
      <c r="H26" s="734">
        <v>1244.134055</v>
      </c>
      <c r="I26" s="733">
        <v>1337.045343</v>
      </c>
      <c r="J26" s="734">
        <v>13304.449700999998</v>
      </c>
      <c r="K26" s="734">
        <v>20905.648223</v>
      </c>
      <c r="L26" s="734">
        <v>45253.820416999995</v>
      </c>
      <c r="M26" s="733">
        <v>3375.4116640000002</v>
      </c>
      <c r="N26" s="733">
        <v>0</v>
      </c>
      <c r="O26" s="735">
        <v>116418.54343199999</v>
      </c>
      <c r="Q26" s="1042"/>
    </row>
    <row r="27" spans="1:17" s="31" customFormat="1" ht="13.35" customHeight="1" x14ac:dyDescent="0.2">
      <c r="B27" s="770"/>
      <c r="C27" s="751" t="s">
        <v>22</v>
      </c>
      <c r="D27" s="767"/>
      <c r="E27" s="768">
        <v>5413.3205629999993</v>
      </c>
      <c r="F27" s="753">
        <v>14525.822745000001</v>
      </c>
      <c r="G27" s="752">
        <v>33537.320981999997</v>
      </c>
      <c r="H27" s="752">
        <v>2027.2529100000002</v>
      </c>
      <c r="I27" s="753">
        <v>5753.1178639999998</v>
      </c>
      <c r="J27" s="752">
        <v>27967.584080000001</v>
      </c>
      <c r="K27" s="752">
        <v>25182.746826999995</v>
      </c>
      <c r="L27" s="752">
        <v>79949.233135999995</v>
      </c>
      <c r="M27" s="753">
        <v>7447.3198169999996</v>
      </c>
      <c r="N27" s="753">
        <v>35.719034999999998</v>
      </c>
      <c r="O27" s="753">
        <v>201839.43795899997</v>
      </c>
      <c r="Q27" s="765"/>
    </row>
    <row r="28" spans="1:17" s="31" customFormat="1" ht="13.35" customHeight="1" x14ac:dyDescent="0.2">
      <c r="A28" s="46"/>
      <c r="B28" s="46"/>
      <c r="C28" s="354"/>
      <c r="D28" s="354"/>
      <c r="E28" s="91"/>
      <c r="F28" s="91"/>
      <c r="G28" s="91"/>
      <c r="H28" s="91"/>
      <c r="I28" s="91"/>
      <c r="J28" s="91"/>
      <c r="K28" s="91"/>
      <c r="L28" s="91"/>
      <c r="M28" s="91"/>
      <c r="N28" s="91"/>
      <c r="O28" s="91"/>
      <c r="Q28" s="765"/>
    </row>
    <row r="29" spans="1:17" s="31" customFormat="1" ht="13.35" customHeight="1" x14ac:dyDescent="0.2">
      <c r="A29" s="46"/>
      <c r="B29" s="46"/>
      <c r="C29" s="93"/>
      <c r="D29" s="93"/>
      <c r="E29" s="91"/>
      <c r="F29" s="91"/>
      <c r="G29" s="91"/>
      <c r="H29" s="91"/>
      <c r="I29" s="91"/>
      <c r="J29" s="91"/>
      <c r="K29" s="91"/>
      <c r="L29" s="91"/>
      <c r="M29" s="91"/>
      <c r="N29" s="91"/>
      <c r="O29" s="91"/>
      <c r="Q29" s="765"/>
    </row>
    <row r="30" spans="1:17" s="31" customFormat="1" ht="13.35" customHeight="1" x14ac:dyDescent="0.2">
      <c r="A30" s="46"/>
      <c r="B30" s="46"/>
      <c r="C30" s="93"/>
      <c r="D30" s="93"/>
      <c r="E30" s="91"/>
      <c r="F30" s="91"/>
      <c r="G30" s="91"/>
      <c r="H30" s="91"/>
      <c r="I30" s="91"/>
      <c r="J30" s="91"/>
      <c r="K30" s="91"/>
      <c r="L30" s="91"/>
      <c r="M30" s="91"/>
      <c r="N30" s="91"/>
      <c r="O30" s="91"/>
      <c r="Q30" s="765"/>
    </row>
    <row r="31" spans="1:17" s="31" customFormat="1" ht="13.35" customHeight="1" x14ac:dyDescent="0.2">
      <c r="A31" s="46"/>
      <c r="B31" s="46"/>
      <c r="C31" s="364"/>
      <c r="D31" s="46"/>
      <c r="E31" s="39"/>
      <c r="F31" s="39"/>
      <c r="G31" s="39"/>
      <c r="H31" s="39"/>
      <c r="I31" s="39"/>
      <c r="J31" s="39"/>
      <c r="K31" s="39"/>
      <c r="L31" s="39"/>
      <c r="M31" s="39"/>
      <c r="N31" s="39"/>
      <c r="O31" s="39"/>
      <c r="Q31" s="765"/>
    </row>
    <row r="32" spans="1:17" s="31" customFormat="1" ht="13.35" customHeight="1" x14ac:dyDescent="0.2">
      <c r="A32" s="46"/>
      <c r="B32" s="46"/>
      <c r="C32" s="364"/>
      <c r="D32" s="93"/>
      <c r="E32" s="91"/>
      <c r="F32" s="91"/>
      <c r="G32" s="91"/>
      <c r="H32" s="91"/>
      <c r="I32" s="91"/>
      <c r="J32" s="91"/>
      <c r="K32" s="91"/>
      <c r="L32" s="91"/>
      <c r="M32" s="91"/>
      <c r="N32" s="91"/>
      <c r="O32" s="91"/>
      <c r="Q32" s="765"/>
    </row>
    <row r="33" spans="1:22" s="31" customFormat="1" ht="13.35" customHeight="1" x14ac:dyDescent="0.2">
      <c r="A33" s="46"/>
      <c r="B33" s="46"/>
      <c r="C33" s="354"/>
      <c r="D33" s="354"/>
      <c r="E33" s="302"/>
      <c r="F33" s="302"/>
      <c r="G33" s="302"/>
      <c r="H33" s="302"/>
      <c r="I33" s="302"/>
      <c r="J33" s="302"/>
      <c r="K33" s="302"/>
      <c r="L33" s="302"/>
      <c r="M33" s="302"/>
      <c r="N33" s="302"/>
      <c r="O33" s="302"/>
      <c r="Q33" s="765"/>
    </row>
    <row r="34" spans="1:22" s="31" customFormat="1" ht="13.35" customHeight="1" x14ac:dyDescent="0.2">
      <c r="A34" s="46"/>
      <c r="B34" s="46"/>
      <c r="C34" s="93"/>
      <c r="D34" s="93"/>
      <c r="E34" s="302"/>
      <c r="F34" s="302"/>
      <c r="G34" s="302"/>
      <c r="H34" s="302"/>
      <c r="I34" s="302"/>
      <c r="J34" s="302"/>
      <c r="K34" s="302"/>
      <c r="L34" s="302"/>
      <c r="M34" s="302"/>
      <c r="N34" s="302"/>
      <c r="O34" s="302"/>
      <c r="Q34" s="765"/>
    </row>
    <row r="35" spans="1:22" s="31" customFormat="1" ht="13.35" customHeight="1" x14ac:dyDescent="0.2">
      <c r="A35" s="46"/>
      <c r="B35" s="46"/>
      <c r="C35" s="93"/>
      <c r="D35" s="93"/>
      <c r="E35" s="302"/>
      <c r="F35" s="302"/>
      <c r="G35" s="302"/>
      <c r="H35" s="302"/>
      <c r="I35" s="302"/>
      <c r="J35" s="302"/>
      <c r="K35" s="302"/>
      <c r="L35" s="302"/>
      <c r="M35" s="302"/>
      <c r="N35" s="302"/>
      <c r="O35" s="302"/>
      <c r="Q35" s="765"/>
    </row>
    <row r="36" spans="1:22" s="31" customFormat="1" ht="13.35" customHeight="1" x14ac:dyDescent="0.2">
      <c r="A36" s="46"/>
      <c r="B36" s="46"/>
      <c r="C36" s="364"/>
      <c r="D36" s="46"/>
      <c r="E36" s="367"/>
      <c r="F36" s="367"/>
      <c r="G36" s="367"/>
      <c r="H36" s="367"/>
      <c r="I36" s="367"/>
      <c r="J36" s="367"/>
      <c r="K36" s="367"/>
      <c r="L36" s="367"/>
      <c r="M36" s="367"/>
      <c r="N36" s="367"/>
      <c r="O36" s="367"/>
    </row>
    <row r="37" spans="1:22" s="23" customFormat="1" ht="13.35" customHeight="1" x14ac:dyDescent="0.2">
      <c r="A37" s="106"/>
      <c r="B37" s="46"/>
      <c r="C37" s="46"/>
      <c r="D37" s="46"/>
      <c r="E37" s="106"/>
      <c r="F37" s="106"/>
      <c r="G37" s="106"/>
      <c r="H37" s="106"/>
      <c r="I37" s="106"/>
      <c r="J37" s="106"/>
      <c r="K37" s="106"/>
      <c r="L37" s="106"/>
      <c r="M37" s="106"/>
      <c r="N37" s="106"/>
      <c r="O37" s="46"/>
    </row>
    <row r="38" spans="1:22" s="23" customFormat="1" ht="13.35" customHeight="1" x14ac:dyDescent="0.2">
      <c r="B38" s="31"/>
      <c r="C38" s="31"/>
      <c r="D38" s="31"/>
      <c r="I38" s="433" t="s">
        <v>173</v>
      </c>
      <c r="O38" s="31"/>
    </row>
    <row r="39" spans="1:22" s="23" customFormat="1" ht="13.35" customHeight="1" x14ac:dyDescent="0.2">
      <c r="B39" s="31"/>
      <c r="C39" s="31"/>
      <c r="D39" s="31"/>
      <c r="O39" s="31"/>
    </row>
    <row r="40" spans="1:22" s="23" customFormat="1" ht="13.35" customHeight="1" x14ac:dyDescent="0.2">
      <c r="B40" s="31"/>
      <c r="C40" s="31"/>
      <c r="D40" s="31"/>
      <c r="O40" s="31"/>
    </row>
    <row r="41" spans="1:22" s="23" customFormat="1" ht="13.35" customHeight="1" x14ac:dyDescent="0.2">
      <c r="A41" s="765"/>
      <c r="B41" s="992"/>
      <c r="C41" s="992"/>
      <c r="D41" s="992"/>
      <c r="E41" s="992"/>
      <c r="F41" s="992"/>
      <c r="G41" s="992"/>
      <c r="H41" s="992"/>
      <c r="I41" s="992"/>
      <c r="J41" s="992"/>
      <c r="K41" s="992"/>
      <c r="L41" s="992"/>
      <c r="M41" s="992"/>
      <c r="N41" s="992"/>
      <c r="O41" s="992"/>
      <c r="P41" s="992"/>
      <c r="Q41" s="765"/>
      <c r="R41" s="765"/>
      <c r="S41" s="765"/>
      <c r="T41" s="765"/>
      <c r="U41" s="765"/>
      <c r="V41" s="765"/>
    </row>
    <row r="42" spans="1:22" s="23" customFormat="1" ht="13.35" customHeight="1" x14ac:dyDescent="0.2">
      <c r="A42" s="765"/>
      <c r="B42" s="765"/>
      <c r="C42" s="765"/>
      <c r="D42" s="765"/>
      <c r="E42" s="765"/>
      <c r="F42" s="765"/>
      <c r="G42" s="765"/>
      <c r="H42" s="765"/>
      <c r="I42" s="765"/>
      <c r="J42" s="765"/>
      <c r="K42" s="765"/>
      <c r="L42" s="765"/>
      <c r="M42" s="765"/>
      <c r="N42" s="765"/>
      <c r="O42" s="765"/>
      <c r="P42" s="765"/>
      <c r="Q42" s="765"/>
      <c r="R42" s="765"/>
      <c r="S42" s="765"/>
      <c r="T42" s="765"/>
      <c r="U42" s="765"/>
      <c r="V42" s="765"/>
    </row>
    <row r="43" spans="1:22" s="23" customFormat="1" ht="13.35" customHeight="1" x14ac:dyDescent="0.2">
      <c r="A43" s="765"/>
      <c r="B43" s="765"/>
      <c r="C43" s="765"/>
      <c r="D43" s="765"/>
      <c r="E43" s="765"/>
      <c r="F43" s="765"/>
      <c r="G43" s="765"/>
      <c r="H43" s="765"/>
      <c r="I43" s="765"/>
      <c r="J43" s="765"/>
      <c r="K43" s="765"/>
      <c r="L43" s="765"/>
      <c r="M43" s="765"/>
      <c r="N43" s="765"/>
      <c r="O43" s="765"/>
      <c r="P43" s="765"/>
      <c r="Q43" s="765"/>
      <c r="R43" s="765"/>
      <c r="S43" s="765"/>
      <c r="T43" s="765"/>
      <c r="U43" s="765"/>
      <c r="V43" s="765"/>
    </row>
    <row r="44" spans="1:22" s="23" customFormat="1" ht="13.35" customHeight="1" x14ac:dyDescent="0.2">
      <c r="A44" s="765"/>
      <c r="B44" s="765"/>
      <c r="C44" s="765"/>
      <c r="D44" s="765"/>
      <c r="E44" s="765"/>
      <c r="F44" s="765"/>
      <c r="G44" s="765"/>
      <c r="H44" s="765"/>
      <c r="I44" s="765"/>
      <c r="J44" s="765"/>
      <c r="K44" s="765"/>
      <c r="L44" s="765"/>
      <c r="M44" s="765"/>
      <c r="N44" s="765"/>
      <c r="O44" s="765"/>
      <c r="P44" s="765"/>
      <c r="Q44" s="765"/>
      <c r="R44" s="765"/>
      <c r="S44" s="765"/>
      <c r="T44" s="765"/>
      <c r="U44" s="765"/>
      <c r="V44" s="765"/>
    </row>
    <row r="45" spans="1:22" s="23" customFormat="1" x14ac:dyDescent="0.2">
      <c r="A45" s="765"/>
      <c r="B45" s="765"/>
      <c r="C45" s="729"/>
      <c r="D45" s="1102"/>
      <c r="E45" s="741"/>
      <c r="F45" s="741"/>
      <c r="G45" s="741"/>
      <c r="H45" s="741"/>
      <c r="I45" s="741"/>
      <c r="J45" s="741"/>
      <c r="K45" s="741"/>
      <c r="L45" s="741"/>
      <c r="M45" s="741"/>
      <c r="N45" s="741"/>
      <c r="O45" s="741"/>
      <c r="P45" s="741"/>
      <c r="Q45" s="741"/>
      <c r="R45" s="741"/>
      <c r="S45" s="741"/>
      <c r="T45" s="741"/>
      <c r="U45" s="765"/>
      <c r="V45" s="765"/>
    </row>
    <row r="46" spans="1:22" s="23" customFormat="1" ht="13.35" customHeight="1" x14ac:dyDescent="0.2">
      <c r="A46" s="765"/>
      <c r="B46" s="765"/>
      <c r="C46" s="722"/>
      <c r="D46" s="728"/>
      <c r="E46" s="725"/>
      <c r="F46" s="725"/>
      <c r="G46" s="725"/>
      <c r="H46" s="725"/>
      <c r="I46" s="725"/>
      <c r="J46" s="725"/>
      <c r="K46" s="725"/>
      <c r="L46" s="725"/>
      <c r="M46" s="725"/>
      <c r="N46" s="725"/>
      <c r="O46" s="725"/>
      <c r="P46" s="725"/>
      <c r="Q46" s="725"/>
      <c r="R46" s="725"/>
      <c r="S46" s="725"/>
      <c r="T46" s="766"/>
      <c r="U46" s="765"/>
      <c r="V46" s="765"/>
    </row>
    <row r="47" spans="1:22" s="23" customFormat="1" ht="13.35" customHeight="1" x14ac:dyDescent="0.2">
      <c r="A47" s="765"/>
      <c r="B47" s="765"/>
      <c r="C47" s="722"/>
      <c r="D47" s="722"/>
      <c r="E47" s="725"/>
      <c r="F47" s="725"/>
      <c r="G47" s="725"/>
      <c r="H47" s="725"/>
      <c r="I47" s="725"/>
      <c r="J47" s="725"/>
      <c r="K47" s="725"/>
      <c r="L47" s="725"/>
      <c r="M47" s="725"/>
      <c r="N47" s="725"/>
      <c r="O47" s="725"/>
      <c r="P47" s="725"/>
      <c r="Q47" s="725"/>
      <c r="R47" s="725"/>
      <c r="S47" s="725"/>
      <c r="T47" s="766"/>
      <c r="U47" s="765"/>
      <c r="V47" s="765"/>
    </row>
    <row r="48" spans="1:22" s="23" customFormat="1" ht="13.35" customHeight="1" x14ac:dyDescent="0.2">
      <c r="A48" s="765"/>
      <c r="B48" s="765"/>
      <c r="C48" s="722"/>
      <c r="D48" s="728"/>
      <c r="E48" s="725"/>
      <c r="F48" s="725"/>
      <c r="G48" s="725"/>
      <c r="H48" s="725"/>
      <c r="I48" s="725"/>
      <c r="J48" s="725"/>
      <c r="K48" s="725"/>
      <c r="L48" s="725"/>
      <c r="M48" s="725"/>
      <c r="N48" s="725"/>
      <c r="O48" s="725"/>
      <c r="P48" s="725"/>
      <c r="Q48" s="725"/>
      <c r="R48" s="725"/>
      <c r="S48" s="725"/>
      <c r="T48" s="766"/>
      <c r="U48" s="765"/>
      <c r="V48" s="765"/>
    </row>
    <row r="49" spans="1:22" s="23" customFormat="1" ht="13.35" customHeight="1" x14ac:dyDescent="0.2">
      <c r="A49" s="765"/>
      <c r="B49" s="765"/>
      <c r="C49" s="722"/>
      <c r="D49" s="729"/>
      <c r="E49" s="725"/>
      <c r="F49" s="725"/>
      <c r="G49" s="725"/>
      <c r="H49" s="725"/>
      <c r="I49" s="725"/>
      <c r="J49" s="725"/>
      <c r="K49" s="725"/>
      <c r="L49" s="725"/>
      <c r="M49" s="725"/>
      <c r="N49" s="725"/>
      <c r="O49" s="725"/>
      <c r="P49" s="725"/>
      <c r="Q49" s="725"/>
      <c r="R49" s="725"/>
      <c r="S49" s="725"/>
      <c r="T49" s="766"/>
      <c r="U49" s="765"/>
      <c r="V49" s="765"/>
    </row>
    <row r="50" spans="1:22" s="23" customFormat="1" ht="13.35" customHeight="1" x14ac:dyDescent="0.2">
      <c r="A50" s="765"/>
      <c r="B50" s="765"/>
      <c r="C50" s="729"/>
      <c r="D50" s="729"/>
      <c r="E50" s="725"/>
      <c r="F50" s="725"/>
      <c r="G50" s="725"/>
      <c r="H50" s="725"/>
      <c r="I50" s="725"/>
      <c r="J50" s="725"/>
      <c r="K50" s="725"/>
      <c r="L50" s="725"/>
      <c r="M50" s="725"/>
      <c r="N50" s="725"/>
      <c r="O50" s="725"/>
      <c r="P50" s="725"/>
      <c r="Q50" s="725"/>
      <c r="R50" s="725"/>
      <c r="S50" s="725"/>
      <c r="T50" s="766"/>
      <c r="U50" s="765"/>
      <c r="V50" s="765"/>
    </row>
    <row r="51" spans="1:22" s="23" customFormat="1" ht="13.35" customHeight="1" x14ac:dyDescent="0.2">
      <c r="A51" s="765"/>
      <c r="B51" s="765"/>
      <c r="C51" s="729"/>
      <c r="D51" s="729"/>
      <c r="E51" s="725"/>
      <c r="F51" s="725"/>
      <c r="G51" s="725"/>
      <c r="H51" s="725"/>
      <c r="I51" s="725"/>
      <c r="J51" s="725"/>
      <c r="K51" s="725"/>
      <c r="L51" s="725"/>
      <c r="M51" s="725"/>
      <c r="N51" s="725"/>
      <c r="O51" s="725"/>
      <c r="P51" s="725"/>
      <c r="Q51" s="725"/>
      <c r="R51" s="725"/>
      <c r="S51" s="725"/>
      <c r="T51" s="766"/>
      <c r="U51" s="765"/>
      <c r="V51" s="765"/>
    </row>
    <row r="52" spans="1:22" s="23" customFormat="1" ht="13.35" customHeight="1" x14ac:dyDescent="0.2">
      <c r="A52" s="765"/>
      <c r="B52" s="765"/>
      <c r="C52" s="729"/>
      <c r="D52" s="729"/>
      <c r="E52" s="725"/>
      <c r="F52" s="725"/>
      <c r="G52" s="725"/>
      <c r="H52" s="725"/>
      <c r="I52" s="725"/>
      <c r="J52" s="725"/>
      <c r="K52" s="725"/>
      <c r="L52" s="725"/>
      <c r="M52" s="725"/>
      <c r="N52" s="725"/>
      <c r="O52" s="725"/>
      <c r="P52" s="725"/>
      <c r="Q52" s="725"/>
      <c r="R52" s="725"/>
      <c r="S52" s="725"/>
      <c r="T52" s="766"/>
      <c r="U52" s="765"/>
      <c r="V52" s="765"/>
    </row>
    <row r="53" spans="1:22" s="23" customFormat="1" ht="13.35" customHeight="1" x14ac:dyDescent="0.2">
      <c r="A53" s="765"/>
      <c r="B53" s="765"/>
      <c r="C53" s="729"/>
      <c r="D53" s="729"/>
      <c r="E53" s="725"/>
      <c r="F53" s="725"/>
      <c r="G53" s="725"/>
      <c r="H53" s="725"/>
      <c r="I53" s="725"/>
      <c r="J53" s="725"/>
      <c r="K53" s="725"/>
      <c r="L53" s="725"/>
      <c r="M53" s="725"/>
      <c r="N53" s="725"/>
      <c r="O53" s="725"/>
      <c r="P53" s="725"/>
      <c r="Q53" s="725"/>
      <c r="R53" s="725"/>
      <c r="S53" s="725"/>
      <c r="T53" s="766"/>
      <c r="U53" s="765"/>
      <c r="V53" s="765"/>
    </row>
    <row r="54" spans="1:22" s="23" customFormat="1" ht="13.35" customHeight="1" x14ac:dyDescent="0.2">
      <c r="A54" s="765"/>
      <c r="B54" s="765"/>
      <c r="C54" s="729"/>
      <c r="D54" s="729"/>
      <c r="E54" s="725"/>
      <c r="F54" s="725"/>
      <c r="G54" s="725"/>
      <c r="H54" s="725"/>
      <c r="I54" s="725"/>
      <c r="J54" s="725"/>
      <c r="K54" s="725"/>
      <c r="L54" s="725"/>
      <c r="M54" s="725"/>
      <c r="N54" s="725"/>
      <c r="O54" s="725"/>
      <c r="P54" s="725"/>
      <c r="Q54" s="725"/>
      <c r="R54" s="725"/>
      <c r="S54" s="725"/>
      <c r="T54" s="766"/>
      <c r="U54" s="765"/>
      <c r="V54" s="765"/>
    </row>
    <row r="55" spans="1:22" s="23" customFormat="1" ht="13.35" customHeight="1" x14ac:dyDescent="0.2">
      <c r="A55" s="765"/>
      <c r="B55" s="765"/>
      <c r="C55" s="729"/>
      <c r="D55" s="729"/>
      <c r="E55" s="725"/>
      <c r="F55" s="725"/>
      <c r="G55" s="725"/>
      <c r="H55" s="725"/>
      <c r="I55" s="725"/>
      <c r="J55" s="725"/>
      <c r="K55" s="725"/>
      <c r="L55" s="725"/>
      <c r="M55" s="725"/>
      <c r="N55" s="725"/>
      <c r="O55" s="725"/>
      <c r="P55" s="725"/>
      <c r="Q55" s="725"/>
      <c r="R55" s="725"/>
      <c r="S55" s="725"/>
      <c r="T55" s="766"/>
      <c r="U55" s="765"/>
      <c r="V55" s="765"/>
    </row>
    <row r="56" spans="1:22" s="23" customFormat="1" ht="13.35" customHeight="1" x14ac:dyDescent="0.2">
      <c r="A56" s="765"/>
      <c r="B56" s="765"/>
      <c r="C56" s="729"/>
      <c r="D56" s="729"/>
      <c r="E56" s="725"/>
      <c r="F56" s="725"/>
      <c r="G56" s="725"/>
      <c r="H56" s="725"/>
      <c r="I56" s="725"/>
      <c r="J56" s="725"/>
      <c r="K56" s="725"/>
      <c r="L56" s="725"/>
      <c r="M56" s="725"/>
      <c r="N56" s="725"/>
      <c r="O56" s="725"/>
      <c r="P56" s="725"/>
      <c r="Q56" s="725"/>
      <c r="R56" s="725"/>
      <c r="S56" s="725"/>
      <c r="T56" s="766"/>
      <c r="U56" s="765"/>
      <c r="V56" s="765"/>
    </row>
    <row r="57" spans="1:22" s="23" customFormat="1" ht="13.35" customHeight="1" x14ac:dyDescent="0.2">
      <c r="A57" s="765"/>
      <c r="B57" s="765"/>
      <c r="C57" s="729"/>
      <c r="D57" s="729"/>
      <c r="E57" s="725"/>
      <c r="F57" s="725"/>
      <c r="G57" s="725"/>
      <c r="H57" s="725"/>
      <c r="I57" s="725"/>
      <c r="J57" s="725"/>
      <c r="K57" s="725"/>
      <c r="L57" s="725"/>
      <c r="M57" s="725"/>
      <c r="N57" s="725"/>
      <c r="O57" s="725"/>
      <c r="P57" s="725"/>
      <c r="Q57" s="725"/>
      <c r="R57" s="725"/>
      <c r="S57" s="725"/>
      <c r="T57" s="766"/>
      <c r="U57" s="765"/>
      <c r="V57" s="765"/>
    </row>
    <row r="58" spans="1:22" s="23" customFormat="1" ht="13.35" customHeight="1" x14ac:dyDescent="0.2">
      <c r="A58" s="765"/>
      <c r="B58" s="765"/>
      <c r="C58" s="729"/>
      <c r="D58" s="729"/>
      <c r="E58" s="725"/>
      <c r="F58" s="725"/>
      <c r="G58" s="725"/>
      <c r="H58" s="725"/>
      <c r="I58" s="725"/>
      <c r="J58" s="725"/>
      <c r="K58" s="725"/>
      <c r="L58" s="725"/>
      <c r="M58" s="725"/>
      <c r="N58" s="725"/>
      <c r="O58" s="725"/>
      <c r="P58" s="725"/>
      <c r="Q58" s="725"/>
      <c r="R58" s="725"/>
      <c r="S58" s="725"/>
      <c r="T58" s="766"/>
      <c r="U58" s="765"/>
      <c r="V58" s="765"/>
    </row>
    <row r="59" spans="1:22" s="23" customFormat="1" ht="13.35" customHeight="1" x14ac:dyDescent="0.2">
      <c r="A59" s="765"/>
      <c r="B59" s="765"/>
      <c r="C59" s="729"/>
      <c r="D59" s="729"/>
      <c r="E59" s="725"/>
      <c r="F59" s="725"/>
      <c r="G59" s="725"/>
      <c r="H59" s="725"/>
      <c r="I59" s="725"/>
      <c r="J59" s="725"/>
      <c r="K59" s="725"/>
      <c r="L59" s="725"/>
      <c r="M59" s="725"/>
      <c r="N59" s="725"/>
      <c r="O59" s="725"/>
      <c r="P59" s="725"/>
      <c r="Q59" s="725"/>
      <c r="R59" s="725"/>
      <c r="S59" s="725"/>
      <c r="T59" s="766"/>
      <c r="U59" s="765"/>
      <c r="V59" s="765"/>
    </row>
    <row r="60" spans="1:22" s="23" customFormat="1" ht="13.35" customHeight="1" x14ac:dyDescent="0.2">
      <c r="A60" s="765"/>
      <c r="B60" s="765"/>
      <c r="C60" s="729"/>
      <c r="D60" s="729"/>
      <c r="E60" s="725"/>
      <c r="F60" s="725"/>
      <c r="G60" s="725"/>
      <c r="H60" s="725"/>
      <c r="I60" s="725"/>
      <c r="J60" s="725"/>
      <c r="K60" s="725"/>
      <c r="L60" s="725"/>
      <c r="M60" s="725"/>
      <c r="N60" s="725"/>
      <c r="O60" s="725"/>
      <c r="P60" s="725"/>
      <c r="Q60" s="725"/>
      <c r="R60" s="725"/>
      <c r="S60" s="725"/>
      <c r="T60" s="766"/>
      <c r="U60" s="765"/>
      <c r="V60" s="765"/>
    </row>
    <row r="61" spans="1:22" s="23" customFormat="1" ht="13.35" customHeight="1" x14ac:dyDescent="0.2">
      <c r="A61" s="765"/>
      <c r="B61" s="765"/>
      <c r="C61" s="729"/>
      <c r="D61" s="729"/>
      <c r="E61" s="725"/>
      <c r="F61" s="725"/>
      <c r="G61" s="725"/>
      <c r="H61" s="725"/>
      <c r="I61" s="725"/>
      <c r="J61" s="725"/>
      <c r="K61" s="725"/>
      <c r="L61" s="725"/>
      <c r="M61" s="725"/>
      <c r="N61" s="725"/>
      <c r="O61" s="725"/>
      <c r="P61" s="725"/>
      <c r="Q61" s="725"/>
      <c r="R61" s="725"/>
      <c r="S61" s="725"/>
      <c r="T61" s="766"/>
      <c r="U61" s="765"/>
      <c r="V61" s="765"/>
    </row>
    <row r="62" spans="1:22" s="23" customFormat="1" ht="13.35" customHeight="1" x14ac:dyDescent="0.2">
      <c r="A62" s="765"/>
      <c r="B62" s="765"/>
      <c r="C62" s="729"/>
      <c r="D62" s="729"/>
      <c r="E62" s="725"/>
      <c r="F62" s="725"/>
      <c r="G62" s="725"/>
      <c r="H62" s="725"/>
      <c r="I62" s="725"/>
      <c r="J62" s="725"/>
      <c r="K62" s="725"/>
      <c r="L62" s="725"/>
      <c r="M62" s="725"/>
      <c r="N62" s="725"/>
      <c r="O62" s="725"/>
      <c r="P62" s="725"/>
      <c r="Q62" s="725"/>
      <c r="R62" s="725"/>
      <c r="S62" s="725"/>
      <c r="T62" s="766"/>
      <c r="U62" s="765"/>
      <c r="V62" s="765"/>
    </row>
    <row r="63" spans="1:22" s="23" customFormat="1" ht="13.35" customHeight="1" x14ac:dyDescent="0.2">
      <c r="A63" s="765"/>
      <c r="B63" s="765"/>
      <c r="C63" s="729"/>
      <c r="D63" s="729"/>
      <c r="E63" s="766"/>
      <c r="F63" s="766"/>
      <c r="G63" s="766"/>
      <c r="H63" s="766"/>
      <c r="I63" s="766"/>
      <c r="J63" s="766"/>
      <c r="K63" s="766"/>
      <c r="L63" s="766"/>
      <c r="M63" s="766"/>
      <c r="N63" s="766"/>
      <c r="O63" s="766"/>
      <c r="P63" s="766"/>
      <c r="Q63" s="766"/>
      <c r="R63" s="766"/>
      <c r="S63" s="766"/>
      <c r="T63" s="766"/>
      <c r="U63" s="765"/>
      <c r="V63" s="765"/>
    </row>
    <row r="64" spans="1:22" s="23" customFormat="1" ht="13.35" customHeight="1" x14ac:dyDescent="0.2">
      <c r="A64" s="765"/>
      <c r="B64" s="765"/>
      <c r="C64" s="729"/>
      <c r="D64" s="729"/>
      <c r="E64" s="1103"/>
      <c r="F64" s="1039"/>
      <c r="G64" s="1039"/>
      <c r="H64" s="1039"/>
      <c r="I64" s="1039"/>
      <c r="J64" s="1039"/>
      <c r="K64" s="1039"/>
      <c r="L64" s="1039"/>
      <c r="M64" s="1039"/>
      <c r="N64" s="1039"/>
      <c r="O64" s="1039"/>
      <c r="P64" s="1039"/>
      <c r="Q64" s="1039"/>
      <c r="R64" s="1039"/>
      <c r="S64" s="1039"/>
      <c r="T64" s="765"/>
      <c r="U64" s="765"/>
      <c r="V64" s="765"/>
    </row>
    <row r="65" spans="1:22" s="23" customFormat="1" ht="13.35" customHeight="1" x14ac:dyDescent="0.2">
      <c r="A65" s="765"/>
      <c r="B65" s="765"/>
      <c r="C65" s="729"/>
      <c r="D65" s="729"/>
      <c r="E65" s="1104"/>
      <c r="F65" s="1104"/>
      <c r="G65" s="1104"/>
      <c r="H65" s="1104"/>
      <c r="I65" s="1104"/>
      <c r="J65" s="1104"/>
      <c r="K65" s="1104"/>
      <c r="L65" s="1104"/>
      <c r="M65" s="1104"/>
      <c r="N65" s="1104"/>
      <c r="O65" s="1104"/>
      <c r="P65" s="1104"/>
      <c r="Q65" s="1104"/>
      <c r="R65" s="1104"/>
      <c r="S65" s="1104"/>
      <c r="T65" s="765"/>
      <c r="U65" s="765"/>
      <c r="V65" s="765"/>
    </row>
    <row r="66" spans="1:22" s="23" customFormat="1" ht="13.35" customHeight="1" x14ac:dyDescent="0.2">
      <c r="A66" s="765"/>
      <c r="B66" s="765"/>
      <c r="C66" s="729"/>
      <c r="D66" s="1102"/>
      <c r="E66" s="741"/>
      <c r="F66" s="741"/>
      <c r="G66" s="741"/>
      <c r="H66" s="741"/>
      <c r="I66" s="741"/>
      <c r="J66" s="729"/>
      <c r="K66" s="741"/>
      <c r="L66" s="741"/>
      <c r="M66" s="741"/>
      <c r="N66" s="741"/>
      <c r="O66" s="741"/>
      <c r="P66" s="729"/>
      <c r="Q66" s="729"/>
      <c r="R66" s="729"/>
      <c r="S66" s="765"/>
      <c r="T66" s="765"/>
      <c r="U66" s="765"/>
      <c r="V66" s="765"/>
    </row>
    <row r="67" spans="1:22" s="23" customFormat="1" ht="13.35" customHeight="1" x14ac:dyDescent="0.2">
      <c r="A67" s="765"/>
      <c r="B67" s="765"/>
      <c r="C67" s="722"/>
      <c r="D67" s="728"/>
      <c r="E67" s="725"/>
      <c r="F67" s="725"/>
      <c r="G67" s="725"/>
      <c r="H67" s="725"/>
      <c r="I67" s="766"/>
      <c r="J67" s="729"/>
      <c r="K67" s="725"/>
      <c r="L67" s="725"/>
      <c r="M67" s="725"/>
      <c r="N67" s="725"/>
      <c r="O67" s="725"/>
      <c r="P67" s="729"/>
      <c r="Q67" s="729"/>
      <c r="R67" s="729"/>
      <c r="S67" s="765"/>
      <c r="T67" s="765"/>
      <c r="U67" s="765"/>
      <c r="V67" s="765"/>
    </row>
    <row r="68" spans="1:22" s="23" customFormat="1" ht="13.35" customHeight="1" x14ac:dyDescent="0.2">
      <c r="A68" s="765"/>
      <c r="B68" s="765"/>
      <c r="C68" s="722"/>
      <c r="D68" s="722"/>
      <c r="E68" s="725"/>
      <c r="F68" s="725"/>
      <c r="G68" s="725"/>
      <c r="H68" s="725"/>
      <c r="I68" s="766"/>
      <c r="J68" s="729"/>
      <c r="K68" s="725"/>
      <c r="L68" s="725"/>
      <c r="M68" s="725"/>
      <c r="N68" s="725"/>
      <c r="O68" s="725"/>
      <c r="P68" s="729"/>
      <c r="Q68" s="729"/>
      <c r="R68" s="729"/>
      <c r="S68" s="765"/>
      <c r="T68" s="765"/>
      <c r="U68" s="765"/>
      <c r="V68" s="765"/>
    </row>
    <row r="69" spans="1:22" s="23" customFormat="1" ht="13.35" customHeight="1" x14ac:dyDescent="0.2">
      <c r="A69" s="765"/>
      <c r="B69" s="765"/>
      <c r="C69" s="722"/>
      <c r="D69" s="728"/>
      <c r="E69" s="725"/>
      <c r="F69" s="725"/>
      <c r="G69" s="725"/>
      <c r="H69" s="725"/>
      <c r="I69" s="766"/>
      <c r="J69" s="729"/>
      <c r="K69" s="725"/>
      <c r="L69" s="725"/>
      <c r="M69" s="725"/>
      <c r="N69" s="725"/>
      <c r="O69" s="725"/>
      <c r="P69" s="729"/>
      <c r="Q69" s="729"/>
      <c r="R69" s="729"/>
      <c r="S69" s="765"/>
      <c r="T69" s="765"/>
      <c r="U69" s="765"/>
      <c r="V69" s="765"/>
    </row>
    <row r="70" spans="1:22" s="23" customFormat="1" ht="13.35" customHeight="1" x14ac:dyDescent="0.2">
      <c r="A70" s="765"/>
      <c r="B70" s="765"/>
      <c r="C70" s="722"/>
      <c r="D70" s="729"/>
      <c r="E70" s="725"/>
      <c r="F70" s="725"/>
      <c r="G70" s="725"/>
      <c r="H70" s="725"/>
      <c r="I70" s="766"/>
      <c r="J70" s="729"/>
      <c r="K70" s="725"/>
      <c r="L70" s="725"/>
      <c r="M70" s="725"/>
      <c r="N70" s="725"/>
      <c r="O70" s="725"/>
      <c r="P70" s="729"/>
      <c r="Q70" s="729"/>
      <c r="R70" s="729"/>
      <c r="S70" s="765"/>
      <c r="T70" s="765"/>
      <c r="U70" s="765"/>
      <c r="V70" s="765"/>
    </row>
    <row r="71" spans="1:22" s="23" customFormat="1" ht="13.35" customHeight="1" x14ac:dyDescent="0.2">
      <c r="A71" s="765"/>
      <c r="B71" s="765"/>
      <c r="C71" s="729"/>
      <c r="D71" s="729"/>
      <c r="E71" s="725"/>
      <c r="F71" s="725"/>
      <c r="G71" s="725"/>
      <c r="H71" s="725"/>
      <c r="I71" s="766"/>
      <c r="J71" s="729"/>
      <c r="K71" s="725"/>
      <c r="L71" s="725"/>
      <c r="M71" s="725"/>
      <c r="N71" s="725"/>
      <c r="O71" s="725"/>
      <c r="P71" s="729"/>
      <c r="Q71" s="729"/>
      <c r="R71" s="729"/>
      <c r="S71" s="765"/>
      <c r="T71" s="765"/>
      <c r="U71" s="765"/>
      <c r="V71" s="765"/>
    </row>
    <row r="72" spans="1:22" s="23" customFormat="1" ht="13.35" customHeight="1" x14ac:dyDescent="0.2">
      <c r="A72" s="765"/>
      <c r="B72" s="765"/>
      <c r="C72" s="729"/>
      <c r="D72" s="729"/>
      <c r="E72" s="725"/>
      <c r="F72" s="725"/>
      <c r="G72" s="725"/>
      <c r="H72" s="725"/>
      <c r="I72" s="766"/>
      <c r="J72" s="729"/>
      <c r="K72" s="725"/>
      <c r="L72" s="725"/>
      <c r="M72" s="725"/>
      <c r="N72" s="725"/>
      <c r="O72" s="725"/>
      <c r="P72" s="729"/>
      <c r="Q72" s="729"/>
      <c r="R72" s="729"/>
      <c r="S72" s="765"/>
      <c r="T72" s="765"/>
      <c r="U72" s="765"/>
      <c r="V72" s="765"/>
    </row>
    <row r="73" spans="1:22" s="23" customFormat="1" ht="13.35" customHeight="1" x14ac:dyDescent="0.2">
      <c r="A73" s="765"/>
      <c r="B73" s="765"/>
      <c r="C73" s="729"/>
      <c r="D73" s="729"/>
      <c r="E73" s="725"/>
      <c r="F73" s="725"/>
      <c r="G73" s="725"/>
      <c r="H73" s="725"/>
      <c r="I73" s="766"/>
      <c r="J73" s="729"/>
      <c r="K73" s="725"/>
      <c r="L73" s="725"/>
      <c r="M73" s="725"/>
      <c r="N73" s="725"/>
      <c r="O73" s="725"/>
      <c r="P73" s="729"/>
      <c r="Q73" s="729"/>
      <c r="R73" s="729"/>
      <c r="S73" s="765"/>
      <c r="T73" s="765"/>
      <c r="U73" s="765"/>
      <c r="V73" s="765"/>
    </row>
    <row r="74" spans="1:22" s="23" customFormat="1" ht="13.35" customHeight="1" x14ac:dyDescent="0.2">
      <c r="A74" s="765"/>
      <c r="B74" s="765"/>
      <c r="C74" s="729"/>
      <c r="D74" s="729"/>
      <c r="E74" s="725"/>
      <c r="F74" s="725"/>
      <c r="G74" s="725"/>
      <c r="H74" s="725"/>
      <c r="I74" s="766"/>
      <c r="J74" s="729"/>
      <c r="K74" s="725"/>
      <c r="L74" s="725"/>
      <c r="M74" s="725"/>
      <c r="N74" s="725"/>
      <c r="O74" s="725"/>
      <c r="P74" s="729"/>
      <c r="Q74" s="729"/>
      <c r="R74" s="729"/>
      <c r="S74" s="765"/>
      <c r="T74" s="765"/>
      <c r="U74" s="765"/>
      <c r="V74" s="765"/>
    </row>
    <row r="75" spans="1:22" s="23" customFormat="1" ht="13.35" customHeight="1" x14ac:dyDescent="0.2">
      <c r="A75" s="765"/>
      <c r="B75" s="765"/>
      <c r="C75" s="729"/>
      <c r="D75" s="729"/>
      <c r="E75" s="725"/>
      <c r="F75" s="725"/>
      <c r="G75" s="725"/>
      <c r="H75" s="725"/>
      <c r="I75" s="766"/>
      <c r="J75" s="729"/>
      <c r="K75" s="725"/>
      <c r="L75" s="725"/>
      <c r="M75" s="725"/>
      <c r="N75" s="725"/>
      <c r="O75" s="725"/>
      <c r="P75" s="729"/>
      <c r="Q75" s="729"/>
      <c r="R75" s="729"/>
      <c r="S75" s="765"/>
      <c r="T75" s="765"/>
      <c r="U75" s="765"/>
      <c r="V75" s="765"/>
    </row>
    <row r="76" spans="1:22" s="23" customFormat="1" ht="13.35" customHeight="1" x14ac:dyDescent="0.2">
      <c r="A76" s="765"/>
      <c r="B76" s="765"/>
      <c r="C76" s="729"/>
      <c r="D76" s="729"/>
      <c r="E76" s="725"/>
      <c r="F76" s="725"/>
      <c r="G76" s="725"/>
      <c r="H76" s="725"/>
      <c r="I76" s="766"/>
      <c r="J76" s="729"/>
      <c r="K76" s="725"/>
      <c r="L76" s="725"/>
      <c r="M76" s="725"/>
      <c r="N76" s="725"/>
      <c r="O76" s="725"/>
      <c r="P76" s="729"/>
      <c r="Q76" s="729"/>
      <c r="R76" s="729"/>
      <c r="S76" s="765"/>
      <c r="T76" s="765"/>
      <c r="U76" s="765"/>
      <c r="V76" s="765"/>
    </row>
    <row r="77" spans="1:22" s="23" customFormat="1" ht="13.35" customHeight="1" x14ac:dyDescent="0.2">
      <c r="A77" s="765"/>
      <c r="B77" s="765"/>
      <c r="C77" s="729"/>
      <c r="D77" s="729"/>
      <c r="E77" s="725"/>
      <c r="F77" s="725"/>
      <c r="G77" s="725"/>
      <c r="H77" s="725"/>
      <c r="I77" s="766"/>
      <c r="J77" s="729"/>
      <c r="K77" s="725"/>
      <c r="L77" s="725"/>
      <c r="M77" s="725"/>
      <c r="N77" s="725"/>
      <c r="O77" s="725"/>
      <c r="P77" s="729"/>
      <c r="Q77" s="729"/>
      <c r="R77" s="729"/>
      <c r="S77" s="765"/>
      <c r="T77" s="765"/>
      <c r="U77" s="765"/>
      <c r="V77" s="765"/>
    </row>
    <row r="78" spans="1:22" s="23" customFormat="1" ht="13.35" customHeight="1" x14ac:dyDescent="0.2">
      <c r="A78" s="765"/>
      <c r="B78" s="765"/>
      <c r="C78" s="729"/>
      <c r="D78" s="729"/>
      <c r="E78" s="725"/>
      <c r="F78" s="725"/>
      <c r="G78" s="725"/>
      <c r="H78" s="725"/>
      <c r="I78" s="766"/>
      <c r="J78" s="729"/>
      <c r="K78" s="725"/>
      <c r="L78" s="725"/>
      <c r="M78" s="725"/>
      <c r="N78" s="725"/>
      <c r="O78" s="725"/>
      <c r="P78" s="729"/>
      <c r="Q78" s="729"/>
      <c r="R78" s="729"/>
      <c r="S78" s="765"/>
      <c r="T78" s="765"/>
      <c r="U78" s="765"/>
      <c r="V78" s="765"/>
    </row>
    <row r="79" spans="1:22" s="23" customFormat="1" ht="13.35" customHeight="1" x14ac:dyDescent="0.2">
      <c r="A79" s="765"/>
      <c r="B79" s="765"/>
      <c r="C79" s="729"/>
      <c r="D79" s="729"/>
      <c r="E79" s="725"/>
      <c r="F79" s="725"/>
      <c r="G79" s="725"/>
      <c r="H79" s="725"/>
      <c r="I79" s="766"/>
      <c r="J79" s="729"/>
      <c r="K79" s="725"/>
      <c r="L79" s="725"/>
      <c r="M79" s="725"/>
      <c r="N79" s="725"/>
      <c r="O79" s="725"/>
      <c r="P79" s="729"/>
      <c r="Q79" s="729"/>
      <c r="R79" s="729"/>
      <c r="S79" s="765"/>
      <c r="T79" s="765"/>
      <c r="U79" s="765"/>
      <c r="V79" s="765"/>
    </row>
    <row r="80" spans="1:22" s="23" customFormat="1" ht="13.35" customHeight="1" x14ac:dyDescent="0.2">
      <c r="A80" s="765"/>
      <c r="B80" s="765"/>
      <c r="C80" s="729"/>
      <c r="D80" s="729"/>
      <c r="E80" s="725"/>
      <c r="F80" s="725"/>
      <c r="G80" s="725"/>
      <c r="H80" s="725"/>
      <c r="I80" s="766"/>
      <c r="J80" s="729"/>
      <c r="K80" s="725"/>
      <c r="L80" s="725"/>
      <c r="M80" s="725"/>
      <c r="N80" s="725"/>
      <c r="O80" s="725"/>
      <c r="P80" s="729"/>
      <c r="Q80" s="729"/>
      <c r="R80" s="729"/>
      <c r="S80" s="765"/>
      <c r="T80" s="765"/>
      <c r="U80" s="765"/>
      <c r="V80" s="765"/>
    </row>
    <row r="81" spans="1:22" s="23" customFormat="1" ht="13.35" customHeight="1" x14ac:dyDescent="0.2">
      <c r="A81" s="765"/>
      <c r="B81" s="765"/>
      <c r="C81" s="729"/>
      <c r="D81" s="729"/>
      <c r="E81" s="725"/>
      <c r="F81" s="725"/>
      <c r="G81" s="725"/>
      <c r="H81" s="725"/>
      <c r="I81" s="766"/>
      <c r="J81" s="729"/>
      <c r="K81" s="725"/>
      <c r="L81" s="725"/>
      <c r="M81" s="725"/>
      <c r="N81" s="725"/>
      <c r="O81" s="725"/>
      <c r="P81" s="729"/>
      <c r="Q81" s="729"/>
      <c r="R81" s="729"/>
      <c r="S81" s="765"/>
      <c r="T81" s="765"/>
      <c r="U81" s="765"/>
      <c r="V81" s="765"/>
    </row>
    <row r="82" spans="1:22" s="23" customFormat="1" ht="13.35" customHeight="1" x14ac:dyDescent="0.2">
      <c r="A82" s="765"/>
      <c r="B82" s="765"/>
      <c r="C82" s="729"/>
      <c r="D82" s="729"/>
      <c r="E82" s="725"/>
      <c r="F82" s="725"/>
      <c r="G82" s="725"/>
      <c r="H82" s="725"/>
      <c r="I82" s="766"/>
      <c r="J82" s="729"/>
      <c r="K82" s="725"/>
      <c r="L82" s="725"/>
      <c r="M82" s="725"/>
      <c r="N82" s="725"/>
      <c r="O82" s="725"/>
      <c r="P82" s="729"/>
      <c r="Q82" s="729"/>
      <c r="R82" s="729"/>
      <c r="S82" s="765"/>
      <c r="T82" s="765"/>
      <c r="U82" s="765"/>
      <c r="V82" s="765"/>
    </row>
    <row r="83" spans="1:22" s="23" customFormat="1" ht="13.35" customHeight="1" x14ac:dyDescent="0.2">
      <c r="A83" s="765"/>
      <c r="B83" s="765"/>
      <c r="C83" s="729"/>
      <c r="D83" s="729"/>
      <c r="E83" s="725"/>
      <c r="F83" s="725"/>
      <c r="G83" s="725"/>
      <c r="H83" s="725"/>
      <c r="I83" s="766"/>
      <c r="J83" s="729"/>
      <c r="K83" s="725"/>
      <c r="L83" s="725"/>
      <c r="M83" s="725"/>
      <c r="N83" s="725"/>
      <c r="O83" s="725"/>
      <c r="P83" s="729"/>
      <c r="Q83" s="729"/>
      <c r="R83" s="729"/>
      <c r="S83" s="765"/>
      <c r="T83" s="765"/>
      <c r="U83" s="765"/>
      <c r="V83" s="765"/>
    </row>
    <row r="84" spans="1:22" s="23" customFormat="1" ht="13.35" customHeight="1" x14ac:dyDescent="0.2">
      <c r="A84" s="765"/>
      <c r="B84" s="765"/>
      <c r="C84" s="729"/>
      <c r="D84" s="729"/>
      <c r="E84" s="766"/>
      <c r="F84" s="766"/>
      <c r="G84" s="766"/>
      <c r="H84" s="766"/>
      <c r="I84" s="766"/>
      <c r="J84" s="729"/>
      <c r="K84" s="766"/>
      <c r="L84" s="766"/>
      <c r="M84" s="766"/>
      <c r="N84" s="766"/>
      <c r="O84" s="766"/>
      <c r="P84" s="729"/>
      <c r="Q84" s="729"/>
      <c r="R84" s="729"/>
      <c r="S84" s="765"/>
      <c r="T84" s="765"/>
      <c r="U84" s="765"/>
      <c r="V84" s="765"/>
    </row>
    <row r="85" spans="1:22" s="23" customFormat="1" ht="13.35" customHeight="1" x14ac:dyDescent="0.2">
      <c r="A85" s="765"/>
      <c r="B85" s="765"/>
      <c r="C85" s="729"/>
      <c r="D85" s="729"/>
      <c r="E85" s="1039"/>
      <c r="F85" s="1039"/>
      <c r="G85" s="1039"/>
      <c r="H85" s="1039"/>
      <c r="I85" s="729"/>
      <c r="J85" s="729"/>
      <c r="K85" s="1039"/>
      <c r="L85" s="1039"/>
      <c r="M85" s="1039"/>
      <c r="N85" s="1039"/>
      <c r="O85" s="1039"/>
      <c r="P85" s="729"/>
      <c r="Q85" s="729"/>
      <c r="R85" s="729"/>
      <c r="S85" s="765"/>
      <c r="T85" s="765"/>
      <c r="U85" s="765"/>
      <c r="V85" s="765"/>
    </row>
    <row r="86" spans="1:22" s="23" customFormat="1" ht="13.35" customHeight="1" x14ac:dyDescent="0.2">
      <c r="A86" s="765"/>
      <c r="B86" s="765"/>
      <c r="C86" s="729"/>
      <c r="D86" s="729"/>
      <c r="E86" s="1104"/>
      <c r="F86" s="1104"/>
      <c r="G86" s="1104"/>
      <c r="H86" s="1104"/>
      <c r="I86" s="729"/>
      <c r="J86" s="729"/>
      <c r="K86" s="1104"/>
      <c r="L86" s="1104"/>
      <c r="M86" s="1104"/>
      <c r="N86" s="1104"/>
      <c r="O86" s="1104"/>
      <c r="P86" s="729"/>
      <c r="Q86" s="729"/>
      <c r="R86" s="729"/>
      <c r="S86" s="765"/>
      <c r="T86" s="765"/>
      <c r="U86" s="765"/>
      <c r="V86" s="765"/>
    </row>
    <row r="87" spans="1:22" s="23" customFormat="1" ht="13.35" customHeight="1" x14ac:dyDescent="0.2">
      <c r="A87" s="765"/>
      <c r="B87" s="765"/>
      <c r="C87" s="729"/>
      <c r="D87" s="1102"/>
      <c r="E87" s="741"/>
      <c r="F87" s="741"/>
      <c r="G87" s="741"/>
      <c r="H87" s="741"/>
      <c r="I87" s="741"/>
      <c r="J87" s="741"/>
      <c r="K87" s="729"/>
      <c r="L87" s="729"/>
      <c r="M87" s="729"/>
      <c r="N87" s="729"/>
      <c r="O87" s="729"/>
      <c r="P87" s="729"/>
      <c r="Q87" s="729"/>
      <c r="R87" s="729"/>
      <c r="S87" s="765"/>
      <c r="T87" s="765"/>
      <c r="U87" s="765"/>
      <c r="V87" s="765"/>
    </row>
    <row r="88" spans="1:22" s="23" customFormat="1" ht="13.35" customHeight="1" x14ac:dyDescent="0.2">
      <c r="A88" s="765"/>
      <c r="B88" s="765"/>
      <c r="C88" s="722"/>
      <c r="D88" s="728"/>
      <c r="E88" s="725"/>
      <c r="F88" s="725"/>
      <c r="G88" s="725"/>
      <c r="H88" s="725"/>
      <c r="I88" s="725"/>
      <c r="J88" s="766"/>
      <c r="K88" s="729"/>
      <c r="L88" s="729"/>
      <c r="M88" s="729"/>
      <c r="N88" s="729"/>
      <c r="O88" s="729"/>
      <c r="P88" s="729"/>
      <c r="Q88" s="729"/>
      <c r="R88" s="729"/>
      <c r="S88" s="765"/>
      <c r="T88" s="765"/>
      <c r="U88" s="765"/>
      <c r="V88" s="765"/>
    </row>
    <row r="89" spans="1:22" s="23" customFormat="1" ht="13.35" customHeight="1" x14ac:dyDescent="0.2">
      <c r="A89" s="765"/>
      <c r="B89" s="765"/>
      <c r="C89" s="722"/>
      <c r="D89" s="722"/>
      <c r="E89" s="725"/>
      <c r="F89" s="725"/>
      <c r="G89" s="725"/>
      <c r="H89" s="725"/>
      <c r="I89" s="725"/>
      <c r="J89" s="766"/>
      <c r="K89" s="729"/>
      <c r="L89" s="729"/>
      <c r="M89" s="729"/>
      <c r="N89" s="729"/>
      <c r="O89" s="729"/>
      <c r="P89" s="729"/>
      <c r="Q89" s="729"/>
      <c r="R89" s="729"/>
      <c r="S89" s="765"/>
      <c r="T89" s="765"/>
      <c r="U89" s="765"/>
      <c r="V89" s="765"/>
    </row>
    <row r="90" spans="1:22" s="23" customFormat="1" ht="13.35" customHeight="1" x14ac:dyDescent="0.2">
      <c r="A90" s="765"/>
      <c r="B90" s="765"/>
      <c r="C90" s="722"/>
      <c r="D90" s="728"/>
      <c r="E90" s="725"/>
      <c r="F90" s="725"/>
      <c r="G90" s="725"/>
      <c r="H90" s="725"/>
      <c r="I90" s="725"/>
      <c r="J90" s="766"/>
      <c r="K90" s="729"/>
      <c r="L90" s="729"/>
      <c r="M90" s="729"/>
      <c r="N90" s="729"/>
      <c r="O90" s="729"/>
      <c r="P90" s="729"/>
      <c r="Q90" s="729"/>
      <c r="R90" s="729"/>
      <c r="S90" s="765"/>
      <c r="T90" s="765"/>
      <c r="U90" s="765"/>
      <c r="V90" s="765"/>
    </row>
    <row r="91" spans="1:22" s="23" customFormat="1" ht="13.35" customHeight="1" x14ac:dyDescent="0.2">
      <c r="A91" s="765"/>
      <c r="B91" s="765"/>
      <c r="C91" s="722"/>
      <c r="D91" s="729"/>
      <c r="E91" s="725"/>
      <c r="F91" s="725"/>
      <c r="G91" s="725"/>
      <c r="H91" s="725"/>
      <c r="I91" s="725"/>
      <c r="J91" s="766"/>
      <c r="K91" s="729"/>
      <c r="L91" s="729"/>
      <c r="M91" s="729"/>
      <c r="N91" s="729"/>
      <c r="O91" s="729"/>
      <c r="P91" s="729"/>
      <c r="Q91" s="729"/>
      <c r="R91" s="729"/>
      <c r="S91" s="765"/>
      <c r="T91" s="765"/>
      <c r="U91" s="765"/>
      <c r="V91" s="765"/>
    </row>
    <row r="92" spans="1:22" s="23" customFormat="1" ht="13.35" customHeight="1" x14ac:dyDescent="0.2">
      <c r="A92" s="765"/>
      <c r="B92" s="765"/>
      <c r="C92" s="729"/>
      <c r="D92" s="729"/>
      <c r="E92" s="725"/>
      <c r="F92" s="725"/>
      <c r="G92" s="725"/>
      <c r="H92" s="725"/>
      <c r="I92" s="725"/>
      <c r="J92" s="766"/>
      <c r="K92" s="729"/>
      <c r="L92" s="729"/>
      <c r="M92" s="729"/>
      <c r="N92" s="729"/>
      <c r="O92" s="729"/>
      <c r="P92" s="729"/>
      <c r="Q92" s="729"/>
      <c r="R92" s="729"/>
      <c r="S92" s="765"/>
      <c r="T92" s="765"/>
      <c r="U92" s="765"/>
      <c r="V92" s="765"/>
    </row>
    <row r="93" spans="1:22" s="23" customFormat="1" ht="13.35" customHeight="1" x14ac:dyDescent="0.2">
      <c r="A93" s="765"/>
      <c r="B93" s="765"/>
      <c r="C93" s="729"/>
      <c r="D93" s="729"/>
      <c r="E93" s="725"/>
      <c r="F93" s="725"/>
      <c r="G93" s="725"/>
      <c r="H93" s="725"/>
      <c r="I93" s="725"/>
      <c r="J93" s="766"/>
      <c r="K93" s="729"/>
      <c r="L93" s="729"/>
      <c r="M93" s="729"/>
      <c r="N93" s="729"/>
      <c r="O93" s="729"/>
      <c r="P93" s="729"/>
      <c r="Q93" s="729"/>
      <c r="R93" s="729"/>
      <c r="S93" s="765"/>
      <c r="T93" s="765"/>
      <c r="U93" s="765"/>
      <c r="V93" s="765"/>
    </row>
    <row r="94" spans="1:22" s="23" customFormat="1" ht="13.35" customHeight="1" x14ac:dyDescent="0.2">
      <c r="A94" s="765"/>
      <c r="B94" s="765"/>
      <c r="C94" s="729"/>
      <c r="D94" s="729"/>
      <c r="E94" s="725"/>
      <c r="F94" s="725"/>
      <c r="G94" s="725"/>
      <c r="H94" s="725"/>
      <c r="I94" s="725"/>
      <c r="J94" s="766"/>
      <c r="K94" s="729"/>
      <c r="L94" s="729"/>
      <c r="M94" s="729"/>
      <c r="N94" s="729"/>
      <c r="O94" s="729"/>
      <c r="P94" s="729"/>
      <c r="Q94" s="729"/>
      <c r="R94" s="729"/>
      <c r="S94" s="765"/>
      <c r="T94" s="765"/>
      <c r="U94" s="765"/>
      <c r="V94" s="765"/>
    </row>
    <row r="95" spans="1:22" s="23" customFormat="1" ht="13.35" customHeight="1" x14ac:dyDescent="0.2">
      <c r="A95" s="765"/>
      <c r="B95" s="765"/>
      <c r="C95" s="729"/>
      <c r="D95" s="729"/>
      <c r="E95" s="725"/>
      <c r="F95" s="725"/>
      <c r="G95" s="725"/>
      <c r="H95" s="725"/>
      <c r="I95" s="725"/>
      <c r="J95" s="766"/>
      <c r="K95" s="729"/>
      <c r="L95" s="729"/>
      <c r="M95" s="729"/>
      <c r="N95" s="729"/>
      <c r="O95" s="729"/>
      <c r="P95" s="729"/>
      <c r="Q95" s="729"/>
      <c r="R95" s="729"/>
      <c r="S95" s="765"/>
      <c r="T95" s="765"/>
      <c r="U95" s="765"/>
      <c r="V95" s="765"/>
    </row>
    <row r="96" spans="1:22" s="23" customFormat="1" ht="13.35" customHeight="1" x14ac:dyDescent="0.2">
      <c r="A96" s="765"/>
      <c r="B96" s="765"/>
      <c r="C96" s="729"/>
      <c r="D96" s="729"/>
      <c r="E96" s="725"/>
      <c r="F96" s="725"/>
      <c r="G96" s="725"/>
      <c r="H96" s="725"/>
      <c r="I96" s="725"/>
      <c r="J96" s="766"/>
      <c r="K96" s="729"/>
      <c r="L96" s="729"/>
      <c r="M96" s="729"/>
      <c r="N96" s="729"/>
      <c r="O96" s="729"/>
      <c r="P96" s="729"/>
      <c r="Q96" s="729"/>
      <c r="R96" s="729"/>
      <c r="S96" s="765"/>
      <c r="T96" s="765"/>
      <c r="U96" s="765"/>
      <c r="V96" s="765"/>
    </row>
    <row r="97" spans="1:22" s="23" customFormat="1" ht="13.35" customHeight="1" x14ac:dyDescent="0.2">
      <c r="A97" s="765"/>
      <c r="B97" s="765"/>
      <c r="C97" s="729"/>
      <c r="D97" s="729"/>
      <c r="E97" s="725"/>
      <c r="F97" s="725"/>
      <c r="G97" s="725"/>
      <c r="H97" s="725"/>
      <c r="I97" s="725"/>
      <c r="J97" s="766"/>
      <c r="K97" s="729"/>
      <c r="L97" s="729"/>
      <c r="M97" s="729"/>
      <c r="N97" s="729"/>
      <c r="O97" s="729"/>
      <c r="P97" s="729"/>
      <c r="Q97" s="729"/>
      <c r="R97" s="729"/>
      <c r="S97" s="765"/>
      <c r="T97" s="765"/>
      <c r="U97" s="765"/>
      <c r="V97" s="765"/>
    </row>
    <row r="98" spans="1:22" s="23" customFormat="1" ht="13.35" customHeight="1" x14ac:dyDescent="0.2">
      <c r="A98" s="765"/>
      <c r="B98" s="765"/>
      <c r="C98" s="729"/>
      <c r="D98" s="729"/>
      <c r="E98" s="725"/>
      <c r="F98" s="725"/>
      <c r="G98" s="725"/>
      <c r="H98" s="725"/>
      <c r="I98" s="725"/>
      <c r="J98" s="766"/>
      <c r="K98" s="729"/>
      <c r="L98" s="729"/>
      <c r="M98" s="729"/>
      <c r="N98" s="729"/>
      <c r="O98" s="729"/>
      <c r="P98" s="729"/>
      <c r="Q98" s="729"/>
      <c r="R98" s="729"/>
      <c r="S98" s="765"/>
      <c r="T98" s="765"/>
      <c r="U98" s="765"/>
      <c r="V98" s="765"/>
    </row>
    <row r="99" spans="1:22" s="23" customFormat="1" ht="13.35" customHeight="1" x14ac:dyDescent="0.2">
      <c r="A99" s="765"/>
      <c r="B99" s="765"/>
      <c r="C99" s="729"/>
      <c r="D99" s="729"/>
      <c r="E99" s="725"/>
      <c r="F99" s="725"/>
      <c r="G99" s="725"/>
      <c r="H99" s="725"/>
      <c r="I99" s="725"/>
      <c r="J99" s="766"/>
      <c r="K99" s="729"/>
      <c r="L99" s="729"/>
      <c r="M99" s="729"/>
      <c r="N99" s="729"/>
      <c r="O99" s="729"/>
      <c r="P99" s="729"/>
      <c r="Q99" s="729"/>
      <c r="R99" s="729"/>
      <c r="S99" s="765"/>
      <c r="T99" s="765"/>
      <c r="U99" s="765"/>
      <c r="V99" s="765"/>
    </row>
    <row r="100" spans="1:22" s="23" customFormat="1" ht="13.35" customHeight="1" x14ac:dyDescent="0.2">
      <c r="A100" s="765"/>
      <c r="B100" s="765"/>
      <c r="C100" s="729"/>
      <c r="D100" s="729"/>
      <c r="E100" s="725"/>
      <c r="F100" s="725"/>
      <c r="G100" s="725"/>
      <c r="H100" s="725"/>
      <c r="I100" s="725"/>
      <c r="J100" s="766"/>
      <c r="K100" s="729"/>
      <c r="L100" s="729"/>
      <c r="M100" s="729"/>
      <c r="N100" s="729"/>
      <c r="O100" s="729"/>
      <c r="P100" s="729"/>
      <c r="Q100" s="729"/>
      <c r="R100" s="729"/>
      <c r="S100" s="765"/>
      <c r="T100" s="765"/>
      <c r="U100" s="765"/>
      <c r="V100" s="765"/>
    </row>
    <row r="101" spans="1:22" s="23" customFormat="1" ht="13.35" customHeight="1" x14ac:dyDescent="0.2">
      <c r="A101" s="765"/>
      <c r="B101" s="765"/>
      <c r="C101" s="729"/>
      <c r="D101" s="729"/>
      <c r="E101" s="725"/>
      <c r="F101" s="725"/>
      <c r="G101" s="725"/>
      <c r="H101" s="725"/>
      <c r="I101" s="725"/>
      <c r="J101" s="766"/>
      <c r="K101" s="729"/>
      <c r="L101" s="729"/>
      <c r="M101" s="729"/>
      <c r="N101" s="729"/>
      <c r="O101" s="729"/>
      <c r="P101" s="729"/>
      <c r="Q101" s="729"/>
      <c r="R101" s="729"/>
      <c r="S101" s="765"/>
      <c r="T101" s="765"/>
      <c r="U101" s="765"/>
      <c r="V101" s="765"/>
    </row>
    <row r="102" spans="1:22" s="23" customFormat="1" ht="13.35" customHeight="1" x14ac:dyDescent="0.2">
      <c r="A102" s="765"/>
      <c r="B102" s="765"/>
      <c r="C102" s="729"/>
      <c r="D102" s="729"/>
      <c r="E102" s="725"/>
      <c r="F102" s="725"/>
      <c r="G102" s="725"/>
      <c r="H102" s="725"/>
      <c r="I102" s="725"/>
      <c r="J102" s="766"/>
      <c r="K102" s="729"/>
      <c r="L102" s="729"/>
      <c r="M102" s="729"/>
      <c r="N102" s="729"/>
      <c r="O102" s="729"/>
      <c r="P102" s="729"/>
      <c r="Q102" s="729"/>
      <c r="R102" s="729"/>
      <c r="S102" s="765"/>
      <c r="T102" s="765"/>
      <c r="U102" s="765"/>
      <c r="V102" s="765"/>
    </row>
    <row r="103" spans="1:22" s="23" customFormat="1" ht="13.35" customHeight="1" x14ac:dyDescent="0.2">
      <c r="A103" s="765"/>
      <c r="B103" s="765"/>
      <c r="C103" s="729"/>
      <c r="D103" s="729"/>
      <c r="E103" s="725"/>
      <c r="F103" s="725"/>
      <c r="G103" s="725"/>
      <c r="H103" s="725"/>
      <c r="I103" s="725"/>
      <c r="J103" s="766"/>
      <c r="K103" s="729"/>
      <c r="L103" s="729"/>
      <c r="M103" s="729"/>
      <c r="N103" s="729"/>
      <c r="O103" s="729"/>
      <c r="P103" s="729"/>
      <c r="Q103" s="729"/>
      <c r="R103" s="729"/>
      <c r="S103" s="765"/>
      <c r="T103" s="765"/>
      <c r="U103" s="765"/>
      <c r="V103" s="765"/>
    </row>
    <row r="104" spans="1:22" s="23" customFormat="1" ht="13.35" customHeight="1" x14ac:dyDescent="0.2">
      <c r="A104" s="765"/>
      <c r="B104" s="765"/>
      <c r="C104" s="729"/>
      <c r="D104" s="729"/>
      <c r="E104" s="725"/>
      <c r="F104" s="725"/>
      <c r="G104" s="725"/>
      <c r="H104" s="725"/>
      <c r="I104" s="725"/>
      <c r="J104" s="766"/>
      <c r="K104" s="729"/>
      <c r="L104" s="729"/>
      <c r="M104" s="729"/>
      <c r="N104" s="729"/>
      <c r="O104" s="729"/>
      <c r="P104" s="729"/>
      <c r="Q104" s="729"/>
      <c r="R104" s="729"/>
      <c r="S104" s="765"/>
      <c r="T104" s="765"/>
      <c r="U104" s="765"/>
      <c r="V104" s="765"/>
    </row>
    <row r="105" spans="1:22" s="23" customFormat="1" ht="13.35" customHeight="1" x14ac:dyDescent="0.2">
      <c r="A105" s="765"/>
      <c r="B105" s="765"/>
      <c r="C105" s="729"/>
      <c r="D105" s="729"/>
      <c r="E105" s="766"/>
      <c r="F105" s="766"/>
      <c r="G105" s="766"/>
      <c r="H105" s="766"/>
      <c r="I105" s="766"/>
      <c r="J105" s="766"/>
      <c r="K105" s="729"/>
      <c r="L105" s="729"/>
      <c r="M105" s="729"/>
      <c r="N105" s="729"/>
      <c r="O105" s="729"/>
      <c r="P105" s="729"/>
      <c r="Q105" s="729"/>
      <c r="R105" s="729"/>
      <c r="S105" s="765"/>
      <c r="T105" s="765"/>
      <c r="U105" s="765"/>
      <c r="V105" s="765"/>
    </row>
    <row r="106" spans="1:22" s="23" customFormat="1" ht="13.35" customHeight="1" x14ac:dyDescent="0.2">
      <c r="A106" s="765"/>
      <c r="B106" s="765"/>
      <c r="C106" s="729"/>
      <c r="D106" s="729"/>
      <c r="E106" s="1039"/>
      <c r="F106" s="1039"/>
      <c r="G106" s="1039"/>
      <c r="H106" s="1039"/>
      <c r="I106" s="1039"/>
      <c r="J106" s="1039"/>
      <c r="K106" s="729"/>
      <c r="L106" s="729"/>
      <c r="M106" s="729"/>
      <c r="N106" s="729"/>
      <c r="O106" s="729"/>
      <c r="P106" s="729"/>
      <c r="Q106" s="729"/>
      <c r="R106" s="729"/>
      <c r="S106" s="765"/>
      <c r="T106" s="765"/>
      <c r="U106" s="765"/>
      <c r="V106" s="765"/>
    </row>
    <row r="107" spans="1:22" s="23" customFormat="1" ht="13.35" customHeight="1" x14ac:dyDescent="0.2">
      <c r="A107" s="765"/>
      <c r="B107" s="765"/>
      <c r="C107" s="729"/>
      <c r="D107" s="729"/>
      <c r="E107" s="1104"/>
      <c r="F107" s="1104"/>
      <c r="G107" s="1104"/>
      <c r="H107" s="1104"/>
      <c r="I107" s="1104"/>
      <c r="J107" s="729"/>
      <c r="K107" s="729"/>
      <c r="L107" s="729"/>
      <c r="M107" s="729"/>
      <c r="N107" s="729"/>
      <c r="O107" s="729"/>
      <c r="P107" s="729"/>
      <c r="Q107" s="729"/>
      <c r="R107" s="729"/>
      <c r="S107" s="765"/>
      <c r="T107" s="765"/>
      <c r="U107" s="765"/>
      <c r="V107" s="765"/>
    </row>
    <row r="108" spans="1:22" s="23" customFormat="1" ht="42.75" customHeight="1" x14ac:dyDescent="0.2">
      <c r="A108" s="765"/>
      <c r="B108" s="765"/>
      <c r="C108" s="729"/>
      <c r="D108" s="1102"/>
      <c r="E108" s="741"/>
      <c r="F108" s="741"/>
      <c r="G108" s="1031"/>
      <c r="H108" s="741"/>
      <c r="I108" s="741"/>
      <c r="J108" s="741"/>
      <c r="K108" s="729"/>
      <c r="L108" s="729"/>
      <c r="M108" s="729"/>
      <c r="N108" s="729"/>
      <c r="O108" s="729"/>
      <c r="P108" s="729"/>
      <c r="Q108" s="729"/>
      <c r="R108" s="729"/>
      <c r="S108" s="765"/>
      <c r="T108" s="765"/>
      <c r="U108" s="765"/>
      <c r="V108" s="765"/>
    </row>
    <row r="109" spans="1:22" s="23" customFormat="1" ht="13.35" customHeight="1" x14ac:dyDescent="0.2">
      <c r="A109" s="765"/>
      <c r="B109" s="765"/>
      <c r="C109" s="722"/>
      <c r="D109" s="728"/>
      <c r="E109" s="725"/>
      <c r="F109" s="725"/>
      <c r="G109" s="725"/>
      <c r="H109" s="725"/>
      <c r="I109" s="725"/>
      <c r="J109" s="766"/>
      <c r="K109" s="729"/>
      <c r="L109" s="729"/>
      <c r="M109" s="729"/>
      <c r="N109" s="729"/>
      <c r="O109" s="729"/>
      <c r="P109" s="729"/>
      <c r="Q109" s="729"/>
      <c r="R109" s="729"/>
      <c r="S109" s="765"/>
      <c r="T109" s="765"/>
      <c r="U109" s="765"/>
      <c r="V109" s="765"/>
    </row>
    <row r="110" spans="1:22" s="23" customFormat="1" ht="13.35" customHeight="1" x14ac:dyDescent="0.2">
      <c r="A110" s="765"/>
      <c r="B110" s="765"/>
      <c r="C110" s="722"/>
      <c r="D110" s="722"/>
      <c r="E110" s="725"/>
      <c r="F110" s="725"/>
      <c r="G110" s="725"/>
      <c r="H110" s="725"/>
      <c r="I110" s="725"/>
      <c r="J110" s="766"/>
      <c r="K110" s="729"/>
      <c r="L110" s="729"/>
      <c r="M110" s="729"/>
      <c r="N110" s="729"/>
      <c r="O110" s="729"/>
      <c r="P110" s="729"/>
      <c r="Q110" s="729"/>
      <c r="R110" s="729"/>
      <c r="S110" s="765"/>
      <c r="T110" s="765"/>
      <c r="U110" s="765"/>
      <c r="V110" s="765"/>
    </row>
    <row r="111" spans="1:22" s="23" customFormat="1" ht="13.35" customHeight="1" x14ac:dyDescent="0.2">
      <c r="A111" s="765"/>
      <c r="B111" s="765"/>
      <c r="C111" s="722"/>
      <c r="D111" s="728"/>
      <c r="E111" s="725"/>
      <c r="F111" s="725"/>
      <c r="G111" s="725"/>
      <c r="H111" s="725"/>
      <c r="I111" s="725"/>
      <c r="J111" s="766"/>
      <c r="K111" s="729"/>
      <c r="L111" s="729"/>
      <c r="M111" s="729"/>
      <c r="N111" s="729"/>
      <c r="O111" s="729"/>
      <c r="P111" s="729"/>
      <c r="Q111" s="729"/>
      <c r="R111" s="729"/>
      <c r="S111" s="765"/>
      <c r="T111" s="765"/>
      <c r="U111" s="765"/>
      <c r="V111" s="765"/>
    </row>
    <row r="112" spans="1:22" s="23" customFormat="1" ht="13.35" customHeight="1" x14ac:dyDescent="0.2">
      <c r="A112" s="765"/>
      <c r="B112" s="765"/>
      <c r="C112" s="722"/>
      <c r="D112" s="729"/>
      <c r="E112" s="725"/>
      <c r="F112" s="725"/>
      <c r="G112" s="725"/>
      <c r="H112" s="725"/>
      <c r="I112" s="725"/>
      <c r="J112" s="766"/>
      <c r="K112" s="729"/>
      <c r="L112" s="729"/>
      <c r="M112" s="729"/>
      <c r="N112" s="729"/>
      <c r="O112" s="729"/>
      <c r="P112" s="729"/>
      <c r="Q112" s="729"/>
      <c r="R112" s="729"/>
      <c r="S112" s="765"/>
      <c r="T112" s="765"/>
      <c r="U112" s="765"/>
      <c r="V112" s="765"/>
    </row>
    <row r="113" spans="1:22" s="23" customFormat="1" ht="13.35" customHeight="1" x14ac:dyDescent="0.2">
      <c r="A113" s="765"/>
      <c r="B113" s="765"/>
      <c r="C113" s="729"/>
      <c r="D113" s="729"/>
      <c r="E113" s="725"/>
      <c r="F113" s="725"/>
      <c r="G113" s="725"/>
      <c r="H113" s="725"/>
      <c r="I113" s="725"/>
      <c r="J113" s="766"/>
      <c r="K113" s="729"/>
      <c r="L113" s="729"/>
      <c r="M113" s="729"/>
      <c r="N113" s="729"/>
      <c r="O113" s="729"/>
      <c r="P113" s="729"/>
      <c r="Q113" s="729"/>
      <c r="R113" s="729"/>
      <c r="S113" s="765"/>
      <c r="T113" s="765"/>
      <c r="U113" s="765"/>
      <c r="V113" s="765"/>
    </row>
    <row r="114" spans="1:22" s="23" customFormat="1" ht="13.35" customHeight="1" x14ac:dyDescent="0.2">
      <c r="A114" s="765"/>
      <c r="B114" s="765"/>
      <c r="C114" s="729"/>
      <c r="D114" s="729"/>
      <c r="E114" s="725"/>
      <c r="F114" s="725"/>
      <c r="G114" s="725"/>
      <c r="H114" s="725"/>
      <c r="I114" s="725"/>
      <c r="J114" s="766"/>
      <c r="K114" s="729"/>
      <c r="L114" s="729"/>
      <c r="M114" s="729"/>
      <c r="N114" s="729"/>
      <c r="O114" s="729"/>
      <c r="P114" s="729"/>
      <c r="Q114" s="729"/>
      <c r="R114" s="729"/>
      <c r="S114" s="765"/>
      <c r="T114" s="765"/>
      <c r="U114" s="765"/>
      <c r="V114" s="765"/>
    </row>
    <row r="115" spans="1:22" s="23" customFormat="1" ht="13.35" customHeight="1" x14ac:dyDescent="0.2">
      <c r="A115" s="765"/>
      <c r="B115" s="765"/>
      <c r="C115" s="729"/>
      <c r="D115" s="729"/>
      <c r="E115" s="725"/>
      <c r="F115" s="725"/>
      <c r="G115" s="725"/>
      <c r="H115" s="725"/>
      <c r="I115" s="725"/>
      <c r="J115" s="766"/>
      <c r="K115" s="729"/>
      <c r="L115" s="729"/>
      <c r="M115" s="729"/>
      <c r="N115" s="729"/>
      <c r="O115" s="729"/>
      <c r="P115" s="729"/>
      <c r="Q115" s="729"/>
      <c r="R115" s="729"/>
      <c r="S115" s="765"/>
      <c r="T115" s="765"/>
      <c r="U115" s="765"/>
      <c r="V115" s="765"/>
    </row>
    <row r="116" spans="1:22" s="23" customFormat="1" ht="13.35" customHeight="1" x14ac:dyDescent="0.2">
      <c r="A116" s="765"/>
      <c r="B116" s="765"/>
      <c r="C116" s="729"/>
      <c r="D116" s="729"/>
      <c r="E116" s="725"/>
      <c r="F116" s="725"/>
      <c r="G116" s="725"/>
      <c r="H116" s="725"/>
      <c r="I116" s="725"/>
      <c r="J116" s="766"/>
      <c r="K116" s="729"/>
      <c r="L116" s="729"/>
      <c r="M116" s="729"/>
      <c r="N116" s="729"/>
      <c r="O116" s="729"/>
      <c r="P116" s="729"/>
      <c r="Q116" s="729"/>
      <c r="R116" s="729"/>
      <c r="S116" s="765"/>
      <c r="T116" s="765"/>
      <c r="U116" s="765"/>
      <c r="V116" s="765"/>
    </row>
    <row r="117" spans="1:22" s="23" customFormat="1" ht="13.35" customHeight="1" x14ac:dyDescent="0.2">
      <c r="A117" s="765"/>
      <c r="B117" s="765"/>
      <c r="C117" s="729"/>
      <c r="D117" s="729"/>
      <c r="E117" s="725"/>
      <c r="F117" s="725"/>
      <c r="G117" s="725"/>
      <c r="H117" s="725"/>
      <c r="I117" s="725"/>
      <c r="J117" s="766"/>
      <c r="K117" s="729"/>
      <c r="L117" s="729"/>
      <c r="M117" s="729"/>
      <c r="N117" s="729"/>
      <c r="O117" s="729"/>
      <c r="P117" s="729"/>
      <c r="Q117" s="729"/>
      <c r="R117" s="729"/>
      <c r="S117" s="765"/>
      <c r="T117" s="765"/>
      <c r="U117" s="765"/>
      <c r="V117" s="765"/>
    </row>
    <row r="118" spans="1:22" s="23" customFormat="1" ht="13.35" customHeight="1" x14ac:dyDescent="0.2">
      <c r="A118" s="765"/>
      <c r="B118" s="765"/>
      <c r="C118" s="729"/>
      <c r="D118" s="729"/>
      <c r="E118" s="725"/>
      <c r="F118" s="725"/>
      <c r="G118" s="725"/>
      <c r="H118" s="725"/>
      <c r="I118" s="725"/>
      <c r="J118" s="766"/>
      <c r="K118" s="729"/>
      <c r="L118" s="729"/>
      <c r="M118" s="729"/>
      <c r="N118" s="729"/>
      <c r="O118" s="729"/>
      <c r="P118" s="729"/>
      <c r="Q118" s="729"/>
      <c r="R118" s="729"/>
      <c r="S118" s="765"/>
      <c r="T118" s="765"/>
      <c r="U118" s="765"/>
      <c r="V118" s="765"/>
    </row>
    <row r="119" spans="1:22" s="23" customFormat="1" ht="13.35" customHeight="1" x14ac:dyDescent="0.2">
      <c r="A119" s="765"/>
      <c r="B119" s="765"/>
      <c r="C119" s="729"/>
      <c r="D119" s="729"/>
      <c r="E119" s="725"/>
      <c r="F119" s="725"/>
      <c r="G119" s="725"/>
      <c r="H119" s="725"/>
      <c r="I119" s="725"/>
      <c r="J119" s="766"/>
      <c r="K119" s="729"/>
      <c r="L119" s="729"/>
      <c r="M119" s="729"/>
      <c r="N119" s="729"/>
      <c r="O119" s="729"/>
      <c r="P119" s="729"/>
      <c r="Q119" s="729"/>
      <c r="R119" s="729"/>
      <c r="S119" s="765"/>
      <c r="T119" s="765"/>
      <c r="U119" s="765"/>
      <c r="V119" s="765"/>
    </row>
    <row r="120" spans="1:22" s="23" customFormat="1" ht="13.35" customHeight="1" x14ac:dyDescent="0.2">
      <c r="A120" s="765"/>
      <c r="B120" s="765"/>
      <c r="C120" s="729"/>
      <c r="D120" s="729"/>
      <c r="E120" s="725"/>
      <c r="F120" s="725"/>
      <c r="G120" s="725"/>
      <c r="H120" s="725"/>
      <c r="I120" s="725"/>
      <c r="J120" s="766"/>
      <c r="K120" s="729"/>
      <c r="L120" s="729"/>
      <c r="M120" s="729"/>
      <c r="N120" s="729"/>
      <c r="O120" s="729"/>
      <c r="P120" s="729"/>
      <c r="Q120" s="729"/>
      <c r="R120" s="729"/>
      <c r="S120" s="765"/>
      <c r="T120" s="765"/>
      <c r="U120" s="765"/>
      <c r="V120" s="765"/>
    </row>
    <row r="121" spans="1:22" s="23" customFormat="1" ht="13.35" customHeight="1" x14ac:dyDescent="0.2">
      <c r="A121" s="765"/>
      <c r="B121" s="765"/>
      <c r="C121" s="729"/>
      <c r="D121" s="729"/>
      <c r="E121" s="725"/>
      <c r="F121" s="725"/>
      <c r="G121" s="725"/>
      <c r="H121" s="725"/>
      <c r="I121" s="725"/>
      <c r="J121" s="766"/>
      <c r="K121" s="729"/>
      <c r="L121" s="729"/>
      <c r="M121" s="729"/>
      <c r="N121" s="729"/>
      <c r="O121" s="729"/>
      <c r="P121" s="729"/>
      <c r="Q121" s="729"/>
      <c r="R121" s="729"/>
      <c r="S121" s="765"/>
      <c r="T121" s="765"/>
      <c r="U121" s="765"/>
      <c r="V121" s="765"/>
    </row>
    <row r="122" spans="1:22" s="23" customFormat="1" ht="13.35" customHeight="1" x14ac:dyDescent="0.2">
      <c r="A122" s="765"/>
      <c r="B122" s="765"/>
      <c r="C122" s="729"/>
      <c r="D122" s="729"/>
      <c r="E122" s="725"/>
      <c r="F122" s="725"/>
      <c r="G122" s="725"/>
      <c r="H122" s="725"/>
      <c r="I122" s="725"/>
      <c r="J122" s="766"/>
      <c r="K122" s="729"/>
      <c r="L122" s="729"/>
      <c r="M122" s="729"/>
      <c r="N122" s="729"/>
      <c r="O122" s="729"/>
      <c r="P122" s="729"/>
      <c r="Q122" s="729"/>
      <c r="R122" s="729"/>
      <c r="S122" s="765"/>
      <c r="T122" s="765"/>
      <c r="U122" s="765"/>
      <c r="V122" s="765"/>
    </row>
    <row r="123" spans="1:22" s="23" customFormat="1" ht="13.35" customHeight="1" x14ac:dyDescent="0.2">
      <c r="A123" s="765"/>
      <c r="B123" s="765"/>
      <c r="C123" s="729"/>
      <c r="D123" s="729"/>
      <c r="E123" s="725"/>
      <c r="F123" s="725"/>
      <c r="G123" s="725"/>
      <c r="H123" s="725"/>
      <c r="I123" s="725"/>
      <c r="J123" s="766"/>
      <c r="K123" s="729"/>
      <c r="L123" s="729"/>
      <c r="M123" s="729"/>
      <c r="N123" s="729"/>
      <c r="O123" s="729"/>
      <c r="P123" s="729"/>
      <c r="Q123" s="729"/>
      <c r="R123" s="729"/>
      <c r="S123" s="765"/>
      <c r="T123" s="765"/>
      <c r="U123" s="765"/>
      <c r="V123" s="765"/>
    </row>
    <row r="124" spans="1:22" s="23" customFormat="1" ht="13.35" customHeight="1" x14ac:dyDescent="0.2">
      <c r="A124" s="765"/>
      <c r="B124" s="765"/>
      <c r="C124" s="729"/>
      <c r="D124" s="729"/>
      <c r="E124" s="725"/>
      <c r="F124" s="725"/>
      <c r="G124" s="725"/>
      <c r="H124" s="725"/>
      <c r="I124" s="725"/>
      <c r="J124" s="766"/>
      <c r="K124" s="729"/>
      <c r="L124" s="729"/>
      <c r="M124" s="729"/>
      <c r="N124" s="729"/>
      <c r="O124" s="729"/>
      <c r="P124" s="729"/>
      <c r="Q124" s="729"/>
      <c r="R124" s="729"/>
      <c r="S124" s="765"/>
      <c r="T124" s="765"/>
      <c r="U124" s="765"/>
      <c r="V124" s="765"/>
    </row>
    <row r="125" spans="1:22" s="23" customFormat="1" ht="13.35" customHeight="1" x14ac:dyDescent="0.2">
      <c r="A125" s="765"/>
      <c r="B125" s="765"/>
      <c r="C125" s="729"/>
      <c r="D125" s="729"/>
      <c r="E125" s="725"/>
      <c r="F125" s="725"/>
      <c r="G125" s="725"/>
      <c r="H125" s="725"/>
      <c r="I125" s="725"/>
      <c r="J125" s="766"/>
      <c r="K125" s="729"/>
      <c r="L125" s="729"/>
      <c r="M125" s="729"/>
      <c r="N125" s="729"/>
      <c r="O125" s="729"/>
      <c r="P125" s="729"/>
      <c r="Q125" s="729"/>
      <c r="R125" s="729"/>
      <c r="S125" s="765"/>
      <c r="T125" s="765"/>
      <c r="U125" s="765"/>
      <c r="V125" s="765"/>
    </row>
    <row r="126" spans="1:22" s="23" customFormat="1" ht="13.35" customHeight="1" x14ac:dyDescent="0.2">
      <c r="A126" s="765"/>
      <c r="B126" s="765"/>
      <c r="C126" s="729"/>
      <c r="D126" s="729"/>
      <c r="E126" s="766"/>
      <c r="F126" s="766"/>
      <c r="G126" s="766"/>
      <c r="H126" s="766"/>
      <c r="I126" s="766"/>
      <c r="J126" s="766"/>
      <c r="K126" s="729"/>
      <c r="L126" s="729"/>
      <c r="M126" s="729"/>
      <c r="N126" s="729"/>
      <c r="O126" s="729"/>
      <c r="P126" s="729"/>
      <c r="Q126" s="729"/>
      <c r="R126" s="729"/>
      <c r="S126" s="765"/>
      <c r="T126" s="765"/>
      <c r="U126" s="765"/>
      <c r="V126" s="765"/>
    </row>
    <row r="127" spans="1:22" s="23" customFormat="1" ht="13.35" customHeight="1" x14ac:dyDescent="0.2">
      <c r="A127" s="765"/>
      <c r="B127" s="765"/>
      <c r="C127" s="729"/>
      <c r="D127" s="729"/>
      <c r="E127" s="1039"/>
      <c r="F127" s="1039"/>
      <c r="G127" s="1039"/>
      <c r="H127" s="1039"/>
      <c r="I127" s="1039"/>
      <c r="J127" s="729"/>
      <c r="K127" s="729"/>
      <c r="L127" s="729"/>
      <c r="M127" s="729"/>
      <c r="N127" s="729"/>
      <c r="O127" s="729"/>
      <c r="P127" s="729"/>
      <c r="Q127" s="729"/>
      <c r="R127" s="729"/>
      <c r="S127" s="765"/>
      <c r="T127" s="765"/>
      <c r="U127" s="765"/>
      <c r="V127" s="765"/>
    </row>
    <row r="128" spans="1:22" s="23" customFormat="1" ht="13.35" customHeight="1" x14ac:dyDescent="0.2">
      <c r="A128" s="765"/>
      <c r="B128" s="765"/>
      <c r="C128" s="729"/>
      <c r="D128" s="729"/>
      <c r="E128" s="1083"/>
      <c r="F128" s="1083"/>
      <c r="G128" s="1083"/>
      <c r="H128" s="1083"/>
      <c r="I128" s="1083"/>
      <c r="J128" s="729"/>
      <c r="K128" s="729"/>
      <c r="L128" s="729"/>
      <c r="M128" s="729"/>
      <c r="N128" s="729"/>
      <c r="O128" s="729"/>
      <c r="P128" s="729"/>
      <c r="Q128" s="729"/>
      <c r="R128" s="729"/>
      <c r="S128" s="765"/>
      <c r="T128" s="765"/>
      <c r="U128" s="765"/>
      <c r="V128" s="765"/>
    </row>
    <row r="129" spans="1:22" s="23" customFormat="1" ht="13.35" customHeight="1" x14ac:dyDescent="0.2">
      <c r="A129" s="765"/>
      <c r="B129" s="765"/>
      <c r="C129" s="729"/>
      <c r="D129" s="1102"/>
      <c r="E129" s="741"/>
      <c r="F129" s="741"/>
      <c r="G129" s="741"/>
      <c r="H129" s="741"/>
      <c r="I129" s="741"/>
      <c r="J129" s="741"/>
      <c r="K129" s="729"/>
      <c r="L129" s="729"/>
      <c r="M129" s="729"/>
      <c r="N129" s="729"/>
      <c r="O129" s="729"/>
      <c r="P129" s="729"/>
      <c r="Q129" s="729"/>
      <c r="R129" s="729"/>
      <c r="S129" s="765"/>
      <c r="T129" s="765"/>
      <c r="U129" s="765"/>
      <c r="V129" s="765"/>
    </row>
    <row r="130" spans="1:22" s="23" customFormat="1" ht="13.35" customHeight="1" x14ac:dyDescent="0.2">
      <c r="A130" s="765"/>
      <c r="B130" s="765"/>
      <c r="C130" s="722"/>
      <c r="D130" s="728"/>
      <c r="E130" s="725"/>
      <c r="F130" s="725"/>
      <c r="G130" s="725"/>
      <c r="H130" s="725"/>
      <c r="I130" s="725"/>
      <c r="J130" s="766"/>
      <c r="K130" s="1083"/>
      <c r="L130" s="729"/>
      <c r="M130" s="729"/>
      <c r="N130" s="729"/>
      <c r="O130" s="729"/>
      <c r="P130" s="729"/>
      <c r="Q130" s="729"/>
      <c r="R130" s="729"/>
      <c r="S130" s="765"/>
      <c r="T130" s="765"/>
      <c r="U130" s="765"/>
      <c r="V130" s="765"/>
    </row>
    <row r="131" spans="1:22" s="23" customFormat="1" ht="13.35" customHeight="1" x14ac:dyDescent="0.2">
      <c r="A131" s="765"/>
      <c r="B131" s="765"/>
      <c r="C131" s="722"/>
      <c r="D131" s="722"/>
      <c r="E131" s="725"/>
      <c r="F131" s="725"/>
      <c r="G131" s="725"/>
      <c r="H131" s="725"/>
      <c r="I131" s="725"/>
      <c r="J131" s="766"/>
      <c r="K131" s="1083"/>
      <c r="L131" s="729"/>
      <c r="M131" s="729"/>
      <c r="N131" s="729"/>
      <c r="O131" s="729"/>
      <c r="P131" s="729"/>
      <c r="Q131" s="729"/>
      <c r="R131" s="729"/>
      <c r="S131" s="765"/>
      <c r="T131" s="765"/>
      <c r="U131" s="765"/>
      <c r="V131" s="765"/>
    </row>
    <row r="132" spans="1:22" s="23" customFormat="1" ht="13.35" customHeight="1" x14ac:dyDescent="0.2">
      <c r="A132" s="765"/>
      <c r="B132" s="765"/>
      <c r="C132" s="722"/>
      <c r="D132" s="728"/>
      <c r="E132" s="725"/>
      <c r="F132" s="725"/>
      <c r="G132" s="725"/>
      <c r="H132" s="725"/>
      <c r="I132" s="725"/>
      <c r="J132" s="766"/>
      <c r="K132" s="1083"/>
      <c r="L132" s="729"/>
      <c r="M132" s="729"/>
      <c r="N132" s="729"/>
      <c r="O132" s="729"/>
      <c r="P132" s="729"/>
      <c r="Q132" s="729"/>
      <c r="R132" s="729"/>
      <c r="S132" s="765"/>
      <c r="T132" s="765"/>
      <c r="U132" s="765"/>
      <c r="V132" s="765"/>
    </row>
    <row r="133" spans="1:22" s="23" customFormat="1" ht="13.35" customHeight="1" x14ac:dyDescent="0.2">
      <c r="A133" s="765"/>
      <c r="B133" s="765"/>
      <c r="C133" s="722"/>
      <c r="D133" s="729"/>
      <c r="E133" s="725"/>
      <c r="F133" s="725"/>
      <c r="G133" s="725"/>
      <c r="H133" s="725"/>
      <c r="I133" s="725"/>
      <c r="J133" s="766"/>
      <c r="K133" s="1083"/>
      <c r="L133" s="729"/>
      <c r="M133" s="729"/>
      <c r="N133" s="729"/>
      <c r="O133" s="729"/>
      <c r="P133" s="729"/>
      <c r="Q133" s="729"/>
      <c r="R133" s="729"/>
      <c r="S133" s="765"/>
      <c r="T133" s="765"/>
      <c r="U133" s="765"/>
      <c r="V133" s="765"/>
    </row>
    <row r="134" spans="1:22" s="23" customFormat="1" ht="13.35" customHeight="1" x14ac:dyDescent="0.2">
      <c r="A134" s="765"/>
      <c r="B134" s="765"/>
      <c r="C134" s="729"/>
      <c r="D134" s="729"/>
      <c r="E134" s="725"/>
      <c r="F134" s="725"/>
      <c r="G134" s="725"/>
      <c r="H134" s="725"/>
      <c r="I134" s="725"/>
      <c r="J134" s="766"/>
      <c r="K134" s="1083"/>
      <c r="L134" s="729"/>
      <c r="M134" s="729"/>
      <c r="N134" s="729"/>
      <c r="O134" s="729"/>
      <c r="P134" s="729"/>
      <c r="Q134" s="729"/>
      <c r="R134" s="729"/>
      <c r="S134" s="765"/>
      <c r="T134" s="765"/>
      <c r="U134" s="765"/>
      <c r="V134" s="765"/>
    </row>
    <row r="135" spans="1:22" s="23" customFormat="1" ht="13.35" customHeight="1" x14ac:dyDescent="0.2">
      <c r="A135" s="765"/>
      <c r="B135" s="765"/>
      <c r="C135" s="729"/>
      <c r="D135" s="729"/>
      <c r="E135" s="725"/>
      <c r="F135" s="725"/>
      <c r="G135" s="725"/>
      <c r="H135" s="725"/>
      <c r="I135" s="725"/>
      <c r="J135" s="766"/>
      <c r="K135" s="1083"/>
      <c r="L135" s="729"/>
      <c r="M135" s="729"/>
      <c r="N135" s="729"/>
      <c r="O135" s="729"/>
      <c r="P135" s="729"/>
      <c r="Q135" s="729"/>
      <c r="R135" s="729"/>
      <c r="S135" s="765"/>
      <c r="T135" s="765"/>
      <c r="U135" s="765"/>
      <c r="V135" s="765"/>
    </row>
    <row r="136" spans="1:22" s="23" customFormat="1" ht="13.35" customHeight="1" x14ac:dyDescent="0.2">
      <c r="A136" s="765"/>
      <c r="B136" s="765"/>
      <c r="C136" s="729"/>
      <c r="D136" s="729"/>
      <c r="E136" s="725"/>
      <c r="F136" s="725"/>
      <c r="G136" s="725"/>
      <c r="H136" s="725"/>
      <c r="I136" s="725"/>
      <c r="J136" s="766"/>
      <c r="K136" s="1083"/>
      <c r="L136" s="729"/>
      <c r="M136" s="729"/>
      <c r="N136" s="729"/>
      <c r="O136" s="729"/>
      <c r="P136" s="729"/>
      <c r="Q136" s="729"/>
      <c r="R136" s="729"/>
      <c r="S136" s="765"/>
      <c r="T136" s="765"/>
      <c r="U136" s="765"/>
      <c r="V136" s="765"/>
    </row>
    <row r="137" spans="1:22" s="23" customFormat="1" ht="13.35" customHeight="1" x14ac:dyDescent="0.2">
      <c r="A137" s="765"/>
      <c r="B137" s="765"/>
      <c r="C137" s="729"/>
      <c r="D137" s="729"/>
      <c r="E137" s="725"/>
      <c r="F137" s="725"/>
      <c r="G137" s="725"/>
      <c r="H137" s="725"/>
      <c r="I137" s="725"/>
      <c r="J137" s="766"/>
      <c r="K137" s="1083"/>
      <c r="L137" s="729"/>
      <c r="M137" s="729"/>
      <c r="N137" s="729"/>
      <c r="O137" s="729"/>
      <c r="P137" s="729"/>
      <c r="Q137" s="729"/>
      <c r="R137" s="729"/>
      <c r="S137" s="765"/>
      <c r="T137" s="765"/>
      <c r="U137" s="765"/>
      <c r="V137" s="765"/>
    </row>
    <row r="138" spans="1:22" s="23" customFormat="1" ht="13.35" customHeight="1" x14ac:dyDescent="0.2">
      <c r="A138" s="765"/>
      <c r="B138" s="765"/>
      <c r="C138" s="729"/>
      <c r="D138" s="729"/>
      <c r="E138" s="725"/>
      <c r="F138" s="725"/>
      <c r="G138" s="725"/>
      <c r="H138" s="725"/>
      <c r="I138" s="725"/>
      <c r="J138" s="766"/>
      <c r="K138" s="1083"/>
      <c r="L138" s="729"/>
      <c r="M138" s="729"/>
      <c r="N138" s="729"/>
      <c r="O138" s="729"/>
      <c r="P138" s="729"/>
      <c r="Q138" s="729"/>
      <c r="R138" s="729"/>
      <c r="S138" s="765"/>
      <c r="T138" s="765"/>
      <c r="U138" s="765"/>
      <c r="V138" s="765"/>
    </row>
    <row r="139" spans="1:22" s="23" customFormat="1" ht="13.35" customHeight="1" x14ac:dyDescent="0.2">
      <c r="A139" s="765"/>
      <c r="B139" s="765"/>
      <c r="C139" s="729"/>
      <c r="D139" s="729"/>
      <c r="E139" s="725"/>
      <c r="F139" s="725"/>
      <c r="G139" s="725"/>
      <c r="H139" s="725"/>
      <c r="I139" s="725"/>
      <c r="J139" s="766"/>
      <c r="K139" s="1083"/>
      <c r="L139" s="729"/>
      <c r="M139" s="729"/>
      <c r="N139" s="729"/>
      <c r="O139" s="729"/>
      <c r="P139" s="729"/>
      <c r="Q139" s="729"/>
      <c r="R139" s="729"/>
      <c r="S139" s="765"/>
      <c r="T139" s="765"/>
      <c r="U139" s="765"/>
      <c r="V139" s="765"/>
    </row>
    <row r="140" spans="1:22" s="23" customFormat="1" ht="13.35" customHeight="1" x14ac:dyDescent="0.2">
      <c r="A140" s="765"/>
      <c r="B140" s="765"/>
      <c r="C140" s="729"/>
      <c r="D140" s="729"/>
      <c r="E140" s="725"/>
      <c r="F140" s="725"/>
      <c r="G140" s="725"/>
      <c r="H140" s="725"/>
      <c r="I140" s="725"/>
      <c r="J140" s="766"/>
      <c r="K140" s="1083"/>
      <c r="L140" s="729"/>
      <c r="M140" s="729"/>
      <c r="N140" s="729"/>
      <c r="O140" s="729"/>
      <c r="P140" s="729"/>
      <c r="Q140" s="729"/>
      <c r="R140" s="729"/>
      <c r="S140" s="765"/>
      <c r="T140" s="765"/>
      <c r="U140" s="765"/>
      <c r="V140" s="765"/>
    </row>
    <row r="141" spans="1:22" s="23" customFormat="1" ht="13.35" customHeight="1" x14ac:dyDescent="0.2">
      <c r="A141" s="765"/>
      <c r="B141" s="765"/>
      <c r="C141" s="729"/>
      <c r="D141" s="729"/>
      <c r="E141" s="725"/>
      <c r="F141" s="725"/>
      <c r="G141" s="725"/>
      <c r="H141" s="725"/>
      <c r="I141" s="725"/>
      <c r="J141" s="766"/>
      <c r="K141" s="1083"/>
      <c r="L141" s="729"/>
      <c r="M141" s="729"/>
      <c r="N141" s="729"/>
      <c r="O141" s="729"/>
      <c r="P141" s="729"/>
      <c r="Q141" s="729"/>
      <c r="R141" s="729"/>
      <c r="S141" s="765"/>
      <c r="T141" s="765"/>
      <c r="U141" s="765"/>
      <c r="V141" s="765"/>
    </row>
    <row r="142" spans="1:22" s="23" customFormat="1" ht="13.35" customHeight="1" x14ac:dyDescent="0.2">
      <c r="A142" s="765"/>
      <c r="B142" s="765"/>
      <c r="C142" s="729"/>
      <c r="D142" s="729"/>
      <c r="E142" s="725"/>
      <c r="F142" s="725"/>
      <c r="G142" s="725"/>
      <c r="H142" s="725"/>
      <c r="I142" s="725"/>
      <c r="J142" s="766"/>
      <c r="K142" s="1083"/>
      <c r="L142" s="729"/>
      <c r="M142" s="729"/>
      <c r="N142" s="729"/>
      <c r="O142" s="729"/>
      <c r="P142" s="729"/>
      <c r="Q142" s="729"/>
      <c r="R142" s="729"/>
      <c r="S142" s="765"/>
      <c r="T142" s="765"/>
      <c r="U142" s="765"/>
      <c r="V142" s="765"/>
    </row>
    <row r="143" spans="1:22" s="23" customFormat="1" ht="13.35" customHeight="1" x14ac:dyDescent="0.2">
      <c r="A143" s="765"/>
      <c r="B143" s="765"/>
      <c r="C143" s="729"/>
      <c r="D143" s="729"/>
      <c r="E143" s="725"/>
      <c r="F143" s="725"/>
      <c r="G143" s="725"/>
      <c r="H143" s="725"/>
      <c r="I143" s="725"/>
      <c r="J143" s="766"/>
      <c r="K143" s="1083"/>
      <c r="L143" s="729"/>
      <c r="M143" s="729"/>
      <c r="N143" s="729"/>
      <c r="O143" s="729"/>
      <c r="P143" s="729"/>
      <c r="Q143" s="729"/>
      <c r="R143" s="729"/>
      <c r="S143" s="765"/>
      <c r="T143" s="765"/>
      <c r="U143" s="765"/>
      <c r="V143" s="765"/>
    </row>
    <row r="144" spans="1:22" s="23" customFormat="1" ht="13.35" customHeight="1" x14ac:dyDescent="0.2">
      <c r="A144" s="765"/>
      <c r="B144" s="765"/>
      <c r="C144" s="729"/>
      <c r="D144" s="729"/>
      <c r="E144" s="725"/>
      <c r="F144" s="725"/>
      <c r="G144" s="725"/>
      <c r="H144" s="725"/>
      <c r="I144" s="725"/>
      <c r="J144" s="766"/>
      <c r="K144" s="1083"/>
      <c r="L144" s="729"/>
      <c r="M144" s="729"/>
      <c r="N144" s="729"/>
      <c r="O144" s="729"/>
      <c r="P144" s="729"/>
      <c r="Q144" s="729"/>
      <c r="R144" s="729"/>
      <c r="S144" s="765"/>
      <c r="T144" s="765"/>
      <c r="U144" s="765"/>
      <c r="V144" s="765"/>
    </row>
    <row r="145" spans="1:35" s="23" customFormat="1" ht="13.35" customHeight="1" x14ac:dyDescent="0.2">
      <c r="A145" s="765"/>
      <c r="B145" s="765"/>
      <c r="C145" s="729"/>
      <c r="D145" s="729"/>
      <c r="E145" s="725"/>
      <c r="F145" s="725"/>
      <c r="G145" s="725"/>
      <c r="H145" s="725"/>
      <c r="I145" s="725"/>
      <c r="J145" s="766"/>
      <c r="K145" s="1083"/>
      <c r="L145" s="729"/>
      <c r="M145" s="729"/>
      <c r="N145" s="729"/>
      <c r="O145" s="729"/>
      <c r="P145" s="729"/>
      <c r="Q145" s="729"/>
      <c r="R145" s="729"/>
      <c r="S145" s="765"/>
      <c r="T145" s="765"/>
      <c r="U145" s="765"/>
      <c r="V145" s="765"/>
    </row>
    <row r="146" spans="1:35" s="23" customFormat="1" ht="13.35" customHeight="1" x14ac:dyDescent="0.2">
      <c r="A146" s="765"/>
      <c r="B146" s="765"/>
      <c r="C146" s="729"/>
      <c r="D146" s="729"/>
      <c r="E146" s="725"/>
      <c r="F146" s="725"/>
      <c r="G146" s="725"/>
      <c r="H146" s="725"/>
      <c r="I146" s="725"/>
      <c r="J146" s="766"/>
      <c r="K146" s="1083"/>
      <c r="L146" s="729"/>
      <c r="M146" s="729"/>
      <c r="N146" s="729"/>
      <c r="O146" s="729"/>
      <c r="P146" s="729"/>
      <c r="Q146" s="729"/>
      <c r="R146" s="729"/>
      <c r="S146" s="765"/>
      <c r="T146" s="765"/>
      <c r="U146" s="765"/>
      <c r="V146" s="765"/>
    </row>
    <row r="147" spans="1:35" s="23" customFormat="1" ht="13.35" customHeight="1" x14ac:dyDescent="0.2">
      <c r="A147" s="765"/>
      <c r="B147" s="765"/>
      <c r="C147" s="729"/>
      <c r="D147" s="729"/>
      <c r="E147" s="766"/>
      <c r="F147" s="766"/>
      <c r="G147" s="766"/>
      <c r="H147" s="766"/>
      <c r="I147" s="766"/>
      <c r="J147" s="766"/>
      <c r="K147" s="729"/>
      <c r="L147" s="729"/>
      <c r="M147" s="729"/>
      <c r="N147" s="729"/>
      <c r="O147" s="729"/>
      <c r="P147" s="729"/>
      <c r="Q147" s="729"/>
      <c r="R147" s="729"/>
      <c r="S147" s="765"/>
      <c r="T147" s="765"/>
      <c r="U147" s="765"/>
      <c r="V147" s="765"/>
    </row>
    <row r="148" spans="1:35" s="23" customFormat="1" ht="13.35" customHeight="1" x14ac:dyDescent="0.2">
      <c r="A148" s="765"/>
      <c r="B148" s="765"/>
      <c r="C148" s="729"/>
      <c r="D148" s="729"/>
      <c r="E148" s="1039"/>
      <c r="F148" s="1039"/>
      <c r="G148" s="1039"/>
      <c r="H148" s="1039"/>
      <c r="I148" s="1039"/>
      <c r="J148" s="729"/>
      <c r="K148" s="729"/>
      <c r="L148" s="729"/>
      <c r="M148" s="729"/>
      <c r="N148" s="729"/>
      <c r="O148" s="729"/>
      <c r="P148" s="729"/>
      <c r="Q148" s="729"/>
      <c r="R148" s="729"/>
      <c r="S148" s="765"/>
      <c r="T148" s="765"/>
      <c r="U148" s="765"/>
      <c r="V148" s="765"/>
    </row>
    <row r="149" spans="1:35" x14ac:dyDescent="0.2">
      <c r="A149" s="707"/>
      <c r="B149" s="765"/>
      <c r="C149" s="729"/>
      <c r="D149" s="729"/>
      <c r="E149" s="1105"/>
      <c r="F149" s="1105"/>
      <c r="G149" s="1105"/>
      <c r="H149" s="1105"/>
      <c r="I149" s="1105"/>
      <c r="J149" s="1051"/>
      <c r="K149" s="1051"/>
      <c r="L149" s="1051"/>
      <c r="M149" s="1051"/>
      <c r="N149" s="1051"/>
      <c r="O149" s="1051"/>
      <c r="P149" s="1051"/>
      <c r="Q149" s="1051"/>
      <c r="R149" s="1051"/>
      <c r="S149" s="1051"/>
      <c r="T149" s="1051"/>
      <c r="U149" s="707"/>
      <c r="V149" s="707"/>
      <c r="W149" s="77"/>
      <c r="X149" s="77"/>
      <c r="Y149" s="77"/>
      <c r="Z149" s="77"/>
      <c r="AA149" s="77"/>
      <c r="AB149" s="77"/>
      <c r="AC149" s="77"/>
      <c r="AD149" s="77"/>
      <c r="AE149" s="77"/>
      <c r="AF149" s="77"/>
      <c r="AG149" s="77"/>
      <c r="AH149" s="77"/>
      <c r="AI149" s="77"/>
    </row>
    <row r="150" spans="1:35" x14ac:dyDescent="0.2">
      <c r="A150" s="707"/>
      <c r="B150" s="765"/>
      <c r="C150" s="729"/>
      <c r="D150" s="729"/>
      <c r="E150" s="1106"/>
      <c r="F150" s="1106"/>
      <c r="G150" s="1107"/>
      <c r="H150" s="1000"/>
      <c r="I150" s="1000"/>
      <c r="J150" s="1051"/>
      <c r="K150" s="1051"/>
      <c r="L150" s="1051"/>
      <c r="M150" s="1051"/>
      <c r="N150" s="1051"/>
      <c r="O150" s="1051"/>
      <c r="P150" s="1051"/>
      <c r="Q150" s="1051"/>
      <c r="R150" s="1051"/>
      <c r="S150" s="1051"/>
      <c r="T150" s="1051"/>
      <c r="U150" s="707"/>
      <c r="V150" s="707"/>
      <c r="W150" s="77"/>
      <c r="X150" s="77"/>
      <c r="Y150" s="77"/>
      <c r="Z150" s="77"/>
      <c r="AA150" s="77"/>
      <c r="AB150" s="77"/>
      <c r="AC150" s="77"/>
      <c r="AD150" s="77"/>
      <c r="AE150" s="77"/>
      <c r="AF150" s="77"/>
      <c r="AG150" s="77"/>
      <c r="AH150" s="77"/>
      <c r="AI150" s="77"/>
    </row>
    <row r="151" spans="1:35" s="23" customFormat="1" ht="13.35" customHeight="1" x14ac:dyDescent="0.2">
      <c r="A151" s="765"/>
      <c r="B151" s="765"/>
      <c r="C151" s="765"/>
      <c r="D151" s="765"/>
      <c r="E151" s="765"/>
      <c r="F151" s="765"/>
      <c r="G151" s="765"/>
      <c r="H151" s="765"/>
      <c r="I151" s="765"/>
      <c r="J151" s="765"/>
      <c r="K151" s="765"/>
      <c r="L151" s="765"/>
      <c r="M151" s="765"/>
      <c r="N151" s="765"/>
      <c r="O151" s="765"/>
      <c r="P151" s="765"/>
      <c r="Q151" s="765"/>
      <c r="R151" s="765"/>
      <c r="S151" s="765"/>
      <c r="T151" s="765"/>
      <c r="U151" s="765"/>
      <c r="V151" s="765"/>
    </row>
    <row r="152" spans="1:35" s="23" customFormat="1" ht="13.35" customHeight="1" x14ac:dyDescent="0.2">
      <c r="A152" s="765"/>
      <c r="B152" s="765"/>
      <c r="C152" s="765"/>
      <c r="D152" s="765"/>
      <c r="E152" s="765"/>
      <c r="F152" s="765"/>
      <c r="G152" s="765"/>
      <c r="H152" s="765"/>
      <c r="I152" s="765"/>
      <c r="J152" s="765"/>
      <c r="K152" s="765"/>
      <c r="L152" s="765"/>
      <c r="M152" s="765"/>
      <c r="N152" s="765"/>
      <c r="O152" s="765"/>
      <c r="P152" s="765"/>
      <c r="Q152" s="765"/>
      <c r="R152" s="765"/>
      <c r="S152" s="765"/>
      <c r="T152" s="765"/>
      <c r="U152" s="765"/>
      <c r="V152" s="765"/>
    </row>
    <row r="153" spans="1:35" s="23" customFormat="1" ht="13.35" customHeight="1" x14ac:dyDescent="0.2">
      <c r="A153" s="765"/>
      <c r="B153" s="765"/>
      <c r="C153" s="765"/>
      <c r="D153" s="765"/>
      <c r="E153" s="765"/>
      <c r="F153" s="765"/>
      <c r="G153" s="765"/>
      <c r="H153" s="765"/>
      <c r="I153" s="765"/>
      <c r="J153" s="765"/>
      <c r="K153" s="765"/>
      <c r="L153" s="765"/>
      <c r="M153" s="765"/>
      <c r="N153" s="765"/>
      <c r="O153" s="765"/>
      <c r="P153" s="765"/>
      <c r="Q153" s="765"/>
      <c r="R153" s="765"/>
      <c r="S153" s="765"/>
      <c r="T153" s="765"/>
      <c r="U153" s="765"/>
      <c r="V153" s="765"/>
    </row>
    <row r="154" spans="1:35" s="23" customFormat="1" ht="13.35" customHeight="1" x14ac:dyDescent="0.2">
      <c r="A154" s="765"/>
      <c r="B154" s="765"/>
      <c r="C154" s="765"/>
      <c r="D154" s="765"/>
      <c r="E154" s="765"/>
      <c r="F154" s="765"/>
      <c r="G154" s="765"/>
      <c r="H154" s="765"/>
      <c r="I154" s="765"/>
      <c r="J154" s="765"/>
      <c r="K154" s="765"/>
      <c r="L154" s="765"/>
      <c r="M154" s="765"/>
      <c r="N154" s="765"/>
      <c r="O154" s="765"/>
      <c r="P154" s="765"/>
      <c r="Q154" s="765"/>
      <c r="R154" s="765"/>
      <c r="S154" s="765"/>
      <c r="T154" s="765"/>
      <c r="U154" s="765"/>
      <c r="V154" s="765"/>
    </row>
    <row r="155" spans="1:35" s="23" customFormat="1" ht="13.35" customHeight="1" x14ac:dyDescent="0.2">
      <c r="A155" s="765"/>
      <c r="B155" s="765"/>
      <c r="C155" s="765"/>
      <c r="D155" s="765"/>
      <c r="E155" s="765"/>
      <c r="F155" s="765"/>
      <c r="G155" s="765"/>
      <c r="H155" s="765"/>
      <c r="I155" s="765"/>
      <c r="J155" s="765"/>
      <c r="K155" s="765"/>
      <c r="L155" s="765"/>
      <c r="M155" s="765"/>
      <c r="N155" s="765"/>
      <c r="O155" s="765"/>
      <c r="P155" s="765"/>
      <c r="Q155" s="765"/>
      <c r="R155" s="765"/>
      <c r="S155" s="765"/>
      <c r="T155" s="765"/>
      <c r="U155" s="765"/>
      <c r="V155" s="765"/>
    </row>
    <row r="156" spans="1:35" s="23" customFormat="1" ht="13.35" customHeight="1" x14ac:dyDescent="0.2">
      <c r="A156" s="765"/>
      <c r="B156" s="765"/>
      <c r="C156" s="765"/>
      <c r="D156" s="765"/>
      <c r="E156" s="765"/>
      <c r="F156" s="765"/>
      <c r="G156" s="765"/>
      <c r="H156" s="765"/>
      <c r="I156" s="765"/>
      <c r="J156" s="765"/>
      <c r="K156" s="765"/>
      <c r="L156" s="765"/>
      <c r="M156" s="765"/>
      <c r="N156" s="765"/>
      <c r="O156" s="765"/>
      <c r="P156" s="765"/>
      <c r="Q156" s="765"/>
      <c r="R156" s="765"/>
      <c r="S156" s="765"/>
      <c r="T156" s="765"/>
      <c r="U156" s="765"/>
      <c r="V156" s="765"/>
    </row>
    <row r="157" spans="1:35" s="23" customFormat="1" ht="13.35" customHeight="1" x14ac:dyDescent="0.2">
      <c r="A157" s="765"/>
      <c r="B157" s="765"/>
      <c r="C157" s="765"/>
      <c r="D157" s="765"/>
      <c r="E157" s="765"/>
      <c r="F157" s="765"/>
      <c r="G157" s="765"/>
      <c r="H157" s="765"/>
      <c r="I157" s="765"/>
      <c r="J157" s="765"/>
      <c r="K157" s="765"/>
      <c r="L157" s="765"/>
      <c r="M157" s="765"/>
      <c r="N157" s="765"/>
      <c r="O157" s="765"/>
      <c r="P157" s="765"/>
      <c r="Q157" s="765"/>
      <c r="R157" s="765"/>
      <c r="S157" s="765"/>
      <c r="T157" s="765"/>
      <c r="U157" s="765"/>
      <c r="V157" s="765"/>
    </row>
    <row r="158" spans="1:35" s="23" customFormat="1" ht="13.35" customHeight="1" x14ac:dyDescent="0.2">
      <c r="A158" s="765"/>
      <c r="B158" s="765"/>
      <c r="C158" s="765"/>
      <c r="D158" s="765"/>
      <c r="E158" s="765"/>
      <c r="F158" s="765"/>
      <c r="G158" s="765"/>
      <c r="H158" s="765"/>
      <c r="I158" s="765"/>
      <c r="J158" s="765"/>
      <c r="K158" s="765"/>
      <c r="L158" s="765"/>
      <c r="M158" s="765"/>
      <c r="N158" s="765"/>
      <c r="O158" s="765"/>
      <c r="P158" s="765"/>
      <c r="Q158" s="765"/>
      <c r="R158" s="765"/>
      <c r="S158" s="765"/>
      <c r="T158" s="765"/>
      <c r="U158" s="765"/>
      <c r="V158" s="765"/>
    </row>
    <row r="159" spans="1:35" s="23" customFormat="1" ht="13.35" customHeight="1" x14ac:dyDescent="0.2">
      <c r="A159" s="765"/>
      <c r="B159" s="765"/>
      <c r="C159" s="765"/>
      <c r="D159" s="765"/>
      <c r="E159" s="765"/>
      <c r="F159" s="765"/>
      <c r="G159" s="765"/>
      <c r="H159" s="765"/>
      <c r="I159" s="765"/>
      <c r="J159" s="765"/>
      <c r="K159" s="765"/>
      <c r="L159" s="765"/>
      <c r="M159" s="765"/>
      <c r="N159" s="765"/>
      <c r="O159" s="765"/>
      <c r="P159" s="765"/>
      <c r="Q159" s="765"/>
      <c r="R159" s="765"/>
      <c r="S159" s="765"/>
      <c r="T159" s="765"/>
      <c r="U159" s="765"/>
      <c r="V159" s="765"/>
    </row>
    <row r="160" spans="1:35" s="23" customFormat="1" ht="13.35" customHeight="1" x14ac:dyDescent="0.2">
      <c r="A160" s="765"/>
      <c r="B160" s="765"/>
      <c r="C160" s="765"/>
      <c r="D160" s="765"/>
      <c r="E160" s="765"/>
      <c r="F160" s="765"/>
      <c r="G160" s="765"/>
      <c r="H160" s="765"/>
      <c r="I160" s="765"/>
      <c r="J160" s="765"/>
      <c r="K160" s="765"/>
      <c r="L160" s="765"/>
      <c r="M160" s="765"/>
      <c r="N160" s="765"/>
      <c r="O160" s="765"/>
      <c r="P160" s="765"/>
      <c r="Q160" s="765"/>
      <c r="R160" s="765"/>
      <c r="S160" s="765"/>
      <c r="T160" s="765"/>
      <c r="U160" s="765"/>
      <c r="V160" s="765"/>
    </row>
    <row r="161" spans="1:22" s="23" customFormat="1" ht="13.35" customHeight="1" x14ac:dyDescent="0.2">
      <c r="A161" s="765"/>
      <c r="B161" s="765"/>
      <c r="C161" s="765"/>
      <c r="D161" s="765"/>
      <c r="E161" s="765"/>
      <c r="F161" s="765"/>
      <c r="G161" s="765"/>
      <c r="H161" s="765"/>
      <c r="I161" s="765"/>
      <c r="J161" s="765"/>
      <c r="K161" s="765"/>
      <c r="L161" s="765"/>
      <c r="M161" s="765"/>
      <c r="N161" s="765"/>
      <c r="O161" s="765"/>
      <c r="P161" s="765"/>
      <c r="Q161" s="765"/>
      <c r="R161" s="765"/>
      <c r="S161" s="765"/>
      <c r="T161" s="765"/>
      <c r="U161" s="765"/>
      <c r="V161" s="765"/>
    </row>
    <row r="162" spans="1:22" s="23" customFormat="1" ht="13.35" customHeight="1" x14ac:dyDescent="0.2">
      <c r="A162" s="765"/>
      <c r="B162" s="765"/>
      <c r="C162" s="765"/>
      <c r="D162" s="765"/>
      <c r="E162" s="765"/>
      <c r="F162" s="765"/>
      <c r="G162" s="765"/>
      <c r="H162" s="765"/>
      <c r="I162" s="765"/>
      <c r="J162" s="765"/>
      <c r="K162" s="765"/>
      <c r="L162" s="765"/>
      <c r="M162" s="765"/>
      <c r="N162" s="765"/>
      <c r="O162" s="765"/>
      <c r="P162" s="765"/>
      <c r="Q162" s="765"/>
      <c r="R162" s="765"/>
      <c r="S162" s="765"/>
      <c r="T162" s="765"/>
      <c r="U162" s="765"/>
      <c r="V162" s="765"/>
    </row>
    <row r="163" spans="1:22" s="23" customFormat="1" ht="13.35" customHeight="1" x14ac:dyDescent="0.2">
      <c r="A163" s="765"/>
      <c r="B163" s="765"/>
      <c r="C163" s="765"/>
      <c r="D163" s="765"/>
      <c r="E163" s="765"/>
      <c r="F163" s="765"/>
      <c r="G163" s="765"/>
      <c r="H163" s="765"/>
      <c r="I163" s="765"/>
      <c r="J163" s="765"/>
      <c r="K163" s="765"/>
      <c r="L163" s="765"/>
      <c r="M163" s="765"/>
      <c r="N163" s="765"/>
      <c r="O163" s="765"/>
      <c r="P163" s="765"/>
      <c r="Q163" s="765"/>
      <c r="R163" s="765"/>
      <c r="S163" s="765"/>
      <c r="T163" s="765"/>
      <c r="U163" s="765"/>
      <c r="V163" s="765"/>
    </row>
    <row r="164" spans="1:22" s="23" customFormat="1" ht="13.35" customHeight="1" x14ac:dyDescent="0.2">
      <c r="B164" s="31"/>
      <c r="C164" s="31"/>
      <c r="D164" s="31"/>
      <c r="O164" s="31"/>
    </row>
    <row r="165" spans="1:22" s="23" customFormat="1" ht="13.35" customHeight="1" x14ac:dyDescent="0.2">
      <c r="B165" s="31"/>
      <c r="C165" s="31"/>
      <c r="D165" s="31"/>
      <c r="O165" s="31"/>
    </row>
    <row r="166" spans="1:22" s="23" customFormat="1" ht="13.35" customHeight="1" x14ac:dyDescent="0.2">
      <c r="B166" s="31"/>
      <c r="C166" s="31"/>
      <c r="D166" s="31"/>
      <c r="O166" s="31"/>
    </row>
    <row r="167" spans="1:22" s="23" customFormat="1" ht="13.35" customHeight="1" x14ac:dyDescent="0.2">
      <c r="B167" s="31"/>
      <c r="C167" s="31"/>
      <c r="D167" s="31"/>
      <c r="O167" s="31"/>
    </row>
    <row r="168" spans="1:22" s="23" customFormat="1" ht="13.35" customHeight="1" x14ac:dyDescent="0.2">
      <c r="B168" s="31"/>
      <c r="C168" s="31"/>
      <c r="D168" s="31"/>
      <c r="O168" s="31"/>
    </row>
    <row r="169" spans="1:22" s="23" customFormat="1" ht="13.35" customHeight="1" x14ac:dyDescent="0.2">
      <c r="B169" s="31"/>
      <c r="C169" s="31"/>
      <c r="D169" s="31"/>
      <c r="O169" s="31"/>
    </row>
    <row r="170" spans="1:22" s="23" customFormat="1" ht="13.35" customHeight="1" x14ac:dyDescent="0.2">
      <c r="B170" s="31"/>
      <c r="C170" s="31"/>
      <c r="D170" s="31"/>
      <c r="O170" s="31"/>
    </row>
    <row r="171" spans="1:22" s="23" customFormat="1" ht="13.35" customHeight="1" x14ac:dyDescent="0.2">
      <c r="B171" s="31"/>
      <c r="C171" s="31"/>
      <c r="D171" s="31"/>
      <c r="O171" s="31"/>
    </row>
    <row r="172" spans="1:22" s="23" customFormat="1" ht="13.35" customHeight="1" x14ac:dyDescent="0.2">
      <c r="B172" s="31"/>
      <c r="C172" s="31"/>
      <c r="D172" s="31"/>
      <c r="O172" s="31"/>
    </row>
    <row r="173" spans="1:22" s="23" customFormat="1" ht="13.35" customHeight="1" x14ac:dyDescent="0.2">
      <c r="B173" s="31"/>
      <c r="C173" s="31"/>
      <c r="D173" s="31"/>
      <c r="O173" s="31"/>
    </row>
    <row r="174" spans="1:22" s="23" customFormat="1" ht="13.35" customHeight="1" x14ac:dyDescent="0.2">
      <c r="B174" s="31"/>
      <c r="C174" s="31"/>
      <c r="D174" s="31"/>
      <c r="O174" s="31"/>
    </row>
    <row r="175" spans="1:22" s="23" customFormat="1" ht="13.35" customHeight="1" x14ac:dyDescent="0.2">
      <c r="B175" s="31"/>
      <c r="C175" s="31"/>
      <c r="D175" s="31"/>
      <c r="O175" s="31"/>
    </row>
    <row r="176" spans="1:22"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s="23" customFormat="1" ht="13.35" customHeight="1" x14ac:dyDescent="0.2">
      <c r="B3184" s="31"/>
      <c r="C3184" s="31"/>
      <c r="D3184" s="31"/>
      <c r="O3184" s="31"/>
    </row>
    <row r="3185" spans="3:10" x14ac:dyDescent="0.2">
      <c r="C3185" s="31"/>
      <c r="D3185" s="31"/>
      <c r="E3185" s="23"/>
      <c r="F3185" s="23"/>
      <c r="G3185" s="23"/>
      <c r="I3185" s="23"/>
      <c r="J3185" s="2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conditionalFormatting sqref="E105">
    <cfRule type="cellIs" dxfId="53" priority="18" operator="notEqual">
      <formula>E106</formula>
    </cfRule>
  </conditionalFormatting>
  <conditionalFormatting sqref="G105">
    <cfRule type="cellIs" dxfId="52" priority="17" operator="notEqual">
      <formula>G106</formula>
    </cfRule>
  </conditionalFormatting>
  <conditionalFormatting sqref="H105">
    <cfRule type="cellIs" dxfId="51" priority="16" operator="notEqual">
      <formula>H106</formula>
    </cfRule>
  </conditionalFormatting>
  <conditionalFormatting sqref="I105">
    <cfRule type="cellIs" dxfId="50" priority="15" operator="notEqual">
      <formula>I106</formula>
    </cfRule>
  </conditionalFormatting>
  <conditionalFormatting sqref="E126">
    <cfRule type="cellIs" dxfId="49" priority="14" operator="notEqual">
      <formula>E127</formula>
    </cfRule>
  </conditionalFormatting>
  <conditionalFormatting sqref="F126">
    <cfRule type="cellIs" dxfId="48" priority="13" operator="notEqual">
      <formula>F127</formula>
    </cfRule>
  </conditionalFormatting>
  <conditionalFormatting sqref="G126">
    <cfRule type="cellIs" dxfId="47" priority="12" operator="notEqual">
      <formula>G127</formula>
    </cfRule>
  </conditionalFormatting>
  <conditionalFormatting sqref="H126">
    <cfRule type="cellIs" dxfId="46" priority="11" operator="notEqual">
      <formula>H127</formula>
    </cfRule>
  </conditionalFormatting>
  <conditionalFormatting sqref="I147">
    <cfRule type="cellIs" dxfId="45" priority="10" operator="notEqual">
      <formula>I148</formula>
    </cfRule>
  </conditionalFormatting>
  <conditionalFormatting sqref="E147">
    <cfRule type="cellIs" dxfId="44" priority="9" operator="notEqual">
      <formula>E148</formula>
    </cfRule>
  </conditionalFormatting>
  <conditionalFormatting sqref="F105">
    <cfRule type="cellIs" dxfId="43" priority="8" operator="notEqual">
      <formula>F106</formula>
    </cfRule>
  </conditionalFormatting>
  <conditionalFormatting sqref="I126">
    <cfRule type="cellIs" dxfId="42" priority="7" operator="notEqual">
      <formula>I127</formula>
    </cfRule>
  </conditionalFormatting>
  <conditionalFormatting sqref="F147">
    <cfRule type="cellIs" dxfId="41" priority="6" operator="notEqual">
      <formula>F148</formula>
    </cfRule>
  </conditionalFormatting>
  <conditionalFormatting sqref="G147">
    <cfRule type="cellIs" dxfId="40" priority="5" operator="notEqual">
      <formula>G148</formula>
    </cfRule>
  </conditionalFormatting>
  <conditionalFormatting sqref="H147">
    <cfRule type="cellIs" dxfId="39" priority="4" operator="notEqual">
      <formula>H148</formula>
    </cfRule>
  </conditionalFormatting>
  <conditionalFormatting sqref="E63:S63">
    <cfRule type="cellIs" dxfId="38" priority="3" operator="notEqual">
      <formula>E64</formula>
    </cfRule>
  </conditionalFormatting>
  <conditionalFormatting sqref="E84:H84">
    <cfRule type="cellIs" dxfId="37" priority="2" operator="notEqual">
      <formula>E85</formula>
    </cfRule>
  </conditionalFormatting>
  <conditionalFormatting sqref="K84:O84">
    <cfRule type="cellIs" dxfId="36" priority="1" operator="notEqual">
      <formula>K85</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J3166"/>
  <sheetViews>
    <sheetView showGridLines="0" workbookViewId="0">
      <selection activeCell="F48" sqref="F48"/>
    </sheetView>
  </sheetViews>
  <sheetFormatPr defaultColWidth="9.140625" defaultRowHeight="12.75" x14ac:dyDescent="0.2"/>
  <cols>
    <col min="1" max="1" width="3.7109375" style="88" customWidth="1"/>
    <col min="2" max="2" width="0.85546875" style="31" customWidth="1"/>
    <col min="3" max="3" width="2.7109375" style="95" customWidth="1"/>
    <col min="4" max="4" width="19.7109375" style="95" customWidth="1"/>
    <col min="5" max="6" width="11.5703125" style="95" customWidth="1"/>
    <col min="7" max="7" width="11.5703125" style="356" customWidth="1"/>
    <col min="8" max="15" width="11.5703125" style="76" customWidth="1"/>
    <col min="16" max="17" width="9.140625" style="76"/>
    <col min="18" max="18" width="14.5703125" style="76" bestFit="1" customWidth="1"/>
    <col min="19" max="19" width="10.7109375" style="76" bestFit="1" customWidth="1"/>
    <col min="20" max="23" width="9.140625" style="76"/>
    <col min="24" max="28" width="9.140625" style="358"/>
    <col min="29" max="29" width="10" style="358" bestFit="1" customWidth="1"/>
    <col min="30" max="35" width="9.140625" style="358"/>
    <col min="36" max="16384" width="9.140625" style="88"/>
  </cols>
  <sheetData>
    <row r="1" spans="1:36" s="31" customFormat="1" ht="15" customHeight="1" x14ac:dyDescent="0.2">
      <c r="A1" s="713"/>
      <c r="B1" s="708" t="s">
        <v>391</v>
      </c>
      <c r="C1" s="709"/>
      <c r="D1" s="709"/>
      <c r="E1" s="710"/>
      <c r="F1" s="710"/>
      <c r="G1" s="711"/>
      <c r="H1" s="712"/>
      <c r="I1" s="712"/>
      <c r="J1" s="712"/>
      <c r="K1" s="712"/>
      <c r="L1" s="712"/>
      <c r="M1" s="712"/>
      <c r="N1" s="712"/>
      <c r="O1" s="712"/>
      <c r="P1" s="713"/>
    </row>
    <row r="2" spans="1:36" s="31" customFormat="1" ht="39.75" customHeight="1" x14ac:dyDescent="0.2">
      <c r="B2" s="360"/>
      <c r="C2" s="679" t="s">
        <v>131</v>
      </c>
      <c r="D2" s="680"/>
      <c r="E2" s="1225" t="s">
        <v>413</v>
      </c>
      <c r="F2" s="1226"/>
      <c r="G2" s="1226"/>
      <c r="H2" s="1226"/>
      <c r="I2" s="1226"/>
      <c r="J2" s="1226"/>
      <c r="K2" s="1226"/>
      <c r="L2" s="1226"/>
      <c r="M2" s="1226"/>
      <c r="N2" s="1226"/>
      <c r="O2" s="1227"/>
    </row>
    <row r="3" spans="1:36" s="98" customFormat="1" ht="15" customHeight="1" x14ac:dyDescent="0.2">
      <c r="B3" s="360"/>
      <c r="C3" s="679" t="s">
        <v>90</v>
      </c>
      <c r="D3" s="685"/>
      <c r="E3" s="689"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1:36" s="31" customFormat="1" ht="12.6" customHeight="1" x14ac:dyDescent="0.2">
      <c r="B4" s="361"/>
      <c r="C4" s="1228" t="s">
        <v>203</v>
      </c>
      <c r="D4" s="1231"/>
      <c r="E4" s="1132" t="s">
        <v>1</v>
      </c>
      <c r="F4" s="1129" t="s">
        <v>9</v>
      </c>
      <c r="G4" s="1132" t="s">
        <v>205</v>
      </c>
      <c r="H4" s="1132" t="s">
        <v>82</v>
      </c>
      <c r="I4" s="1129" t="s">
        <v>4</v>
      </c>
      <c r="J4" s="1132" t="s">
        <v>200</v>
      </c>
      <c r="K4" s="1132" t="s">
        <v>201</v>
      </c>
      <c r="L4" s="1132" t="s">
        <v>206</v>
      </c>
      <c r="M4" s="1129" t="s">
        <v>97</v>
      </c>
      <c r="N4" s="1129" t="s">
        <v>21</v>
      </c>
      <c r="O4" s="1129" t="s">
        <v>204</v>
      </c>
    </row>
    <row r="5" spans="1:36" s="31" customFormat="1" ht="12.6" customHeight="1" x14ac:dyDescent="0.2">
      <c r="B5" s="361"/>
      <c r="C5" s="1229"/>
      <c r="D5" s="1232"/>
      <c r="E5" s="1133"/>
      <c r="F5" s="1130"/>
      <c r="G5" s="1133"/>
      <c r="H5" s="1133"/>
      <c r="I5" s="1130"/>
      <c r="J5" s="1133"/>
      <c r="K5" s="1133"/>
      <c r="L5" s="1133"/>
      <c r="M5" s="1130"/>
      <c r="N5" s="1130"/>
      <c r="O5" s="1130"/>
    </row>
    <row r="6" spans="1:36" s="31" customFormat="1" ht="12.6" customHeight="1" x14ac:dyDescent="0.2">
      <c r="B6" s="361"/>
      <c r="C6" s="1229"/>
      <c r="D6" s="1232"/>
      <c r="E6" s="1133"/>
      <c r="F6" s="1130"/>
      <c r="G6" s="1133"/>
      <c r="H6" s="1133"/>
      <c r="I6" s="1130"/>
      <c r="J6" s="1133"/>
      <c r="K6" s="1133"/>
      <c r="L6" s="1133"/>
      <c r="M6" s="1130"/>
      <c r="N6" s="1130"/>
      <c r="O6" s="1130"/>
    </row>
    <row r="7" spans="1:36" s="31" customFormat="1" ht="12.6" customHeight="1" x14ac:dyDescent="0.2">
      <c r="B7" s="361"/>
      <c r="C7" s="1229"/>
      <c r="D7" s="1232"/>
      <c r="E7" s="1133"/>
      <c r="F7" s="1130"/>
      <c r="G7" s="1133"/>
      <c r="H7" s="1133"/>
      <c r="I7" s="1130"/>
      <c r="J7" s="1133"/>
      <c r="K7" s="1133"/>
      <c r="L7" s="1133"/>
      <c r="M7" s="1130"/>
      <c r="N7" s="1130"/>
      <c r="O7" s="1130"/>
    </row>
    <row r="8" spans="1:36" s="31" customFormat="1" ht="12.6" customHeight="1" x14ac:dyDescent="0.2">
      <c r="B8" s="361"/>
      <c r="C8" s="1229"/>
      <c r="D8" s="1232"/>
      <c r="E8" s="1133"/>
      <c r="F8" s="1130"/>
      <c r="G8" s="1133"/>
      <c r="H8" s="1133"/>
      <c r="I8" s="1130"/>
      <c r="J8" s="1133"/>
      <c r="K8" s="1133"/>
      <c r="L8" s="1133"/>
      <c r="M8" s="1130"/>
      <c r="N8" s="1130"/>
      <c r="O8" s="1130"/>
    </row>
    <row r="9" spans="1:36" s="31" customFormat="1" ht="12.6" customHeight="1" x14ac:dyDescent="0.2">
      <c r="B9" s="362"/>
      <c r="C9" s="1230"/>
      <c r="D9" s="1233"/>
      <c r="E9" s="1134"/>
      <c r="F9" s="1131"/>
      <c r="G9" s="1134"/>
      <c r="H9" s="1134"/>
      <c r="I9" s="1131"/>
      <c r="J9" s="1134"/>
      <c r="K9" s="1134"/>
      <c r="L9" s="1134"/>
      <c r="M9" s="1131"/>
      <c r="N9" s="1131"/>
      <c r="O9" s="1131"/>
    </row>
    <row r="10" spans="1:36" s="31" customFormat="1" ht="13.35" customHeight="1" x14ac:dyDescent="0.2">
      <c r="B10" s="754"/>
      <c r="C10" s="716" t="s">
        <v>32</v>
      </c>
      <c r="D10" s="755" t="s">
        <v>104</v>
      </c>
      <c r="E10" s="756">
        <v>2.4338843674996877E-2</v>
      </c>
      <c r="F10" s="757">
        <v>3.1184349639409941E-3</v>
      </c>
      <c r="G10" s="756">
        <v>7.6652875318494226E-2</v>
      </c>
      <c r="H10" s="756">
        <v>4.8190968736583472E-3</v>
      </c>
      <c r="I10" s="757">
        <v>6.1642243774626827E-2</v>
      </c>
      <c r="J10" s="756">
        <v>0.1514023321815324</v>
      </c>
      <c r="K10" s="756">
        <v>2.728003751783465E-2</v>
      </c>
      <c r="L10" s="756">
        <v>0.57445627374594022</v>
      </c>
      <c r="M10" s="757">
        <v>7.5371246894834029E-2</v>
      </c>
      <c r="N10" s="757">
        <v>9.1861505414159259E-4</v>
      </c>
      <c r="O10" s="758">
        <v>1</v>
      </c>
    </row>
    <row r="11" spans="1:36" s="31" customFormat="1" ht="13.35" customHeight="1" x14ac:dyDescent="0.2">
      <c r="B11" s="727"/>
      <c r="C11" s="722" t="s">
        <v>33</v>
      </c>
      <c r="D11" s="759" t="s">
        <v>61</v>
      </c>
      <c r="E11" s="744">
        <v>2.6659258387354362E-2</v>
      </c>
      <c r="F11" s="743">
        <v>3.5732764950219334E-3</v>
      </c>
      <c r="G11" s="744">
        <v>9.4061030407437018E-2</v>
      </c>
      <c r="H11" s="744">
        <v>5.193315617987344E-3</v>
      </c>
      <c r="I11" s="743">
        <v>6.3938290385885166E-2</v>
      </c>
      <c r="J11" s="744">
        <v>0.17250888741833292</v>
      </c>
      <c r="K11" s="744">
        <v>2.8696489929964319E-2</v>
      </c>
      <c r="L11" s="744">
        <v>0.53681210273178992</v>
      </c>
      <c r="M11" s="743">
        <v>6.7093624195267085E-2</v>
      </c>
      <c r="N11" s="743">
        <v>1.463724430959921E-3</v>
      </c>
      <c r="O11" s="760">
        <v>1</v>
      </c>
    </row>
    <row r="12" spans="1:36" s="31" customFormat="1" ht="13.35" customHeight="1" x14ac:dyDescent="0.2">
      <c r="B12" s="727"/>
      <c r="C12" s="729" t="s">
        <v>34</v>
      </c>
      <c r="D12" s="759" t="s">
        <v>62</v>
      </c>
      <c r="E12" s="744">
        <v>3.2479703717527647E-2</v>
      </c>
      <c r="F12" s="743">
        <v>4.8120333350188515E-3</v>
      </c>
      <c r="G12" s="744">
        <v>0.11627607882440195</v>
      </c>
      <c r="H12" s="744">
        <v>5.8809236776398172E-3</v>
      </c>
      <c r="I12" s="743">
        <v>6.4474866576774537E-2</v>
      </c>
      <c r="J12" s="744">
        <v>0.18344570516997649</v>
      </c>
      <c r="K12" s="744">
        <v>3.283917626737666E-2</v>
      </c>
      <c r="L12" s="744">
        <v>0.49499705994789595</v>
      </c>
      <c r="M12" s="743">
        <v>6.3771128720649176E-2</v>
      </c>
      <c r="N12" s="743">
        <v>1.0233237627389957E-3</v>
      </c>
      <c r="O12" s="760">
        <v>1</v>
      </c>
    </row>
    <row r="13" spans="1:36" s="31" customFormat="1" ht="13.35" customHeight="1" x14ac:dyDescent="0.2">
      <c r="B13" s="727"/>
      <c r="C13" s="729" t="s">
        <v>35</v>
      </c>
      <c r="D13" s="759" t="s">
        <v>58</v>
      </c>
      <c r="E13" s="744">
        <v>3.8148354118118413E-2</v>
      </c>
      <c r="F13" s="743">
        <v>5.7598953321242752E-3</v>
      </c>
      <c r="G13" s="744">
        <v>0.12476107046209971</v>
      </c>
      <c r="H13" s="744">
        <v>6.4855824680079823E-3</v>
      </c>
      <c r="I13" s="743">
        <v>6.7904984647908243E-2</v>
      </c>
      <c r="J13" s="744">
        <v>0.18995171530337052</v>
      </c>
      <c r="K13" s="744">
        <v>3.4616933060301135E-2</v>
      </c>
      <c r="L13" s="744">
        <v>0.46777529508289045</v>
      </c>
      <c r="M13" s="743">
        <v>6.3638229114569636E-2</v>
      </c>
      <c r="N13" s="743">
        <v>9.5794041060972982E-4</v>
      </c>
      <c r="O13" s="760">
        <v>1</v>
      </c>
    </row>
    <row r="14" spans="1:36" s="31" customFormat="1" ht="13.35" customHeight="1" x14ac:dyDescent="0.2">
      <c r="B14" s="727"/>
      <c r="C14" s="729" t="s">
        <v>36</v>
      </c>
      <c r="D14" s="759" t="s">
        <v>59</v>
      </c>
      <c r="E14" s="744">
        <v>4.1370519664993645E-2</v>
      </c>
      <c r="F14" s="743">
        <v>7.4166442893789878E-3</v>
      </c>
      <c r="G14" s="744">
        <v>0.14338312340789081</v>
      </c>
      <c r="H14" s="744">
        <v>5.3108776616758429E-3</v>
      </c>
      <c r="I14" s="743">
        <v>7.0080289201613827E-2</v>
      </c>
      <c r="J14" s="744">
        <v>0.19933666307088943</v>
      </c>
      <c r="K14" s="744">
        <v>3.539950169808781E-2</v>
      </c>
      <c r="L14" s="744">
        <v>0.4305156308906592</v>
      </c>
      <c r="M14" s="743">
        <v>6.6617145186669932E-2</v>
      </c>
      <c r="N14" s="743">
        <v>5.6960492814047889E-4</v>
      </c>
      <c r="O14" s="760">
        <v>1</v>
      </c>
    </row>
    <row r="15" spans="1:36" s="31" customFormat="1" ht="13.35" customHeight="1" x14ac:dyDescent="0.2">
      <c r="B15" s="727"/>
      <c r="C15" s="729" t="s">
        <v>37</v>
      </c>
      <c r="D15" s="759" t="s">
        <v>63</v>
      </c>
      <c r="E15" s="744">
        <v>4.4361389201259531E-2</v>
      </c>
      <c r="F15" s="743">
        <v>7.1061323415428047E-3</v>
      </c>
      <c r="G15" s="744">
        <v>0.16229140773704273</v>
      </c>
      <c r="H15" s="744">
        <v>6.0671750925584819E-3</v>
      </c>
      <c r="I15" s="743">
        <v>6.9291175009779923E-2</v>
      </c>
      <c r="J15" s="744">
        <v>0.19592036862564907</v>
      </c>
      <c r="K15" s="744">
        <v>4.0075335017150562E-2</v>
      </c>
      <c r="L15" s="744">
        <v>0.40740379130969157</v>
      </c>
      <c r="M15" s="743">
        <v>6.7119597641512596E-2</v>
      </c>
      <c r="N15" s="743">
        <v>3.636280238126353E-4</v>
      </c>
      <c r="O15" s="760">
        <v>1</v>
      </c>
    </row>
    <row r="16" spans="1:36" s="31" customFormat="1" ht="13.35" customHeight="1" x14ac:dyDescent="0.2">
      <c r="B16" s="727"/>
      <c r="C16" s="729" t="s">
        <v>38</v>
      </c>
      <c r="D16" s="759" t="s">
        <v>64</v>
      </c>
      <c r="E16" s="744">
        <v>4.9150929153116023E-2</v>
      </c>
      <c r="F16" s="743">
        <v>8.4976743314396728E-3</v>
      </c>
      <c r="G16" s="744">
        <v>0.1846593365763651</v>
      </c>
      <c r="H16" s="744">
        <v>7.5074363395687049E-3</v>
      </c>
      <c r="I16" s="743">
        <v>6.5919379315946713E-2</v>
      </c>
      <c r="J16" s="744">
        <v>0.20320209150318599</v>
      </c>
      <c r="K16" s="744">
        <v>4.8069997997089407E-2</v>
      </c>
      <c r="L16" s="744">
        <v>0.37536392236516458</v>
      </c>
      <c r="M16" s="743">
        <v>5.5928184200560456E-2</v>
      </c>
      <c r="N16" s="743">
        <v>1.7010482175632354E-3</v>
      </c>
      <c r="O16" s="760">
        <v>1</v>
      </c>
    </row>
    <row r="17" spans="2:15" s="31" customFormat="1" ht="13.35" customHeight="1" x14ac:dyDescent="0.2">
      <c r="B17" s="727"/>
      <c r="C17" s="729" t="s">
        <v>39</v>
      </c>
      <c r="D17" s="759" t="s">
        <v>65</v>
      </c>
      <c r="E17" s="744">
        <v>6.0367510927518908E-2</v>
      </c>
      <c r="F17" s="743">
        <v>1.2802780304911571E-2</v>
      </c>
      <c r="G17" s="744">
        <v>0.19442094599229304</v>
      </c>
      <c r="H17" s="744">
        <v>6.7035268101175742E-3</v>
      </c>
      <c r="I17" s="743">
        <v>6.7012679376737536E-2</v>
      </c>
      <c r="J17" s="744">
        <v>0.19823175798864479</v>
      </c>
      <c r="K17" s="744">
        <v>5.1384591727955169E-2</v>
      </c>
      <c r="L17" s="744">
        <v>0.36111679506837929</v>
      </c>
      <c r="M17" s="743">
        <v>4.7386696716248317E-2</v>
      </c>
      <c r="N17" s="743">
        <v>5.7271508719369812E-4</v>
      </c>
      <c r="O17" s="760">
        <v>1</v>
      </c>
    </row>
    <row r="18" spans="2:15" s="31" customFormat="1" ht="13.35" customHeight="1" x14ac:dyDescent="0.2">
      <c r="B18" s="727"/>
      <c r="C18" s="729" t="s">
        <v>40</v>
      </c>
      <c r="D18" s="759" t="s">
        <v>66</v>
      </c>
      <c r="E18" s="744">
        <v>5.4975424993957044E-2</v>
      </c>
      <c r="F18" s="743">
        <v>1.0698858002409413E-2</v>
      </c>
      <c r="G18" s="744">
        <v>0.21702626273311879</v>
      </c>
      <c r="H18" s="744">
        <v>8.3040394846096294E-3</v>
      </c>
      <c r="I18" s="743">
        <v>6.3817142261608478E-2</v>
      </c>
      <c r="J18" s="744">
        <v>0.19820589954758866</v>
      </c>
      <c r="K18" s="744">
        <v>4.9746310231298232E-2</v>
      </c>
      <c r="L18" s="744">
        <v>0.34588165460495002</v>
      </c>
      <c r="M18" s="743">
        <v>5.0689100278849895E-2</v>
      </c>
      <c r="N18" s="743">
        <v>6.5530786160981349E-4</v>
      </c>
      <c r="O18" s="760">
        <v>1</v>
      </c>
    </row>
    <row r="19" spans="2:15" s="31" customFormat="1" ht="13.35" customHeight="1" x14ac:dyDescent="0.2">
      <c r="B19" s="727"/>
      <c r="C19" s="729" t="s">
        <v>41</v>
      </c>
      <c r="D19" s="759" t="s">
        <v>106</v>
      </c>
      <c r="E19" s="744">
        <v>4.7598690918110032E-2</v>
      </c>
      <c r="F19" s="743">
        <v>1.1992322809723663E-2</v>
      </c>
      <c r="G19" s="744">
        <v>0.21435694228703386</v>
      </c>
      <c r="H19" s="744">
        <v>9.9772182823161977E-3</v>
      </c>
      <c r="I19" s="743">
        <v>5.5974404214253363E-2</v>
      </c>
      <c r="J19" s="744">
        <v>0.17874366316768883</v>
      </c>
      <c r="K19" s="744">
        <v>6.4751238454352211E-2</v>
      </c>
      <c r="L19" s="744">
        <v>0.36818185950596749</v>
      </c>
      <c r="M19" s="743">
        <v>4.8063562894371255E-2</v>
      </c>
      <c r="N19" s="743">
        <v>3.6009746618303237E-4</v>
      </c>
      <c r="O19" s="760">
        <v>1</v>
      </c>
    </row>
    <row r="20" spans="2:15" s="31" customFormat="1" ht="13.35" customHeight="1" x14ac:dyDescent="0.2">
      <c r="B20" s="727"/>
      <c r="C20" s="729" t="s">
        <v>42</v>
      </c>
      <c r="D20" s="759" t="s">
        <v>107</v>
      </c>
      <c r="E20" s="744">
        <v>4.536198769858487E-2</v>
      </c>
      <c r="F20" s="743">
        <v>2.4212489769886037E-2</v>
      </c>
      <c r="G20" s="744">
        <v>0.23635749608799703</v>
      </c>
      <c r="H20" s="744">
        <v>5.4567924409993727E-3</v>
      </c>
      <c r="I20" s="743">
        <v>5.438260953358047E-2</v>
      </c>
      <c r="J20" s="744">
        <v>0.16401913060993392</v>
      </c>
      <c r="K20" s="744">
        <v>5.6944824638574476E-2</v>
      </c>
      <c r="L20" s="744">
        <v>0.36673474495057756</v>
      </c>
      <c r="M20" s="743">
        <v>4.6529924269866331E-2</v>
      </c>
      <c r="N20" s="743">
        <v>0</v>
      </c>
      <c r="O20" s="760">
        <v>1</v>
      </c>
    </row>
    <row r="21" spans="2:15" s="31" customFormat="1" ht="13.35" customHeight="1" x14ac:dyDescent="0.2">
      <c r="B21" s="727"/>
      <c r="C21" s="729" t="s">
        <v>43</v>
      </c>
      <c r="D21" s="759" t="s">
        <v>108</v>
      </c>
      <c r="E21" s="744">
        <v>4.4104076302885056E-2</v>
      </c>
      <c r="F21" s="743">
        <v>4.5690142739572406E-2</v>
      </c>
      <c r="G21" s="744">
        <v>0.25815317522559267</v>
      </c>
      <c r="H21" s="744">
        <v>1.4813359781081042E-2</v>
      </c>
      <c r="I21" s="743">
        <v>4.6980352366346206E-2</v>
      </c>
      <c r="J21" s="744">
        <v>0.14550144621920486</v>
      </c>
      <c r="K21" s="744">
        <v>6.0682469901685521E-2</v>
      </c>
      <c r="L21" s="744">
        <v>0.33603755308770045</v>
      </c>
      <c r="M21" s="743">
        <v>4.8037424375931927E-2</v>
      </c>
      <c r="N21" s="743">
        <v>0</v>
      </c>
      <c r="O21" s="760">
        <v>1</v>
      </c>
    </row>
    <row r="22" spans="2:15" s="31" customFormat="1" ht="13.35" customHeight="1" x14ac:dyDescent="0.2">
      <c r="B22" s="727"/>
      <c r="C22" s="729" t="s">
        <v>44</v>
      </c>
      <c r="D22" s="759" t="s">
        <v>109</v>
      </c>
      <c r="E22" s="744">
        <v>4.8165169139780917E-2</v>
      </c>
      <c r="F22" s="743">
        <v>1.7016608572052162E-2</v>
      </c>
      <c r="G22" s="744">
        <v>0.23808147109903161</v>
      </c>
      <c r="H22" s="744">
        <v>8.7605603872274295E-3</v>
      </c>
      <c r="I22" s="743">
        <v>6.0436822121042927E-2</v>
      </c>
      <c r="J22" s="744">
        <v>0.1492255380241739</v>
      </c>
      <c r="K22" s="744">
        <v>6.3134565277283283E-2</v>
      </c>
      <c r="L22" s="744">
        <v>0.35027434999215873</v>
      </c>
      <c r="M22" s="743">
        <v>6.4904915387248852E-2</v>
      </c>
      <c r="N22" s="743">
        <v>0</v>
      </c>
      <c r="O22" s="760">
        <v>1</v>
      </c>
    </row>
    <row r="23" spans="2:15" s="31" customFormat="1" ht="13.35" customHeight="1" x14ac:dyDescent="0.2">
      <c r="B23" s="727"/>
      <c r="C23" s="729" t="s">
        <v>45</v>
      </c>
      <c r="D23" s="759" t="s">
        <v>110</v>
      </c>
      <c r="E23" s="744">
        <v>4.5463392040510107E-2</v>
      </c>
      <c r="F23" s="743">
        <v>3.8614928352280337E-2</v>
      </c>
      <c r="G23" s="744">
        <v>0.20626733437848427</v>
      </c>
      <c r="H23" s="744">
        <v>1.6726928006232891E-2</v>
      </c>
      <c r="I23" s="743">
        <v>1.9608107340413357E-2</v>
      </c>
      <c r="J23" s="744">
        <v>0.17837047411945883</v>
      </c>
      <c r="K23" s="744">
        <v>4.1925939188420684E-2</v>
      </c>
      <c r="L23" s="744">
        <v>0.42652421089536119</v>
      </c>
      <c r="M23" s="743">
        <v>2.6498685678838396E-2</v>
      </c>
      <c r="N23" s="743">
        <v>0</v>
      </c>
      <c r="O23" s="760">
        <v>1</v>
      </c>
    </row>
    <row r="24" spans="2:15" s="31" customFormat="1" ht="13.35" customHeight="1" x14ac:dyDescent="0.2">
      <c r="B24" s="730"/>
      <c r="C24" s="731" t="s">
        <v>46</v>
      </c>
      <c r="D24" s="761" t="s">
        <v>111</v>
      </c>
      <c r="E24" s="747">
        <v>1.3433530294196475E-2</v>
      </c>
      <c r="F24" s="746">
        <v>0.11066086007616939</v>
      </c>
      <c r="G24" s="747">
        <v>0.14216932600318535</v>
      </c>
      <c r="H24" s="747">
        <v>1.0686734418101512E-2</v>
      </c>
      <c r="I24" s="746">
        <v>1.1484814219316937E-2</v>
      </c>
      <c r="J24" s="747">
        <v>0.11428119016770828</v>
      </c>
      <c r="K24" s="747">
        <v>0.17957318144261938</v>
      </c>
      <c r="L24" s="747">
        <v>0.38871660031919852</v>
      </c>
      <c r="M24" s="746">
        <v>2.8993763059504143E-2</v>
      </c>
      <c r="N24" s="746">
        <v>0</v>
      </c>
      <c r="O24" s="749">
        <v>1</v>
      </c>
    </row>
    <row r="25" spans="2:15" s="31" customFormat="1" ht="13.35" customHeight="1" x14ac:dyDescent="0.2">
      <c r="B25" s="730"/>
      <c r="C25" s="736" t="s">
        <v>22</v>
      </c>
      <c r="D25" s="762"/>
      <c r="E25" s="750">
        <v>2.6819934784497453E-2</v>
      </c>
      <c r="F25" s="749">
        <v>7.1967217566027211E-2</v>
      </c>
      <c r="G25" s="750">
        <v>0.16615841443639223</v>
      </c>
      <c r="H25" s="750">
        <v>1.0043888996618193E-2</v>
      </c>
      <c r="I25" s="749">
        <v>2.8503437792809557E-2</v>
      </c>
      <c r="J25" s="750">
        <v>0.13856352535861258</v>
      </c>
      <c r="K25" s="750">
        <v>0.12476623538812774</v>
      </c>
      <c r="L25" s="750">
        <v>0.39610313001485981</v>
      </c>
      <c r="M25" s="749">
        <v>3.6897248091390285E-2</v>
      </c>
      <c r="N25" s="749">
        <v>1.7696757066503363E-4</v>
      </c>
      <c r="O25" s="749">
        <v>1</v>
      </c>
    </row>
    <row r="26" spans="2:15" s="31" customFormat="1" ht="13.35" customHeight="1" x14ac:dyDescent="0.2">
      <c r="B26" s="727"/>
      <c r="C26" s="722" t="s">
        <v>32</v>
      </c>
      <c r="D26" s="763" t="s">
        <v>104</v>
      </c>
      <c r="E26" s="744">
        <v>1.7302173205884096E-3</v>
      </c>
      <c r="F26" s="743">
        <v>8.2615285968092679E-5</v>
      </c>
      <c r="G26" s="744">
        <v>8.7955812021574546E-4</v>
      </c>
      <c r="H26" s="744">
        <v>9.1479163297883729E-4</v>
      </c>
      <c r="I26" s="743">
        <v>4.1232496119081767E-3</v>
      </c>
      <c r="J26" s="744">
        <v>2.0832532704054712E-3</v>
      </c>
      <c r="K26" s="744">
        <v>4.1687545334587422E-4</v>
      </c>
      <c r="L26" s="744">
        <v>2.7650763907134624E-3</v>
      </c>
      <c r="M26" s="743">
        <v>3.8946654249748603E-3</v>
      </c>
      <c r="N26" s="743">
        <v>9.8968799129091831E-3</v>
      </c>
      <c r="O26" s="760">
        <v>1.9065949196616888E-3</v>
      </c>
    </row>
    <row r="27" spans="2:15" s="31" customFormat="1" ht="13.35" customHeight="1" x14ac:dyDescent="0.2">
      <c r="B27" s="727"/>
      <c r="C27" s="722" t="s">
        <v>33</v>
      </c>
      <c r="D27" s="759" t="s">
        <v>61</v>
      </c>
      <c r="E27" s="744">
        <v>4.4241409170728257E-3</v>
      </c>
      <c r="F27" s="743">
        <v>2.2098892822473306E-4</v>
      </c>
      <c r="G27" s="744">
        <v>2.5195675004974966E-3</v>
      </c>
      <c r="H27" s="744">
        <v>2.3013433484231622E-3</v>
      </c>
      <c r="I27" s="743">
        <v>9.9839496352790175E-3</v>
      </c>
      <c r="J27" s="744">
        <v>5.5411659282656213E-3</v>
      </c>
      <c r="K27" s="744">
        <v>1.0236943641255313E-3</v>
      </c>
      <c r="L27" s="744">
        <v>6.0318791198367651E-3</v>
      </c>
      <c r="M27" s="743">
        <v>8.093304501629409E-3</v>
      </c>
      <c r="N27" s="743">
        <v>3.6813256573140905E-2</v>
      </c>
      <c r="O27" s="760">
        <v>4.4508053881049904E-3</v>
      </c>
    </row>
    <row r="28" spans="2:15" s="31" customFormat="1" ht="13.35" customHeight="1" x14ac:dyDescent="0.2">
      <c r="B28" s="727"/>
      <c r="C28" s="729" t="s">
        <v>34</v>
      </c>
      <c r="D28" s="759" t="s">
        <v>62</v>
      </c>
      <c r="E28" s="744">
        <v>1.0008846764096576E-2</v>
      </c>
      <c r="F28" s="743">
        <v>5.5261620225698267E-4</v>
      </c>
      <c r="G28" s="744">
        <v>5.7835931827740408E-3</v>
      </c>
      <c r="H28" s="744">
        <v>4.8391973944681612E-3</v>
      </c>
      <c r="I28" s="743">
        <v>1.8694889717628772E-2</v>
      </c>
      <c r="J28" s="744">
        <v>1.0941788683808259E-2</v>
      </c>
      <c r="K28" s="744">
        <v>2.1753286635620758E-3</v>
      </c>
      <c r="L28" s="744">
        <v>1.0328185845077047E-2</v>
      </c>
      <c r="M28" s="743">
        <v>1.4284328404584752E-2</v>
      </c>
      <c r="N28" s="743">
        <v>4.7791324709640114E-2</v>
      </c>
      <c r="O28" s="760">
        <v>8.2647495745546747E-3</v>
      </c>
    </row>
    <row r="29" spans="2:15" s="31" customFormat="1" ht="13.35" customHeight="1" x14ac:dyDescent="0.2">
      <c r="B29" s="727"/>
      <c r="C29" s="729" t="s">
        <v>35</v>
      </c>
      <c r="D29" s="759" t="s">
        <v>58</v>
      </c>
      <c r="E29" s="744">
        <v>1.1979035648327264E-2</v>
      </c>
      <c r="F29" s="743">
        <v>6.7403686330746288E-4</v>
      </c>
      <c r="G29" s="744">
        <v>6.323543675829795E-3</v>
      </c>
      <c r="H29" s="744">
        <v>5.4381458502876191E-3</v>
      </c>
      <c r="I29" s="743">
        <v>2.0063568612471591E-2</v>
      </c>
      <c r="J29" s="744">
        <v>1.1545109726903518E-2</v>
      </c>
      <c r="K29" s="744">
        <v>2.336658721315906E-3</v>
      </c>
      <c r="L29" s="744">
        <v>9.945640950018781E-3</v>
      </c>
      <c r="M29" s="743">
        <v>1.4525392578558036E-2</v>
      </c>
      <c r="N29" s="743">
        <v>4.5587793735189099E-2</v>
      </c>
      <c r="O29" s="760">
        <v>8.4217776178374653E-3</v>
      </c>
    </row>
    <row r="30" spans="2:15" s="31" customFormat="1" ht="13.35" customHeight="1" x14ac:dyDescent="0.2">
      <c r="B30" s="727"/>
      <c r="C30" s="729" t="s">
        <v>36</v>
      </c>
      <c r="D30" s="759" t="s">
        <v>59</v>
      </c>
      <c r="E30" s="744">
        <v>1.286849618257126E-2</v>
      </c>
      <c r="F30" s="743">
        <v>8.5974028591934322E-4</v>
      </c>
      <c r="G30" s="744">
        <v>7.198967893994321E-3</v>
      </c>
      <c r="H30" s="744">
        <v>4.4112221794763628E-3</v>
      </c>
      <c r="I30" s="743">
        <v>2.0511299749029443E-2</v>
      </c>
      <c r="J30" s="744">
        <v>1.2001424543496E-2</v>
      </c>
      <c r="K30" s="744">
        <v>2.3669801554805588E-3</v>
      </c>
      <c r="L30" s="744">
        <v>9.0672416302837473E-3</v>
      </c>
      <c r="M30" s="743">
        <v>1.5062136547962353E-2</v>
      </c>
      <c r="N30" s="743">
        <v>2.6851873237896826E-2</v>
      </c>
      <c r="O30" s="760">
        <v>8.3424678052365642E-3</v>
      </c>
    </row>
    <row r="31" spans="2:15" s="31" customFormat="1" ht="13.35" customHeight="1" x14ac:dyDescent="0.2">
      <c r="B31" s="727"/>
      <c r="C31" s="729" t="s">
        <v>37</v>
      </c>
      <c r="D31" s="759" t="s">
        <v>63</v>
      </c>
      <c r="E31" s="744">
        <v>5.7897613184449435E-2</v>
      </c>
      <c r="F31" s="743">
        <v>3.4563030873608529E-3</v>
      </c>
      <c r="G31" s="744">
        <v>3.4189002353986538E-2</v>
      </c>
      <c r="H31" s="744">
        <v>2.114452162754572E-2</v>
      </c>
      <c r="I31" s="743">
        <v>8.5093017138297936E-2</v>
      </c>
      <c r="J31" s="744">
        <v>4.9493014342624618E-2</v>
      </c>
      <c r="K31" s="744">
        <v>1.1243287872649034E-2</v>
      </c>
      <c r="L31" s="744">
        <v>3.6002282224567306E-2</v>
      </c>
      <c r="M31" s="743">
        <v>6.3674949331103778E-2</v>
      </c>
      <c r="N31" s="743">
        <v>7.1924507478995453E-2</v>
      </c>
      <c r="O31" s="760">
        <v>3.5003642531124916E-2</v>
      </c>
    </row>
    <row r="32" spans="2:15" s="31" customFormat="1" ht="13.35" customHeight="1" x14ac:dyDescent="0.2">
      <c r="B32" s="727"/>
      <c r="C32" s="729" t="s">
        <v>38</v>
      </c>
      <c r="D32" s="759" t="s">
        <v>64</v>
      </c>
      <c r="E32" s="744">
        <v>6.8320779953041935E-2</v>
      </c>
      <c r="F32" s="743">
        <v>4.4019405387560372E-3</v>
      </c>
      <c r="G32" s="744">
        <v>4.143122101928659E-2</v>
      </c>
      <c r="H32" s="744">
        <v>2.7865610019028163E-2</v>
      </c>
      <c r="I32" s="743">
        <v>8.6217349396546281E-2</v>
      </c>
      <c r="J32" s="744">
        <v>5.4671129999155799E-2</v>
      </c>
      <c r="K32" s="744">
        <v>1.4363352992620707E-2</v>
      </c>
      <c r="L32" s="744">
        <v>3.5328325678813555E-2</v>
      </c>
      <c r="M32" s="743">
        <v>5.6508729629060866E-2</v>
      </c>
      <c r="N32" s="743">
        <v>0.35834531923944757</v>
      </c>
      <c r="O32" s="760">
        <v>3.7280248702082158E-2</v>
      </c>
    </row>
    <row r="33" spans="2:15" s="31" customFormat="1" ht="13.35" customHeight="1" x14ac:dyDescent="0.2">
      <c r="B33" s="727"/>
      <c r="C33" s="729" t="s">
        <v>39</v>
      </c>
      <c r="D33" s="759" t="s">
        <v>65</v>
      </c>
      <c r="E33" s="744">
        <v>5.8136062392283645E-2</v>
      </c>
      <c r="F33" s="743">
        <v>4.5948320567916999E-3</v>
      </c>
      <c r="G33" s="744">
        <v>3.0221831092113568E-2</v>
      </c>
      <c r="H33" s="744">
        <v>1.7238580755077074E-2</v>
      </c>
      <c r="I33" s="743">
        <v>6.0723920187010449E-2</v>
      </c>
      <c r="J33" s="744">
        <v>3.6950844593652866E-2</v>
      </c>
      <c r="K33" s="744">
        <v>1.0637410042688035E-2</v>
      </c>
      <c r="L33" s="744">
        <v>2.3547210950698918E-2</v>
      </c>
      <c r="M33" s="743">
        <v>3.3171302169149215E-2</v>
      </c>
      <c r="N33" s="743">
        <v>8.3588204440573494E-2</v>
      </c>
      <c r="O33" s="760">
        <v>2.5828552114076794E-2</v>
      </c>
    </row>
    <row r="34" spans="2:15" s="31" customFormat="1" ht="13.35" customHeight="1" x14ac:dyDescent="0.2">
      <c r="B34" s="727"/>
      <c r="C34" s="729" t="s">
        <v>40</v>
      </c>
      <c r="D34" s="759" t="s">
        <v>66</v>
      </c>
      <c r="E34" s="744">
        <v>4.1785235211462213E-2</v>
      </c>
      <c r="F34" s="743">
        <v>3.0305027655078962E-3</v>
      </c>
      <c r="G34" s="744">
        <v>2.6625754647464646E-2</v>
      </c>
      <c r="H34" s="744">
        <v>1.6853863586265609E-2</v>
      </c>
      <c r="I34" s="743">
        <v>4.564067749125468E-2</v>
      </c>
      <c r="J34" s="744">
        <v>2.9159470001672023E-2</v>
      </c>
      <c r="K34" s="744">
        <v>8.1278517949657514E-3</v>
      </c>
      <c r="L34" s="744">
        <v>1.7800460056685442E-2</v>
      </c>
      <c r="M34" s="743">
        <v>2.8004806712331364E-2</v>
      </c>
      <c r="N34" s="743">
        <v>7.5485521935293051E-2</v>
      </c>
      <c r="O34" s="760">
        <v>2.0385059023181527E-2</v>
      </c>
    </row>
    <row r="35" spans="2:15" s="31" customFormat="1" ht="13.35" customHeight="1" x14ac:dyDescent="0.2">
      <c r="B35" s="727"/>
      <c r="C35" s="729" t="s">
        <v>41</v>
      </c>
      <c r="D35" s="759" t="s">
        <v>106</v>
      </c>
      <c r="E35" s="744">
        <v>0.1268903409664934</v>
      </c>
      <c r="F35" s="743">
        <v>1.191406242786284E-2</v>
      </c>
      <c r="G35" s="744">
        <v>9.2237279944342318E-2</v>
      </c>
      <c r="H35" s="744">
        <v>7.1022972165816253E-2</v>
      </c>
      <c r="I35" s="743">
        <v>0.14040530249772751</v>
      </c>
      <c r="J35" s="744">
        <v>9.2230168706084401E-2</v>
      </c>
      <c r="K35" s="744">
        <v>3.7105841170516893E-2</v>
      </c>
      <c r="L35" s="744">
        <v>6.6457712057872403E-2</v>
      </c>
      <c r="M35" s="743">
        <v>9.3135072756873397E-2</v>
      </c>
      <c r="N35" s="743">
        <v>0.14548480943004199</v>
      </c>
      <c r="O35" s="760">
        <v>7.1497568606643677E-2</v>
      </c>
    </row>
    <row r="36" spans="2:15" s="31" customFormat="1" ht="13.35" customHeight="1" x14ac:dyDescent="0.2">
      <c r="B36" s="727"/>
      <c r="C36" s="729" t="s">
        <v>42</v>
      </c>
      <c r="D36" s="759" t="s">
        <v>107</v>
      </c>
      <c r="E36" s="744">
        <v>0.10209965834605979</v>
      </c>
      <c r="F36" s="743">
        <v>2.0309286584234715E-2</v>
      </c>
      <c r="G36" s="744">
        <v>8.586911186333708E-2</v>
      </c>
      <c r="H36" s="744">
        <v>3.2796346066164973E-2</v>
      </c>
      <c r="I36" s="743">
        <v>0.11517354374855548</v>
      </c>
      <c r="J36" s="744">
        <v>7.1455475105878366E-2</v>
      </c>
      <c r="K36" s="744">
        <v>2.7551618644559711E-2</v>
      </c>
      <c r="L36" s="744">
        <v>5.5889948980485743E-2</v>
      </c>
      <c r="M36" s="743">
        <v>7.6125174147331776E-2</v>
      </c>
      <c r="N36" s="743">
        <v>0</v>
      </c>
      <c r="O36" s="760">
        <v>6.0365656737881884E-2</v>
      </c>
    </row>
    <row r="37" spans="2:15" s="31" customFormat="1" ht="13.35" customHeight="1" x14ac:dyDescent="0.2">
      <c r="B37" s="727"/>
      <c r="C37" s="729" t="s">
        <v>43</v>
      </c>
      <c r="D37" s="759" t="s">
        <v>108</v>
      </c>
      <c r="E37" s="744">
        <v>5.9182522865864139E-2</v>
      </c>
      <c r="F37" s="743">
        <v>2.2848635208235837E-2</v>
      </c>
      <c r="G37" s="744">
        <v>5.5914905218770107E-2</v>
      </c>
      <c r="H37" s="744">
        <v>5.3079170570779932E-2</v>
      </c>
      <c r="I37" s="743">
        <v>5.9318681290274358E-2</v>
      </c>
      <c r="J37" s="744">
        <v>3.7791214320718691E-2</v>
      </c>
      <c r="K37" s="744">
        <v>1.7504053788421153E-2</v>
      </c>
      <c r="L37" s="744">
        <v>3.0531771303518061E-2</v>
      </c>
      <c r="M37" s="743">
        <v>4.685524343985617E-2</v>
      </c>
      <c r="N37" s="743">
        <v>0</v>
      </c>
      <c r="O37" s="760">
        <v>3.598922223750721E-2</v>
      </c>
    </row>
    <row r="38" spans="2:15" s="31" customFormat="1" ht="13.35" customHeight="1" x14ac:dyDescent="0.2">
      <c r="B38" s="727"/>
      <c r="C38" s="729" t="s">
        <v>44</v>
      </c>
      <c r="D38" s="759" t="s">
        <v>109</v>
      </c>
      <c r="E38" s="744">
        <v>4.9417242686205946E-2</v>
      </c>
      <c r="F38" s="743">
        <v>6.5064101124689853E-3</v>
      </c>
      <c r="G38" s="744">
        <v>3.9428149574311747E-2</v>
      </c>
      <c r="H38" s="744">
        <v>2.4001209104196078E-2</v>
      </c>
      <c r="I38" s="743">
        <v>5.8345519931103575E-2</v>
      </c>
      <c r="J38" s="744">
        <v>2.9634483787703694E-2</v>
      </c>
      <c r="K38" s="744">
        <v>1.3924296440293164E-2</v>
      </c>
      <c r="L38" s="744">
        <v>2.433342261945971E-2</v>
      </c>
      <c r="M38" s="743">
        <v>4.8404612646971545E-2</v>
      </c>
      <c r="N38" s="743">
        <v>0</v>
      </c>
      <c r="O38" s="760">
        <v>2.7517130111748545E-2</v>
      </c>
    </row>
    <row r="39" spans="2:15" s="31" customFormat="1" ht="13.35" customHeight="1" x14ac:dyDescent="0.2">
      <c r="B39" s="727"/>
      <c r="C39" s="729" t="s">
        <v>45</v>
      </c>
      <c r="D39" s="759" t="s">
        <v>110</v>
      </c>
      <c r="E39" s="744">
        <v>0.10625343156867101</v>
      </c>
      <c r="F39" s="743">
        <v>3.3632516834074859E-2</v>
      </c>
      <c r="G39" s="744">
        <v>7.7812069109533727E-2</v>
      </c>
      <c r="H39" s="744">
        <v>0.10438861375219334</v>
      </c>
      <c r="I39" s="743">
        <v>4.3119853767000803E-2</v>
      </c>
      <c r="J39" s="744">
        <v>8.0688731766923497E-2</v>
      </c>
      <c r="K39" s="744">
        <v>2.1063210881796791E-2</v>
      </c>
      <c r="L39" s="744">
        <v>6.7495413280833139E-2</v>
      </c>
      <c r="M39" s="743">
        <v>4.5016238625166051E-2</v>
      </c>
      <c r="N39" s="743">
        <v>0</v>
      </c>
      <c r="O39" s="760">
        <v>6.2681422951494425E-2</v>
      </c>
    </row>
    <row r="40" spans="2:15" s="31" customFormat="1" ht="13.35" customHeight="1" x14ac:dyDescent="0.2">
      <c r="B40" s="730"/>
      <c r="C40" s="731" t="s">
        <v>46</v>
      </c>
      <c r="D40" s="761" t="s">
        <v>111</v>
      </c>
      <c r="E40" s="747">
        <v>0.28890068707353589</v>
      </c>
      <c r="F40" s="746">
        <v>0.8869016489571655</v>
      </c>
      <c r="G40" s="747">
        <v>0.49351425126900433</v>
      </c>
      <c r="H40" s="747">
        <v>0.61370441194729863</v>
      </c>
      <c r="I40" s="746">
        <v>0.23240360698440229</v>
      </c>
      <c r="J40" s="747">
        <v>0.47570965239411545</v>
      </c>
      <c r="K40" s="747">
        <v>0.830157582356574</v>
      </c>
      <c r="L40" s="747">
        <v>0.56603195105098325</v>
      </c>
      <c r="M40" s="746">
        <v>0.45323844644014705</v>
      </c>
      <c r="N40" s="746">
        <v>0</v>
      </c>
      <c r="O40" s="749">
        <v>0.57678788946909532</v>
      </c>
    </row>
    <row r="41" spans="2:15" s="31" customFormat="1" ht="13.35" customHeight="1" x14ac:dyDescent="0.2">
      <c r="B41" s="730"/>
      <c r="C41" s="736" t="s">
        <v>22</v>
      </c>
      <c r="D41" s="762"/>
      <c r="E41" s="750">
        <v>1</v>
      </c>
      <c r="F41" s="749">
        <v>1</v>
      </c>
      <c r="G41" s="750">
        <v>1</v>
      </c>
      <c r="H41" s="750">
        <v>1</v>
      </c>
      <c r="I41" s="749">
        <v>1</v>
      </c>
      <c r="J41" s="750">
        <v>1</v>
      </c>
      <c r="K41" s="750">
        <v>1</v>
      </c>
      <c r="L41" s="750">
        <v>1</v>
      </c>
      <c r="M41" s="749">
        <v>1</v>
      </c>
      <c r="N41" s="749">
        <v>1</v>
      </c>
      <c r="O41" s="749">
        <v>1</v>
      </c>
    </row>
    <row r="42" spans="2:15" s="31" customFormat="1" ht="13.35" customHeight="1" x14ac:dyDescent="0.2"/>
    <row r="43" spans="2:15" s="31" customFormat="1" ht="13.35" customHeight="1" x14ac:dyDescent="0.2"/>
    <row r="44" spans="2:15" s="31" customFormat="1" ht="13.35" customHeight="1" x14ac:dyDescent="0.2">
      <c r="J44" s="433" t="s">
        <v>173</v>
      </c>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pans="2:16" s="31" customFormat="1" ht="13.35" customHeight="1" x14ac:dyDescent="0.2">
      <c r="B49" s="128"/>
      <c r="C49" s="128"/>
      <c r="D49" s="128"/>
      <c r="E49" s="128"/>
      <c r="F49" s="128"/>
      <c r="G49" s="128"/>
      <c r="H49" s="128"/>
      <c r="I49" s="128"/>
      <c r="J49" s="128"/>
      <c r="K49" s="128"/>
      <c r="L49" s="128"/>
      <c r="M49" s="128"/>
      <c r="N49" s="128"/>
      <c r="O49" s="128"/>
      <c r="P49" s="133"/>
    </row>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s="31" customFormat="1" ht="13.35" customHeight="1" x14ac:dyDescent="0.2"/>
    <row r="3166" spans="3:10" x14ac:dyDescent="0.2">
      <c r="C3166" s="31"/>
      <c r="D3166" s="31"/>
      <c r="E3166" s="31"/>
      <c r="F3166" s="31"/>
      <c r="G3166" s="31"/>
      <c r="I3166" s="31"/>
      <c r="J3166"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85"/>
  <sheetViews>
    <sheetView showGridLines="0" workbookViewId="0">
      <selection activeCell="F48" sqref="F48"/>
    </sheetView>
  </sheetViews>
  <sheetFormatPr defaultColWidth="9.140625" defaultRowHeight="12.75" x14ac:dyDescent="0.2"/>
  <cols>
    <col min="1" max="1" width="3.7109375" style="77" customWidth="1"/>
    <col min="2" max="2" width="0.85546875" style="31" customWidth="1"/>
    <col min="3" max="3" width="2.7109375" style="95" customWidth="1"/>
    <col min="4" max="4" width="19.7109375" style="95" customWidth="1"/>
    <col min="5" max="6" width="11.5703125" style="59" customWidth="1"/>
    <col min="7" max="7" width="11.5703125" style="355" customWidth="1"/>
    <col min="8" max="15" width="11.5703125" style="76" customWidth="1"/>
    <col min="16" max="19" width="11.28515625" style="76" customWidth="1"/>
    <col min="20" max="22" width="9.28515625" style="76" customWidth="1"/>
    <col min="23" max="23" width="9.140625" style="76"/>
    <col min="24" max="26" width="9.140625" style="358"/>
    <col min="27" max="27" width="50.7109375" style="358" bestFit="1" customWidth="1"/>
    <col min="28" max="28" width="9.140625" style="358"/>
    <col min="29" max="29" width="10" style="358" bestFit="1" customWidth="1"/>
    <col min="30" max="35" width="9.140625" style="358"/>
    <col min="36" max="16384" width="9.140625" style="77"/>
  </cols>
  <sheetData>
    <row r="1" spans="2:36" s="31" customFormat="1" ht="15" customHeight="1" x14ac:dyDescent="0.2">
      <c r="B1" s="708" t="s">
        <v>392</v>
      </c>
      <c r="C1" s="709"/>
      <c r="D1" s="709"/>
      <c r="E1" s="710"/>
      <c r="F1" s="710"/>
      <c r="G1" s="711"/>
      <c r="H1" s="712"/>
      <c r="I1" s="712"/>
      <c r="J1" s="712"/>
      <c r="K1" s="712"/>
      <c r="L1" s="712"/>
      <c r="M1" s="712"/>
      <c r="N1" s="712"/>
      <c r="O1" s="712"/>
    </row>
    <row r="2" spans="2:36" s="31" customFormat="1" ht="15" customHeight="1" x14ac:dyDescent="0.2">
      <c r="B2" s="360"/>
      <c r="C2" s="679" t="s">
        <v>131</v>
      </c>
      <c r="D2" s="680"/>
      <c r="E2" s="1225" t="s">
        <v>414</v>
      </c>
      <c r="F2" s="1226"/>
      <c r="G2" s="1226"/>
      <c r="H2" s="1226"/>
      <c r="I2" s="1226"/>
      <c r="J2" s="1226"/>
      <c r="K2" s="1226"/>
      <c r="L2" s="1226"/>
      <c r="M2" s="1226"/>
      <c r="N2" s="1226"/>
      <c r="O2" s="1227"/>
    </row>
    <row r="3" spans="2:36" s="98" customFormat="1" ht="15" customHeight="1" x14ac:dyDescent="0.2">
      <c r="B3" s="360"/>
      <c r="C3" s="679" t="s">
        <v>90</v>
      </c>
      <c r="D3" s="680"/>
      <c r="E3" s="688"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136</v>
      </c>
      <c r="D4" s="1228"/>
      <c r="E4" s="1157" t="s">
        <v>1</v>
      </c>
      <c r="F4" s="1129" t="s">
        <v>9</v>
      </c>
      <c r="G4" s="1132" t="s">
        <v>205</v>
      </c>
      <c r="H4" s="1132" t="s">
        <v>82</v>
      </c>
      <c r="I4" s="1129" t="s">
        <v>4</v>
      </c>
      <c r="J4" s="1132" t="s">
        <v>200</v>
      </c>
      <c r="K4" s="1132" t="s">
        <v>201</v>
      </c>
      <c r="L4" s="1132" t="s">
        <v>206</v>
      </c>
      <c r="M4" s="1129" t="s">
        <v>97</v>
      </c>
      <c r="N4" s="1129" t="s">
        <v>21</v>
      </c>
      <c r="O4" s="1129" t="s">
        <v>89</v>
      </c>
    </row>
    <row r="5" spans="2:36" s="31" customFormat="1" ht="12.6" customHeight="1" x14ac:dyDescent="0.2">
      <c r="B5" s="361"/>
      <c r="C5" s="1229"/>
      <c r="D5" s="1229"/>
      <c r="E5" s="1203"/>
      <c r="F5" s="1130"/>
      <c r="G5" s="1133"/>
      <c r="H5" s="1133"/>
      <c r="I5" s="1130"/>
      <c r="J5" s="1133"/>
      <c r="K5" s="1133"/>
      <c r="L5" s="1133"/>
      <c r="M5" s="1130"/>
      <c r="N5" s="1130"/>
      <c r="O5" s="1130"/>
    </row>
    <row r="6" spans="2:36" s="31" customFormat="1" ht="12.6" customHeight="1" x14ac:dyDescent="0.2">
      <c r="B6" s="361"/>
      <c r="C6" s="1229"/>
      <c r="D6" s="1229"/>
      <c r="E6" s="1203"/>
      <c r="F6" s="1130"/>
      <c r="G6" s="1133"/>
      <c r="H6" s="1133"/>
      <c r="I6" s="1130"/>
      <c r="J6" s="1133"/>
      <c r="K6" s="1133"/>
      <c r="L6" s="1133"/>
      <c r="M6" s="1130"/>
      <c r="N6" s="1130"/>
      <c r="O6" s="1130"/>
    </row>
    <row r="7" spans="2:36" s="31" customFormat="1" ht="12.6" customHeight="1" x14ac:dyDescent="0.2">
      <c r="B7" s="361"/>
      <c r="C7" s="1229"/>
      <c r="D7" s="1229"/>
      <c r="E7" s="1203"/>
      <c r="F7" s="1130"/>
      <c r="G7" s="1133"/>
      <c r="H7" s="1133"/>
      <c r="I7" s="1130"/>
      <c r="J7" s="1133"/>
      <c r="K7" s="1133"/>
      <c r="L7" s="1133"/>
      <c r="M7" s="1130"/>
      <c r="N7" s="1130"/>
      <c r="O7" s="1130"/>
    </row>
    <row r="8" spans="2:36" s="31" customFormat="1" ht="12.6" customHeight="1" x14ac:dyDescent="0.2">
      <c r="B8" s="361"/>
      <c r="C8" s="1229"/>
      <c r="D8" s="1229"/>
      <c r="E8" s="1203"/>
      <c r="F8" s="1130"/>
      <c r="G8" s="1133"/>
      <c r="H8" s="1133"/>
      <c r="I8" s="1130"/>
      <c r="J8" s="1133"/>
      <c r="K8" s="1133"/>
      <c r="L8" s="1133"/>
      <c r="M8" s="1130"/>
      <c r="N8" s="1130"/>
      <c r="O8" s="1130"/>
    </row>
    <row r="9" spans="2:36" s="31" customFormat="1" ht="12.6" customHeight="1" x14ac:dyDescent="0.2">
      <c r="B9" s="362"/>
      <c r="C9" s="1230"/>
      <c r="D9" s="1230"/>
      <c r="E9" s="1158"/>
      <c r="F9" s="1131"/>
      <c r="G9" s="1134"/>
      <c r="H9" s="1134"/>
      <c r="I9" s="1131"/>
      <c r="J9" s="1134"/>
      <c r="K9" s="1134"/>
      <c r="L9" s="1134"/>
      <c r="M9" s="1131"/>
      <c r="N9" s="1131"/>
      <c r="O9" s="1131"/>
      <c r="Q9" s="765"/>
    </row>
    <row r="10" spans="2:36" s="23" customFormat="1" ht="13.35" customHeight="1" x14ac:dyDescent="0.2">
      <c r="B10" s="715"/>
      <c r="C10" s="716" t="s">
        <v>29</v>
      </c>
      <c r="D10" s="717" t="s">
        <v>195</v>
      </c>
      <c r="E10" s="718">
        <v>8418</v>
      </c>
      <c r="F10" s="719">
        <v>742</v>
      </c>
      <c r="G10" s="720">
        <v>17009</v>
      </c>
      <c r="H10" s="720">
        <v>1005</v>
      </c>
      <c r="I10" s="719">
        <v>13276</v>
      </c>
      <c r="J10" s="720">
        <v>26029</v>
      </c>
      <c r="K10" s="720">
        <v>5507</v>
      </c>
      <c r="L10" s="720">
        <v>56207</v>
      </c>
      <c r="M10" s="719">
        <v>10498</v>
      </c>
      <c r="N10" s="719">
        <v>8886</v>
      </c>
      <c r="O10" s="721">
        <v>147577</v>
      </c>
      <c r="Q10" s="1000"/>
    </row>
    <row r="11" spans="2:36" s="23" customFormat="1" ht="13.35" customHeight="1" x14ac:dyDescent="0.2">
      <c r="B11" s="714"/>
      <c r="C11" s="722" t="s">
        <v>30</v>
      </c>
      <c r="D11" s="722" t="s">
        <v>31</v>
      </c>
      <c r="E11" s="723">
        <v>1537</v>
      </c>
      <c r="F11" s="724">
        <v>202</v>
      </c>
      <c r="G11" s="725">
        <v>4133</v>
      </c>
      <c r="H11" s="725">
        <v>369</v>
      </c>
      <c r="I11" s="724">
        <v>13571</v>
      </c>
      <c r="J11" s="725">
        <v>5493</v>
      </c>
      <c r="K11" s="725">
        <v>1149</v>
      </c>
      <c r="L11" s="725">
        <v>18777</v>
      </c>
      <c r="M11" s="724">
        <v>12247</v>
      </c>
      <c r="N11" s="724">
        <v>137142</v>
      </c>
      <c r="O11" s="726">
        <v>194620</v>
      </c>
      <c r="Q11" s="1000"/>
    </row>
    <row r="12" spans="2:36" s="23" customFormat="1" ht="13.35" customHeight="1" x14ac:dyDescent="0.2">
      <c r="B12" s="727"/>
      <c r="C12" s="722" t="s">
        <v>32</v>
      </c>
      <c r="D12" s="728" t="s">
        <v>104</v>
      </c>
      <c r="E12" s="723">
        <v>1359</v>
      </c>
      <c r="F12" s="724">
        <v>119</v>
      </c>
      <c r="G12" s="725">
        <v>5800</v>
      </c>
      <c r="H12" s="725">
        <v>370</v>
      </c>
      <c r="I12" s="724">
        <v>6198</v>
      </c>
      <c r="J12" s="725">
        <v>11680</v>
      </c>
      <c r="K12" s="725">
        <v>2029</v>
      </c>
      <c r="L12" s="725">
        <v>23663</v>
      </c>
      <c r="M12" s="724">
        <v>4739</v>
      </c>
      <c r="N12" s="724">
        <v>13</v>
      </c>
      <c r="O12" s="726">
        <v>55970</v>
      </c>
      <c r="Q12" s="1000"/>
    </row>
    <row r="13" spans="2:36" s="23" customFormat="1" ht="13.35" customHeight="1" x14ac:dyDescent="0.2">
      <c r="B13" s="727"/>
      <c r="C13" s="722" t="s">
        <v>33</v>
      </c>
      <c r="D13" s="729" t="s">
        <v>61</v>
      </c>
      <c r="E13" s="723">
        <v>659</v>
      </c>
      <c r="F13" s="724">
        <v>73</v>
      </c>
      <c r="G13" s="725">
        <v>2663</v>
      </c>
      <c r="H13" s="725">
        <v>157</v>
      </c>
      <c r="I13" s="724">
        <v>2229</v>
      </c>
      <c r="J13" s="725">
        <v>4924</v>
      </c>
      <c r="K13" s="725">
        <v>908</v>
      </c>
      <c r="L13" s="725">
        <v>10270</v>
      </c>
      <c r="M13" s="724">
        <v>1890</v>
      </c>
      <c r="N13" s="724">
        <v>11</v>
      </c>
      <c r="O13" s="726">
        <v>23784</v>
      </c>
      <c r="Q13" s="1000"/>
    </row>
    <row r="14" spans="2:36" s="23" customFormat="1" ht="13.35" customHeight="1" x14ac:dyDescent="0.2">
      <c r="B14" s="727"/>
      <c r="C14" s="729" t="s">
        <v>34</v>
      </c>
      <c r="D14" s="729" t="s">
        <v>62</v>
      </c>
      <c r="E14" s="723">
        <v>738</v>
      </c>
      <c r="F14" s="724">
        <v>102</v>
      </c>
      <c r="G14" s="725">
        <v>2481</v>
      </c>
      <c r="H14" s="725">
        <v>112</v>
      </c>
      <c r="I14" s="724">
        <v>1586</v>
      </c>
      <c r="J14" s="725">
        <v>3962</v>
      </c>
      <c r="K14" s="725">
        <v>729</v>
      </c>
      <c r="L14" s="725">
        <v>8225</v>
      </c>
      <c r="M14" s="724">
        <v>1444</v>
      </c>
      <c r="N14" s="724">
        <v>13</v>
      </c>
      <c r="O14" s="726">
        <v>19392</v>
      </c>
      <c r="Q14" s="1000"/>
    </row>
    <row r="15" spans="2:36" s="23" customFormat="1" ht="13.35" customHeight="1" x14ac:dyDescent="0.2">
      <c r="B15" s="727"/>
      <c r="C15" s="729" t="s">
        <v>35</v>
      </c>
      <c r="D15" s="729" t="s">
        <v>58</v>
      </c>
      <c r="E15" s="723">
        <v>447</v>
      </c>
      <c r="F15" s="724">
        <v>46</v>
      </c>
      <c r="G15" s="725">
        <v>1339</v>
      </c>
      <c r="H15" s="725">
        <v>55</v>
      </c>
      <c r="I15" s="724">
        <v>738</v>
      </c>
      <c r="J15" s="725">
        <v>1920</v>
      </c>
      <c r="K15" s="725">
        <v>364</v>
      </c>
      <c r="L15" s="725">
        <v>4218</v>
      </c>
      <c r="M15" s="724">
        <v>702</v>
      </c>
      <c r="N15" s="724">
        <v>4</v>
      </c>
      <c r="O15" s="726">
        <v>9833</v>
      </c>
      <c r="Q15" s="1000"/>
    </row>
    <row r="16" spans="2:36" s="23" customFormat="1" ht="13.35" customHeight="1" x14ac:dyDescent="0.2">
      <c r="B16" s="727"/>
      <c r="C16" s="729" t="s">
        <v>36</v>
      </c>
      <c r="D16" s="729" t="s">
        <v>59</v>
      </c>
      <c r="E16" s="723">
        <v>286</v>
      </c>
      <c r="F16" s="724">
        <v>27</v>
      </c>
      <c r="G16" s="725">
        <v>902</v>
      </c>
      <c r="H16" s="725">
        <v>36</v>
      </c>
      <c r="I16" s="724">
        <v>437</v>
      </c>
      <c r="J16" s="725">
        <v>1222</v>
      </c>
      <c r="K16" s="725">
        <v>199</v>
      </c>
      <c r="L16" s="725">
        <v>2628</v>
      </c>
      <c r="M16" s="724">
        <v>427</v>
      </c>
      <c r="N16" s="724">
        <v>4</v>
      </c>
      <c r="O16" s="726">
        <v>6168</v>
      </c>
      <c r="Q16" s="1000"/>
    </row>
    <row r="17" spans="2:17" s="23" customFormat="1" ht="13.35" customHeight="1" x14ac:dyDescent="0.2">
      <c r="B17" s="727"/>
      <c r="C17" s="729" t="s">
        <v>37</v>
      </c>
      <c r="D17" s="729" t="s">
        <v>63</v>
      </c>
      <c r="E17" s="723">
        <v>573</v>
      </c>
      <c r="F17" s="724">
        <v>94</v>
      </c>
      <c r="G17" s="725">
        <v>2049</v>
      </c>
      <c r="H17" s="725">
        <v>81</v>
      </c>
      <c r="I17" s="724">
        <v>876</v>
      </c>
      <c r="J17" s="725">
        <v>2646</v>
      </c>
      <c r="K17" s="725">
        <v>526</v>
      </c>
      <c r="L17" s="725">
        <v>5199</v>
      </c>
      <c r="M17" s="724">
        <v>875</v>
      </c>
      <c r="N17" s="724">
        <v>5</v>
      </c>
      <c r="O17" s="726">
        <v>12924</v>
      </c>
      <c r="Q17" s="1000"/>
    </row>
    <row r="18" spans="2:17" s="23" customFormat="1" ht="13.35" customHeight="1" x14ac:dyDescent="0.2">
      <c r="B18" s="727"/>
      <c r="C18" s="729" t="s">
        <v>38</v>
      </c>
      <c r="D18" s="729" t="s">
        <v>64</v>
      </c>
      <c r="E18" s="723">
        <v>313</v>
      </c>
      <c r="F18" s="724">
        <v>40</v>
      </c>
      <c r="G18" s="725">
        <v>1064</v>
      </c>
      <c r="H18" s="725">
        <v>36</v>
      </c>
      <c r="I18" s="724">
        <v>447</v>
      </c>
      <c r="J18" s="725">
        <v>1273</v>
      </c>
      <c r="K18" s="725">
        <v>259</v>
      </c>
      <c r="L18" s="725">
        <v>2272</v>
      </c>
      <c r="M18" s="724">
        <v>359</v>
      </c>
      <c r="N18" s="724">
        <v>2</v>
      </c>
      <c r="O18" s="726">
        <v>6065</v>
      </c>
      <c r="Q18" s="1000"/>
    </row>
    <row r="19" spans="2:17" s="23" customFormat="1" ht="13.35" customHeight="1" x14ac:dyDescent="0.2">
      <c r="B19" s="727"/>
      <c r="C19" s="729" t="s">
        <v>39</v>
      </c>
      <c r="D19" s="729" t="s">
        <v>65</v>
      </c>
      <c r="E19" s="723">
        <v>132</v>
      </c>
      <c r="F19" s="724">
        <v>19</v>
      </c>
      <c r="G19" s="725">
        <v>468</v>
      </c>
      <c r="H19" s="725">
        <v>20</v>
      </c>
      <c r="I19" s="724">
        <v>156</v>
      </c>
      <c r="J19" s="725">
        <v>476</v>
      </c>
      <c r="K19" s="725">
        <v>126</v>
      </c>
      <c r="L19" s="725">
        <v>829</v>
      </c>
      <c r="M19" s="724">
        <v>86</v>
      </c>
      <c r="N19" s="724">
        <v>2</v>
      </c>
      <c r="O19" s="726">
        <v>2314</v>
      </c>
      <c r="Q19" s="1000"/>
    </row>
    <row r="20" spans="2:17" s="23" customFormat="1" ht="13.35" customHeight="1" x14ac:dyDescent="0.2">
      <c r="B20" s="727"/>
      <c r="C20" s="729" t="s">
        <v>40</v>
      </c>
      <c r="D20" s="729" t="s">
        <v>66</v>
      </c>
      <c r="E20" s="723">
        <v>79</v>
      </c>
      <c r="F20" s="724">
        <v>8</v>
      </c>
      <c r="G20" s="725">
        <v>263</v>
      </c>
      <c r="H20" s="725">
        <v>9</v>
      </c>
      <c r="I20" s="724">
        <v>71</v>
      </c>
      <c r="J20" s="725">
        <v>257</v>
      </c>
      <c r="K20" s="725">
        <v>71</v>
      </c>
      <c r="L20" s="725">
        <v>445</v>
      </c>
      <c r="M20" s="724">
        <v>57</v>
      </c>
      <c r="N20" s="724">
        <v>0</v>
      </c>
      <c r="O20" s="726">
        <v>1260</v>
      </c>
      <c r="Q20" s="1000"/>
    </row>
    <row r="21" spans="2:17" s="23" customFormat="1" ht="13.35" customHeight="1" x14ac:dyDescent="0.2">
      <c r="B21" s="727"/>
      <c r="C21" s="729" t="s">
        <v>41</v>
      </c>
      <c r="D21" s="729" t="s">
        <v>106</v>
      </c>
      <c r="E21" s="723">
        <v>126</v>
      </c>
      <c r="F21" s="724">
        <v>36</v>
      </c>
      <c r="G21" s="725">
        <v>468</v>
      </c>
      <c r="H21" s="725">
        <v>12</v>
      </c>
      <c r="I21" s="724">
        <v>162</v>
      </c>
      <c r="J21" s="725">
        <v>458</v>
      </c>
      <c r="K21" s="725">
        <v>107</v>
      </c>
      <c r="L21" s="725">
        <v>784</v>
      </c>
      <c r="M21" s="724">
        <v>91</v>
      </c>
      <c r="N21" s="724">
        <v>0</v>
      </c>
      <c r="O21" s="726">
        <v>2244</v>
      </c>
      <c r="Q21" s="1000"/>
    </row>
    <row r="22" spans="2:17" s="23" customFormat="1" ht="13.35" customHeight="1" x14ac:dyDescent="0.2">
      <c r="B22" s="727"/>
      <c r="C22" s="729" t="s">
        <v>42</v>
      </c>
      <c r="D22" s="729" t="s">
        <v>107</v>
      </c>
      <c r="E22" s="723">
        <v>42</v>
      </c>
      <c r="F22" s="724">
        <v>18</v>
      </c>
      <c r="G22" s="725">
        <v>178</v>
      </c>
      <c r="H22" s="725">
        <v>2</v>
      </c>
      <c r="I22" s="724">
        <v>41</v>
      </c>
      <c r="J22" s="725">
        <v>133</v>
      </c>
      <c r="K22" s="725">
        <v>42</v>
      </c>
      <c r="L22" s="725">
        <v>261</v>
      </c>
      <c r="M22" s="724">
        <v>33</v>
      </c>
      <c r="N22" s="724">
        <v>0</v>
      </c>
      <c r="O22" s="726">
        <v>750</v>
      </c>
      <c r="Q22" s="1000"/>
    </row>
    <row r="23" spans="2:17" s="23" customFormat="1" ht="13.35" customHeight="1" x14ac:dyDescent="0.2">
      <c r="B23" s="727"/>
      <c r="C23" s="729" t="s">
        <v>43</v>
      </c>
      <c r="D23" s="729" t="s">
        <v>108</v>
      </c>
      <c r="E23" s="723">
        <v>8</v>
      </c>
      <c r="F23" s="724">
        <v>5</v>
      </c>
      <c r="G23" s="725">
        <v>40</v>
      </c>
      <c r="H23" s="725">
        <v>3</v>
      </c>
      <c r="I23" s="724">
        <v>13</v>
      </c>
      <c r="J23" s="725">
        <v>38</v>
      </c>
      <c r="K23" s="725">
        <v>22</v>
      </c>
      <c r="L23" s="725">
        <v>80</v>
      </c>
      <c r="M23" s="724">
        <v>14</v>
      </c>
      <c r="N23" s="724">
        <v>0</v>
      </c>
      <c r="O23" s="726">
        <v>223</v>
      </c>
      <c r="Q23" s="1000"/>
    </row>
    <row r="24" spans="2:17" s="23" customFormat="1" ht="13.35" customHeight="1" x14ac:dyDescent="0.2">
      <c r="B24" s="727"/>
      <c r="C24" s="729" t="s">
        <v>44</v>
      </c>
      <c r="D24" s="729" t="s">
        <v>109</v>
      </c>
      <c r="E24" s="723">
        <v>7</v>
      </c>
      <c r="F24" s="724">
        <v>3</v>
      </c>
      <c r="G24" s="725">
        <v>23</v>
      </c>
      <c r="H24" s="725">
        <v>2</v>
      </c>
      <c r="I24" s="724">
        <v>5</v>
      </c>
      <c r="J24" s="725">
        <v>21</v>
      </c>
      <c r="K24" s="725">
        <v>5</v>
      </c>
      <c r="L24" s="725">
        <v>36</v>
      </c>
      <c r="M24" s="724">
        <v>8</v>
      </c>
      <c r="N24" s="724">
        <v>0</v>
      </c>
      <c r="O24" s="726">
        <v>110</v>
      </c>
      <c r="Q24" s="1000"/>
    </row>
    <row r="25" spans="2:17" s="23" customFormat="1" ht="13.35" customHeight="1" x14ac:dyDescent="0.2">
      <c r="B25" s="727"/>
      <c r="C25" s="729" t="s">
        <v>45</v>
      </c>
      <c r="D25" s="729" t="s">
        <v>110</v>
      </c>
      <c r="E25" s="723">
        <v>4</v>
      </c>
      <c r="F25" s="724">
        <v>5</v>
      </c>
      <c r="G25" s="725">
        <v>17</v>
      </c>
      <c r="H25" s="725">
        <v>3</v>
      </c>
      <c r="I25" s="724">
        <v>4</v>
      </c>
      <c r="J25" s="725">
        <v>27</v>
      </c>
      <c r="K25" s="725">
        <v>10</v>
      </c>
      <c r="L25" s="725">
        <v>52</v>
      </c>
      <c r="M25" s="724">
        <v>8</v>
      </c>
      <c r="N25" s="724">
        <v>0</v>
      </c>
      <c r="O25" s="726">
        <v>130</v>
      </c>
      <c r="Q25" s="1000"/>
    </row>
    <row r="26" spans="2:17" s="23" customFormat="1" ht="13.35" customHeight="1" x14ac:dyDescent="0.2">
      <c r="B26" s="730"/>
      <c r="C26" s="731" t="s">
        <v>46</v>
      </c>
      <c r="D26" s="731" t="s">
        <v>111</v>
      </c>
      <c r="E26" s="732">
        <v>4</v>
      </c>
      <c r="F26" s="733">
        <v>4</v>
      </c>
      <c r="G26" s="734">
        <v>15</v>
      </c>
      <c r="H26" s="734">
        <v>2</v>
      </c>
      <c r="I26" s="733">
        <v>6</v>
      </c>
      <c r="J26" s="734">
        <v>16</v>
      </c>
      <c r="K26" s="734">
        <v>10</v>
      </c>
      <c r="L26" s="734">
        <v>45</v>
      </c>
      <c r="M26" s="733">
        <v>7</v>
      </c>
      <c r="N26" s="733">
        <v>0</v>
      </c>
      <c r="O26" s="735">
        <v>109</v>
      </c>
      <c r="Q26" s="1000"/>
    </row>
    <row r="27" spans="2:17" s="31" customFormat="1" ht="13.35" customHeight="1" x14ac:dyDescent="0.2">
      <c r="B27" s="730"/>
      <c r="C27" s="736" t="s">
        <v>22</v>
      </c>
      <c r="D27" s="737"/>
      <c r="E27" s="738">
        <v>14732</v>
      </c>
      <c r="F27" s="735">
        <v>1543</v>
      </c>
      <c r="G27" s="739">
        <v>38912</v>
      </c>
      <c r="H27" s="739">
        <v>2274</v>
      </c>
      <c r="I27" s="735">
        <v>39816</v>
      </c>
      <c r="J27" s="739">
        <v>60575</v>
      </c>
      <c r="K27" s="739">
        <v>12063</v>
      </c>
      <c r="L27" s="739">
        <v>133991</v>
      </c>
      <c r="M27" s="735">
        <v>33485</v>
      </c>
      <c r="N27" s="735">
        <v>146082</v>
      </c>
      <c r="O27" s="735">
        <v>483473</v>
      </c>
      <c r="Q27" s="765"/>
    </row>
    <row r="28" spans="2:17" s="31" customFormat="1" ht="13.35" customHeight="1" x14ac:dyDescent="0.2">
      <c r="B28" s="727"/>
      <c r="C28" s="740" t="s">
        <v>69</v>
      </c>
      <c r="D28" s="740"/>
      <c r="E28" s="723">
        <v>8418</v>
      </c>
      <c r="F28" s="724">
        <v>742</v>
      </c>
      <c r="G28" s="725">
        <v>17009</v>
      </c>
      <c r="H28" s="725">
        <v>1005</v>
      </c>
      <c r="I28" s="724">
        <v>13276</v>
      </c>
      <c r="J28" s="725">
        <v>26029</v>
      </c>
      <c r="K28" s="725">
        <v>5507</v>
      </c>
      <c r="L28" s="725">
        <v>56207</v>
      </c>
      <c r="M28" s="724">
        <v>10498</v>
      </c>
      <c r="N28" s="724">
        <v>8886</v>
      </c>
      <c r="O28" s="724">
        <v>147577</v>
      </c>
      <c r="Q28" s="765"/>
    </row>
    <row r="29" spans="2:17" s="31" customFormat="1" ht="13.35" customHeight="1" x14ac:dyDescent="0.2">
      <c r="B29" s="727"/>
      <c r="C29" s="729" t="s">
        <v>70</v>
      </c>
      <c r="D29" s="729"/>
      <c r="E29" s="723">
        <v>1537</v>
      </c>
      <c r="F29" s="724">
        <v>202</v>
      </c>
      <c r="G29" s="725">
        <v>4133</v>
      </c>
      <c r="H29" s="725">
        <v>369</v>
      </c>
      <c r="I29" s="724">
        <v>13571</v>
      </c>
      <c r="J29" s="725">
        <v>5493</v>
      </c>
      <c r="K29" s="725">
        <v>1149</v>
      </c>
      <c r="L29" s="725">
        <v>18777</v>
      </c>
      <c r="M29" s="724">
        <v>12247</v>
      </c>
      <c r="N29" s="724">
        <v>137142</v>
      </c>
      <c r="O29" s="724">
        <v>194620</v>
      </c>
      <c r="Q29" s="765"/>
    </row>
    <row r="30" spans="2:17" s="31" customFormat="1" ht="13.35" customHeight="1" x14ac:dyDescent="0.2">
      <c r="B30" s="730"/>
      <c r="C30" s="731" t="s">
        <v>71</v>
      </c>
      <c r="D30" s="731"/>
      <c r="E30" s="732">
        <v>4777</v>
      </c>
      <c r="F30" s="733">
        <v>599</v>
      </c>
      <c r="G30" s="734">
        <v>17770</v>
      </c>
      <c r="H30" s="734">
        <v>900</v>
      </c>
      <c r="I30" s="733">
        <v>12969</v>
      </c>
      <c r="J30" s="734">
        <v>29053</v>
      </c>
      <c r="K30" s="734">
        <v>5407</v>
      </c>
      <c r="L30" s="734">
        <v>59007</v>
      </c>
      <c r="M30" s="733">
        <v>10740</v>
      </c>
      <c r="N30" s="733">
        <v>54</v>
      </c>
      <c r="O30" s="733">
        <v>141276</v>
      </c>
    </row>
    <row r="31" spans="2:17" s="31" customFormat="1" ht="13.35" customHeight="1" x14ac:dyDescent="0.2">
      <c r="B31" s="730"/>
      <c r="C31" s="736" t="s">
        <v>22</v>
      </c>
      <c r="D31" s="737"/>
      <c r="E31" s="738">
        <v>14732</v>
      </c>
      <c r="F31" s="735">
        <v>1543</v>
      </c>
      <c r="G31" s="739">
        <v>38912</v>
      </c>
      <c r="H31" s="739">
        <v>2274</v>
      </c>
      <c r="I31" s="735">
        <v>39816</v>
      </c>
      <c r="J31" s="739">
        <v>60575</v>
      </c>
      <c r="K31" s="739">
        <v>12063</v>
      </c>
      <c r="L31" s="739">
        <v>133991</v>
      </c>
      <c r="M31" s="735">
        <v>33485</v>
      </c>
      <c r="N31" s="735">
        <v>146082</v>
      </c>
      <c r="O31" s="735">
        <v>483473</v>
      </c>
    </row>
    <row r="32" spans="2:17" s="31" customFormat="1" ht="13.35" customHeight="1" x14ac:dyDescent="0.2">
      <c r="B32" s="727"/>
      <c r="C32" s="741" t="s">
        <v>74</v>
      </c>
      <c r="D32" s="729"/>
      <c r="E32" s="723"/>
      <c r="F32" s="724"/>
      <c r="G32" s="725"/>
      <c r="H32" s="725"/>
      <c r="I32" s="724"/>
      <c r="J32" s="725"/>
      <c r="K32" s="725"/>
      <c r="L32" s="725"/>
      <c r="M32" s="724"/>
      <c r="N32" s="724"/>
      <c r="O32" s="724"/>
    </row>
    <row r="33" spans="2:21" s="31" customFormat="1" ht="13.35" customHeight="1" x14ac:dyDescent="0.2">
      <c r="B33" s="727"/>
      <c r="C33" s="740" t="s">
        <v>69</v>
      </c>
      <c r="D33" s="740"/>
      <c r="E33" s="742">
        <v>0.57140917730111318</v>
      </c>
      <c r="F33" s="743">
        <v>0.48088139987038236</v>
      </c>
      <c r="G33" s="744">
        <v>0.43711451480263158</v>
      </c>
      <c r="H33" s="744">
        <v>0.44195250659630608</v>
      </c>
      <c r="I33" s="743">
        <v>0.33343379545911189</v>
      </c>
      <c r="J33" s="744">
        <v>0.42969872059430458</v>
      </c>
      <c r="K33" s="744">
        <v>0.45651993699743015</v>
      </c>
      <c r="L33" s="744">
        <v>0.41948339813868096</v>
      </c>
      <c r="M33" s="743">
        <v>0.31351351351351353</v>
      </c>
      <c r="N33" s="743">
        <v>6.0828849550252598E-2</v>
      </c>
      <c r="O33" s="743">
        <v>0.30524351928649585</v>
      </c>
    </row>
    <row r="34" spans="2:21" s="31" customFormat="1" ht="13.35" customHeight="1" x14ac:dyDescent="0.2">
      <c r="B34" s="727"/>
      <c r="C34" s="729" t="s">
        <v>70</v>
      </c>
      <c r="D34" s="729"/>
      <c r="E34" s="742">
        <v>0.10433070866141732</v>
      </c>
      <c r="F34" s="743">
        <v>0.13091380427738172</v>
      </c>
      <c r="G34" s="744">
        <v>0.10621402138157894</v>
      </c>
      <c r="H34" s="744">
        <v>0.16226912928759896</v>
      </c>
      <c r="I34" s="743">
        <v>0.34084287723528228</v>
      </c>
      <c r="J34" s="744">
        <v>9.0680973999174574E-2</v>
      </c>
      <c r="K34" s="744">
        <v>9.5249937826411335E-2</v>
      </c>
      <c r="L34" s="744">
        <v>0.14013627780970364</v>
      </c>
      <c r="M34" s="743">
        <v>0.36574585635359114</v>
      </c>
      <c r="N34" s="743">
        <v>0.93880149505072497</v>
      </c>
      <c r="O34" s="743">
        <v>0.4025457471254858</v>
      </c>
    </row>
    <row r="35" spans="2:21" s="31" customFormat="1" ht="13.35" customHeight="1" x14ac:dyDescent="0.2">
      <c r="B35" s="730"/>
      <c r="C35" s="731" t="s">
        <v>71</v>
      </c>
      <c r="D35" s="731"/>
      <c r="E35" s="745">
        <v>0.32426011403746946</v>
      </c>
      <c r="F35" s="746">
        <v>0.38820479585223588</v>
      </c>
      <c r="G35" s="747">
        <v>0.45667146381578949</v>
      </c>
      <c r="H35" s="747">
        <v>0.39577836411609496</v>
      </c>
      <c r="I35" s="746">
        <v>0.32572332730560577</v>
      </c>
      <c r="J35" s="747">
        <v>0.47962030540652084</v>
      </c>
      <c r="K35" s="747">
        <v>0.44823012517615851</v>
      </c>
      <c r="L35" s="747">
        <v>0.44038032405161542</v>
      </c>
      <c r="M35" s="746">
        <v>0.32074063013289533</v>
      </c>
      <c r="N35" s="746">
        <v>3.6965539902246685E-4</v>
      </c>
      <c r="O35" s="746">
        <v>0.29221073358801836</v>
      </c>
    </row>
    <row r="36" spans="2:21" s="31" customFormat="1" ht="13.35" customHeight="1" x14ac:dyDescent="0.2">
      <c r="B36" s="730"/>
      <c r="C36" s="736" t="s">
        <v>22</v>
      </c>
      <c r="D36" s="737"/>
      <c r="E36" s="748">
        <v>1</v>
      </c>
      <c r="F36" s="749">
        <v>1</v>
      </c>
      <c r="G36" s="750">
        <v>1</v>
      </c>
      <c r="H36" s="750">
        <v>1</v>
      </c>
      <c r="I36" s="749">
        <v>1</v>
      </c>
      <c r="J36" s="750">
        <v>1</v>
      </c>
      <c r="K36" s="750">
        <v>1</v>
      </c>
      <c r="L36" s="750">
        <v>1</v>
      </c>
      <c r="M36" s="749">
        <v>1</v>
      </c>
      <c r="N36" s="749">
        <v>1</v>
      </c>
      <c r="O36" s="749">
        <v>1</v>
      </c>
    </row>
    <row r="37" spans="2:21" s="23" customFormat="1" ht="13.35" customHeight="1" x14ac:dyDescent="0.2">
      <c r="B37" s="31"/>
      <c r="C37" s="31"/>
      <c r="D37" s="31"/>
      <c r="O37" s="31"/>
    </row>
    <row r="38" spans="2:21" s="23" customFormat="1" ht="13.35" customHeight="1" x14ac:dyDescent="0.2">
      <c r="B38" s="31"/>
      <c r="C38" s="31"/>
      <c r="D38" s="31"/>
      <c r="I38" s="433" t="s">
        <v>173</v>
      </c>
      <c r="O38" s="31"/>
    </row>
    <row r="39" spans="2:21" s="23" customFormat="1" ht="13.35" customHeight="1" x14ac:dyDescent="0.2">
      <c r="B39" s="31"/>
      <c r="C39" s="31"/>
      <c r="D39" s="31"/>
      <c r="O39" s="31"/>
    </row>
    <row r="40" spans="2:21" s="23" customFormat="1" ht="13.35" customHeight="1" x14ac:dyDescent="0.2">
      <c r="B40" s="31"/>
      <c r="C40" s="31"/>
      <c r="D40" s="31"/>
      <c r="O40" s="31"/>
    </row>
    <row r="41" spans="2:21" s="23" customFormat="1" ht="13.35" customHeight="1" x14ac:dyDescent="0.2">
      <c r="B41" s="128">
        <v>0.5</v>
      </c>
      <c r="C41" s="992"/>
      <c r="D41" s="992"/>
      <c r="E41" s="992"/>
      <c r="F41" s="992"/>
      <c r="G41" s="992"/>
      <c r="H41" s="992"/>
      <c r="I41" s="992"/>
      <c r="J41" s="992"/>
      <c r="K41" s="992"/>
      <c r="L41" s="992"/>
      <c r="M41" s="992"/>
      <c r="N41" s="992"/>
      <c r="O41" s="992"/>
      <c r="P41" s="992"/>
      <c r="Q41" s="765"/>
      <c r="R41" s="765"/>
      <c r="S41" s="765"/>
      <c r="T41" s="765"/>
      <c r="U41" s="765"/>
    </row>
    <row r="42" spans="2:21" s="23" customFormat="1" ht="13.35" customHeight="1" x14ac:dyDescent="0.2">
      <c r="B42" s="31"/>
      <c r="C42" s="765"/>
      <c r="D42" s="765"/>
      <c r="E42" s="765"/>
      <c r="F42" s="765"/>
      <c r="G42" s="765"/>
      <c r="H42" s="765"/>
      <c r="I42" s="765"/>
      <c r="J42" s="765"/>
      <c r="K42" s="765"/>
      <c r="L42" s="765"/>
      <c r="M42" s="765"/>
      <c r="N42" s="765"/>
      <c r="O42" s="765"/>
      <c r="P42" s="765"/>
      <c r="Q42" s="765"/>
      <c r="R42" s="765"/>
      <c r="S42" s="765"/>
      <c r="T42" s="765"/>
      <c r="U42" s="765"/>
    </row>
    <row r="43" spans="2:21" s="23" customFormat="1" ht="13.35" customHeight="1" x14ac:dyDescent="0.2">
      <c r="B43" s="31"/>
      <c r="C43" s="765"/>
      <c r="D43" s="765"/>
      <c r="E43" s="765"/>
      <c r="F43" s="765"/>
      <c r="G43" s="765"/>
      <c r="H43" s="765"/>
      <c r="I43" s="765"/>
      <c r="J43" s="765"/>
      <c r="K43" s="765"/>
      <c r="L43" s="765"/>
      <c r="M43" s="765"/>
      <c r="N43" s="765"/>
      <c r="O43" s="765"/>
      <c r="P43" s="765"/>
      <c r="Q43" s="765"/>
      <c r="R43" s="765"/>
      <c r="S43" s="765"/>
      <c r="T43" s="765"/>
      <c r="U43" s="765"/>
    </row>
    <row r="44" spans="2:21" s="23" customFormat="1" ht="13.35" customHeight="1" x14ac:dyDescent="0.2">
      <c r="B44" s="31"/>
      <c r="C44" s="765"/>
      <c r="D44" s="765"/>
      <c r="E44" s="765"/>
      <c r="F44" s="765"/>
      <c r="G44" s="765"/>
      <c r="H44" s="765"/>
      <c r="I44" s="765"/>
      <c r="J44" s="765"/>
      <c r="K44" s="765"/>
      <c r="L44" s="765"/>
      <c r="M44" s="765"/>
      <c r="N44" s="765"/>
      <c r="O44" s="765"/>
      <c r="P44" s="765"/>
      <c r="Q44" s="765"/>
      <c r="R44" s="765"/>
      <c r="S44" s="765"/>
      <c r="T44" s="765"/>
      <c r="U44" s="765"/>
    </row>
    <row r="45" spans="2:21" s="23" customFormat="1" x14ac:dyDescent="0.2">
      <c r="B45" s="31"/>
      <c r="C45" s="729"/>
      <c r="D45" s="1102"/>
      <c r="E45" s="741"/>
      <c r="F45" s="741"/>
      <c r="G45" s="741"/>
      <c r="H45" s="741"/>
      <c r="I45" s="741"/>
      <c r="J45" s="741"/>
      <c r="K45" s="741"/>
      <c r="L45" s="741"/>
      <c r="M45" s="741"/>
      <c r="N45" s="741"/>
      <c r="O45" s="741"/>
      <c r="P45" s="741"/>
      <c r="Q45" s="741"/>
      <c r="R45" s="741"/>
      <c r="S45" s="741"/>
      <c r="T45" s="741"/>
      <c r="U45" s="765"/>
    </row>
    <row r="46" spans="2:21" s="23" customFormat="1" ht="13.35" customHeight="1" x14ac:dyDescent="0.2">
      <c r="B46" s="31"/>
      <c r="C46" s="722"/>
      <c r="D46" s="728"/>
      <c r="E46" s="725"/>
      <c r="F46" s="725"/>
      <c r="G46" s="725"/>
      <c r="H46" s="725"/>
      <c r="I46" s="725"/>
      <c r="J46" s="725"/>
      <c r="K46" s="725"/>
      <c r="L46" s="725"/>
      <c r="M46" s="725"/>
      <c r="N46" s="725"/>
      <c r="O46" s="725"/>
      <c r="P46" s="725"/>
      <c r="Q46" s="725"/>
      <c r="R46" s="725"/>
      <c r="S46" s="725"/>
      <c r="T46" s="766"/>
      <c r="U46" s="765"/>
    </row>
    <row r="47" spans="2:21" s="23" customFormat="1" ht="13.35" customHeight="1" x14ac:dyDescent="0.2">
      <c r="B47" s="31"/>
      <c r="C47" s="722"/>
      <c r="D47" s="722"/>
      <c r="E47" s="725"/>
      <c r="F47" s="725"/>
      <c r="G47" s="725"/>
      <c r="H47" s="725"/>
      <c r="I47" s="725"/>
      <c r="J47" s="725"/>
      <c r="K47" s="725"/>
      <c r="L47" s="725"/>
      <c r="M47" s="725"/>
      <c r="N47" s="725"/>
      <c r="O47" s="725"/>
      <c r="P47" s="725"/>
      <c r="Q47" s="725"/>
      <c r="R47" s="725"/>
      <c r="S47" s="725"/>
      <c r="T47" s="766"/>
      <c r="U47" s="765"/>
    </row>
    <row r="48" spans="2:21" s="23" customFormat="1" ht="13.35" customHeight="1" x14ac:dyDescent="0.2">
      <c r="B48" s="31"/>
      <c r="C48" s="722"/>
      <c r="D48" s="728"/>
      <c r="E48" s="725"/>
      <c r="F48" s="725"/>
      <c r="G48" s="725"/>
      <c r="H48" s="725"/>
      <c r="I48" s="725"/>
      <c r="J48" s="725"/>
      <c r="K48" s="725"/>
      <c r="L48" s="725"/>
      <c r="M48" s="725"/>
      <c r="N48" s="725"/>
      <c r="O48" s="725"/>
      <c r="P48" s="725"/>
      <c r="Q48" s="725"/>
      <c r="R48" s="725"/>
      <c r="S48" s="725"/>
      <c r="T48" s="766"/>
      <c r="U48" s="765"/>
    </row>
    <row r="49" spans="2:21" s="23" customFormat="1" ht="13.35" customHeight="1" x14ac:dyDescent="0.2">
      <c r="B49" s="31"/>
      <c r="C49" s="722"/>
      <c r="D49" s="729"/>
      <c r="E49" s="725"/>
      <c r="F49" s="725"/>
      <c r="G49" s="725"/>
      <c r="H49" s="725"/>
      <c r="I49" s="725"/>
      <c r="J49" s="725"/>
      <c r="K49" s="725"/>
      <c r="L49" s="725"/>
      <c r="M49" s="725"/>
      <c r="N49" s="725"/>
      <c r="O49" s="725"/>
      <c r="P49" s="725"/>
      <c r="Q49" s="725"/>
      <c r="R49" s="725"/>
      <c r="S49" s="725"/>
      <c r="T49" s="766"/>
      <c r="U49" s="765"/>
    </row>
    <row r="50" spans="2:21" s="23" customFormat="1" ht="13.35" customHeight="1" x14ac:dyDescent="0.2">
      <c r="B50" s="31"/>
      <c r="C50" s="729"/>
      <c r="D50" s="729"/>
      <c r="E50" s="725"/>
      <c r="F50" s="725"/>
      <c r="G50" s="725"/>
      <c r="H50" s="725"/>
      <c r="I50" s="725"/>
      <c r="J50" s="725"/>
      <c r="K50" s="725"/>
      <c r="L50" s="725"/>
      <c r="M50" s="725"/>
      <c r="N50" s="725"/>
      <c r="O50" s="725"/>
      <c r="P50" s="725"/>
      <c r="Q50" s="725"/>
      <c r="R50" s="725"/>
      <c r="S50" s="725"/>
      <c r="T50" s="766"/>
      <c r="U50" s="765"/>
    </row>
    <row r="51" spans="2:21" s="23" customFormat="1" ht="13.35" customHeight="1" x14ac:dyDescent="0.2">
      <c r="B51" s="31"/>
      <c r="C51" s="729"/>
      <c r="D51" s="729"/>
      <c r="E51" s="725"/>
      <c r="F51" s="725"/>
      <c r="G51" s="725"/>
      <c r="H51" s="725"/>
      <c r="I51" s="725"/>
      <c r="J51" s="725"/>
      <c r="K51" s="725"/>
      <c r="L51" s="725"/>
      <c r="M51" s="725"/>
      <c r="N51" s="725"/>
      <c r="O51" s="725"/>
      <c r="P51" s="725"/>
      <c r="Q51" s="725"/>
      <c r="R51" s="725"/>
      <c r="S51" s="725"/>
      <c r="T51" s="766"/>
      <c r="U51" s="765"/>
    </row>
    <row r="52" spans="2:21" s="23" customFormat="1" ht="13.35" customHeight="1" x14ac:dyDescent="0.2">
      <c r="B52" s="31"/>
      <c r="C52" s="729"/>
      <c r="D52" s="729"/>
      <c r="E52" s="725"/>
      <c r="F52" s="725"/>
      <c r="G52" s="725"/>
      <c r="H52" s="725"/>
      <c r="I52" s="725"/>
      <c r="J52" s="725"/>
      <c r="K52" s="725"/>
      <c r="L52" s="725"/>
      <c r="M52" s="725"/>
      <c r="N52" s="725"/>
      <c r="O52" s="725"/>
      <c r="P52" s="725"/>
      <c r="Q52" s="725"/>
      <c r="R52" s="725"/>
      <c r="S52" s="725"/>
      <c r="T52" s="766"/>
      <c r="U52" s="765"/>
    </row>
    <row r="53" spans="2:21" s="23" customFormat="1" ht="13.35" customHeight="1" x14ac:dyDescent="0.2">
      <c r="B53" s="31"/>
      <c r="C53" s="729"/>
      <c r="D53" s="729"/>
      <c r="E53" s="725"/>
      <c r="F53" s="725"/>
      <c r="G53" s="725"/>
      <c r="H53" s="725"/>
      <c r="I53" s="725"/>
      <c r="J53" s="725"/>
      <c r="K53" s="725"/>
      <c r="L53" s="725"/>
      <c r="M53" s="725"/>
      <c r="N53" s="725"/>
      <c r="O53" s="725"/>
      <c r="P53" s="725"/>
      <c r="Q53" s="725"/>
      <c r="R53" s="725"/>
      <c r="S53" s="725"/>
      <c r="T53" s="766"/>
      <c r="U53" s="765"/>
    </row>
    <row r="54" spans="2:21" s="23" customFormat="1" ht="13.35" customHeight="1" x14ac:dyDescent="0.2">
      <c r="B54" s="31"/>
      <c r="C54" s="729"/>
      <c r="D54" s="729"/>
      <c r="E54" s="725"/>
      <c r="F54" s="725"/>
      <c r="G54" s="725"/>
      <c r="H54" s="725"/>
      <c r="I54" s="725"/>
      <c r="J54" s="725"/>
      <c r="K54" s="725"/>
      <c r="L54" s="725"/>
      <c r="M54" s="725"/>
      <c r="N54" s="725"/>
      <c r="O54" s="725"/>
      <c r="P54" s="725"/>
      <c r="Q54" s="725"/>
      <c r="R54" s="725"/>
      <c r="S54" s="725"/>
      <c r="T54" s="766"/>
      <c r="U54" s="765"/>
    </row>
    <row r="55" spans="2:21" s="23" customFormat="1" ht="13.35" customHeight="1" x14ac:dyDescent="0.2">
      <c r="B55" s="31"/>
      <c r="C55" s="729"/>
      <c r="D55" s="729"/>
      <c r="E55" s="725"/>
      <c r="F55" s="725"/>
      <c r="G55" s="725"/>
      <c r="H55" s="725"/>
      <c r="I55" s="725"/>
      <c r="J55" s="725"/>
      <c r="K55" s="725"/>
      <c r="L55" s="725"/>
      <c r="M55" s="725"/>
      <c r="N55" s="725"/>
      <c r="O55" s="725"/>
      <c r="P55" s="725"/>
      <c r="Q55" s="725"/>
      <c r="R55" s="725"/>
      <c r="S55" s="725"/>
      <c r="T55" s="766"/>
      <c r="U55" s="765"/>
    </row>
    <row r="56" spans="2:21" s="23" customFormat="1" ht="13.35" customHeight="1" x14ac:dyDescent="0.2">
      <c r="B56" s="31"/>
      <c r="C56" s="729"/>
      <c r="D56" s="729"/>
      <c r="E56" s="725"/>
      <c r="F56" s="725"/>
      <c r="G56" s="725"/>
      <c r="H56" s="725"/>
      <c r="I56" s="725"/>
      <c r="J56" s="725"/>
      <c r="K56" s="725"/>
      <c r="L56" s="725"/>
      <c r="M56" s="725"/>
      <c r="N56" s="725"/>
      <c r="O56" s="725"/>
      <c r="P56" s="725"/>
      <c r="Q56" s="725"/>
      <c r="R56" s="725"/>
      <c r="S56" s="725"/>
      <c r="T56" s="766"/>
      <c r="U56" s="765"/>
    </row>
    <row r="57" spans="2:21" s="23" customFormat="1" ht="13.35" customHeight="1" x14ac:dyDescent="0.2">
      <c r="B57" s="31"/>
      <c r="C57" s="729"/>
      <c r="D57" s="729"/>
      <c r="E57" s="725"/>
      <c r="F57" s="725"/>
      <c r="G57" s="725"/>
      <c r="H57" s="725"/>
      <c r="I57" s="725"/>
      <c r="J57" s="725"/>
      <c r="K57" s="725"/>
      <c r="L57" s="725"/>
      <c r="M57" s="725"/>
      <c r="N57" s="725"/>
      <c r="O57" s="725"/>
      <c r="P57" s="725"/>
      <c r="Q57" s="725"/>
      <c r="R57" s="725"/>
      <c r="S57" s="725"/>
      <c r="T57" s="766"/>
      <c r="U57" s="765"/>
    </row>
    <row r="58" spans="2:21" s="23" customFormat="1" ht="13.35" customHeight="1" x14ac:dyDescent="0.2">
      <c r="B58" s="31"/>
      <c r="C58" s="729"/>
      <c r="D58" s="729"/>
      <c r="E58" s="725"/>
      <c r="F58" s="725"/>
      <c r="G58" s="725"/>
      <c r="H58" s="725"/>
      <c r="I58" s="725"/>
      <c r="J58" s="725"/>
      <c r="K58" s="725"/>
      <c r="L58" s="725"/>
      <c r="M58" s="725"/>
      <c r="N58" s="725"/>
      <c r="O58" s="725"/>
      <c r="P58" s="725"/>
      <c r="Q58" s="725"/>
      <c r="R58" s="725"/>
      <c r="S58" s="725"/>
      <c r="T58" s="766"/>
      <c r="U58" s="765"/>
    </row>
    <row r="59" spans="2:21" s="23" customFormat="1" ht="13.35" customHeight="1" x14ac:dyDescent="0.2">
      <c r="B59" s="31"/>
      <c r="C59" s="729"/>
      <c r="D59" s="729"/>
      <c r="E59" s="725"/>
      <c r="F59" s="725"/>
      <c r="G59" s="725"/>
      <c r="H59" s="725"/>
      <c r="I59" s="725"/>
      <c r="J59" s="725"/>
      <c r="K59" s="725"/>
      <c r="L59" s="725"/>
      <c r="M59" s="725"/>
      <c r="N59" s="725"/>
      <c r="O59" s="725"/>
      <c r="P59" s="725"/>
      <c r="Q59" s="725"/>
      <c r="R59" s="725"/>
      <c r="S59" s="725"/>
      <c r="T59" s="766"/>
      <c r="U59" s="765"/>
    </row>
    <row r="60" spans="2:21" s="23" customFormat="1" ht="13.35" customHeight="1" x14ac:dyDescent="0.2">
      <c r="B60" s="31"/>
      <c r="C60" s="729"/>
      <c r="D60" s="729"/>
      <c r="E60" s="725"/>
      <c r="F60" s="725"/>
      <c r="G60" s="725"/>
      <c r="H60" s="725"/>
      <c r="I60" s="725"/>
      <c r="J60" s="725"/>
      <c r="K60" s="725"/>
      <c r="L60" s="725"/>
      <c r="M60" s="725"/>
      <c r="N60" s="725"/>
      <c r="O60" s="725"/>
      <c r="P60" s="725"/>
      <c r="Q60" s="725"/>
      <c r="R60" s="725"/>
      <c r="S60" s="725"/>
      <c r="T60" s="766"/>
      <c r="U60" s="765"/>
    </row>
    <row r="61" spans="2:21" s="23" customFormat="1" ht="13.35" customHeight="1" x14ac:dyDescent="0.2">
      <c r="B61" s="31"/>
      <c r="C61" s="729"/>
      <c r="D61" s="729"/>
      <c r="E61" s="725"/>
      <c r="F61" s="725"/>
      <c r="G61" s="725"/>
      <c r="H61" s="725"/>
      <c r="I61" s="725"/>
      <c r="J61" s="725"/>
      <c r="K61" s="725"/>
      <c r="L61" s="725"/>
      <c r="M61" s="725"/>
      <c r="N61" s="725"/>
      <c r="O61" s="725"/>
      <c r="P61" s="725"/>
      <c r="Q61" s="725"/>
      <c r="R61" s="725"/>
      <c r="S61" s="725"/>
      <c r="T61" s="766"/>
      <c r="U61" s="765"/>
    </row>
    <row r="62" spans="2:21" s="23" customFormat="1" ht="13.35" customHeight="1" x14ac:dyDescent="0.2">
      <c r="B62" s="31"/>
      <c r="C62" s="729"/>
      <c r="D62" s="729"/>
      <c r="E62" s="725"/>
      <c r="F62" s="725"/>
      <c r="G62" s="725"/>
      <c r="H62" s="725"/>
      <c r="I62" s="725"/>
      <c r="J62" s="725"/>
      <c r="K62" s="725"/>
      <c r="L62" s="725"/>
      <c r="M62" s="725"/>
      <c r="N62" s="725"/>
      <c r="O62" s="725"/>
      <c r="P62" s="725"/>
      <c r="Q62" s="725"/>
      <c r="R62" s="725"/>
      <c r="S62" s="725"/>
      <c r="T62" s="766"/>
      <c r="U62" s="765"/>
    </row>
    <row r="63" spans="2:21" s="23" customFormat="1" ht="13.35" customHeight="1" x14ac:dyDescent="0.2">
      <c r="B63" s="31"/>
      <c r="C63" s="729"/>
      <c r="D63" s="729"/>
      <c r="E63" s="766"/>
      <c r="F63" s="766"/>
      <c r="G63" s="766"/>
      <c r="H63" s="766"/>
      <c r="I63" s="766"/>
      <c r="J63" s="766"/>
      <c r="K63" s="766"/>
      <c r="L63" s="766"/>
      <c r="M63" s="766"/>
      <c r="N63" s="766"/>
      <c r="O63" s="766"/>
      <c r="P63" s="766"/>
      <c r="Q63" s="766"/>
      <c r="R63" s="766"/>
      <c r="S63" s="766"/>
      <c r="T63" s="766"/>
      <c r="U63" s="765"/>
    </row>
    <row r="64" spans="2:21" s="23" customFormat="1" ht="13.35" customHeight="1" x14ac:dyDescent="0.2">
      <c r="B64" s="31"/>
      <c r="C64" s="729"/>
      <c r="D64" s="729"/>
      <c r="E64" s="1103"/>
      <c r="F64" s="1039"/>
      <c r="G64" s="1039"/>
      <c r="H64" s="1039"/>
      <c r="I64" s="1039"/>
      <c r="J64" s="1039"/>
      <c r="K64" s="1039"/>
      <c r="L64" s="1039"/>
      <c r="M64" s="1039"/>
      <c r="N64" s="1039"/>
      <c r="O64" s="1039"/>
      <c r="P64" s="1039"/>
      <c r="Q64" s="1039"/>
      <c r="R64" s="1039"/>
      <c r="S64" s="1039"/>
      <c r="T64" s="765"/>
      <c r="U64" s="765"/>
    </row>
    <row r="65" spans="2:21" s="23" customFormat="1" ht="13.35" customHeight="1" x14ac:dyDescent="0.2">
      <c r="B65" s="31"/>
      <c r="C65" s="729"/>
      <c r="D65" s="729"/>
      <c r="E65" s="1104"/>
      <c r="F65" s="1104"/>
      <c r="G65" s="1104"/>
      <c r="H65" s="1104"/>
      <c r="I65" s="1104"/>
      <c r="J65" s="1104"/>
      <c r="K65" s="1104"/>
      <c r="L65" s="1104"/>
      <c r="M65" s="1104"/>
      <c r="N65" s="1104"/>
      <c r="O65" s="1104"/>
      <c r="P65" s="1104"/>
      <c r="Q65" s="1104"/>
      <c r="R65" s="1104"/>
      <c r="S65" s="1104"/>
      <c r="T65" s="765"/>
      <c r="U65" s="765"/>
    </row>
    <row r="66" spans="2:21" s="23" customFormat="1" ht="13.35" customHeight="1" x14ac:dyDescent="0.2">
      <c r="B66" s="31"/>
      <c r="C66" s="729"/>
      <c r="D66" s="1102"/>
      <c r="E66" s="741"/>
      <c r="F66" s="741"/>
      <c r="G66" s="741"/>
      <c r="H66" s="741"/>
      <c r="I66" s="741"/>
      <c r="J66" s="729"/>
      <c r="K66" s="741"/>
      <c r="L66" s="741"/>
      <c r="M66" s="741"/>
      <c r="N66" s="741"/>
      <c r="O66" s="741"/>
      <c r="P66" s="729"/>
      <c r="Q66" s="729"/>
      <c r="R66" s="729"/>
      <c r="S66" s="765"/>
      <c r="T66" s="765"/>
      <c r="U66" s="765"/>
    </row>
    <row r="67" spans="2:21" s="23" customFormat="1" ht="13.35" customHeight="1" x14ac:dyDescent="0.2">
      <c r="B67" s="31"/>
      <c r="C67" s="722"/>
      <c r="D67" s="728"/>
      <c r="E67" s="725"/>
      <c r="F67" s="725"/>
      <c r="G67" s="725"/>
      <c r="H67" s="725"/>
      <c r="I67" s="766"/>
      <c r="J67" s="729"/>
      <c r="K67" s="725"/>
      <c r="L67" s="725"/>
      <c r="M67" s="725"/>
      <c r="N67" s="725"/>
      <c r="O67" s="725"/>
      <c r="P67" s="729"/>
      <c r="Q67" s="729"/>
      <c r="R67" s="729"/>
      <c r="S67" s="765"/>
      <c r="T67" s="765"/>
      <c r="U67" s="765"/>
    </row>
    <row r="68" spans="2:21" s="23" customFormat="1" ht="13.35" customHeight="1" x14ac:dyDescent="0.2">
      <c r="B68" s="31"/>
      <c r="C68" s="722"/>
      <c r="D68" s="722"/>
      <c r="E68" s="725"/>
      <c r="F68" s="725"/>
      <c r="G68" s="725"/>
      <c r="H68" s="725"/>
      <c r="I68" s="766"/>
      <c r="J68" s="729"/>
      <c r="K68" s="725"/>
      <c r="L68" s="725"/>
      <c r="M68" s="725"/>
      <c r="N68" s="725"/>
      <c r="O68" s="725"/>
      <c r="P68" s="729"/>
      <c r="Q68" s="729"/>
      <c r="R68" s="729"/>
      <c r="S68" s="765"/>
      <c r="T68" s="765"/>
      <c r="U68" s="765"/>
    </row>
    <row r="69" spans="2:21" s="23" customFormat="1" ht="13.35" customHeight="1" x14ac:dyDescent="0.2">
      <c r="B69" s="31"/>
      <c r="C69" s="722"/>
      <c r="D69" s="728"/>
      <c r="E69" s="725"/>
      <c r="F69" s="725"/>
      <c r="G69" s="725"/>
      <c r="H69" s="725"/>
      <c r="I69" s="766"/>
      <c r="J69" s="729"/>
      <c r="K69" s="725"/>
      <c r="L69" s="725"/>
      <c r="M69" s="725"/>
      <c r="N69" s="725"/>
      <c r="O69" s="725"/>
      <c r="P69" s="729"/>
      <c r="Q69" s="729"/>
      <c r="R69" s="729"/>
      <c r="S69" s="765"/>
      <c r="T69" s="765"/>
      <c r="U69" s="765"/>
    </row>
    <row r="70" spans="2:21" s="23" customFormat="1" ht="13.35" customHeight="1" x14ac:dyDescent="0.2">
      <c r="B70" s="31"/>
      <c r="C70" s="722"/>
      <c r="D70" s="729"/>
      <c r="E70" s="725"/>
      <c r="F70" s="725"/>
      <c r="G70" s="725"/>
      <c r="H70" s="725"/>
      <c r="I70" s="766"/>
      <c r="J70" s="729"/>
      <c r="K70" s="725"/>
      <c r="L70" s="725"/>
      <c r="M70" s="725"/>
      <c r="N70" s="725"/>
      <c r="O70" s="725"/>
      <c r="P70" s="729"/>
      <c r="Q70" s="729"/>
      <c r="R70" s="729"/>
      <c r="S70" s="765"/>
      <c r="T70" s="765"/>
      <c r="U70" s="765"/>
    </row>
    <row r="71" spans="2:21" s="23" customFormat="1" ht="13.35" customHeight="1" x14ac:dyDescent="0.2">
      <c r="B71" s="31"/>
      <c r="C71" s="729"/>
      <c r="D71" s="729"/>
      <c r="E71" s="725"/>
      <c r="F71" s="725"/>
      <c r="G71" s="725"/>
      <c r="H71" s="725"/>
      <c r="I71" s="766"/>
      <c r="J71" s="729"/>
      <c r="K71" s="725"/>
      <c r="L71" s="725"/>
      <c r="M71" s="725"/>
      <c r="N71" s="725"/>
      <c r="O71" s="725"/>
      <c r="P71" s="729"/>
      <c r="Q71" s="729"/>
      <c r="R71" s="729"/>
      <c r="S71" s="765"/>
      <c r="T71" s="765"/>
      <c r="U71" s="765"/>
    </row>
    <row r="72" spans="2:21" s="23" customFormat="1" ht="13.35" customHeight="1" x14ac:dyDescent="0.2">
      <c r="B72" s="31"/>
      <c r="C72" s="729"/>
      <c r="D72" s="729"/>
      <c r="E72" s="725"/>
      <c r="F72" s="725"/>
      <c r="G72" s="725"/>
      <c r="H72" s="725"/>
      <c r="I72" s="766"/>
      <c r="J72" s="729"/>
      <c r="K72" s="725"/>
      <c r="L72" s="725"/>
      <c r="M72" s="725"/>
      <c r="N72" s="725"/>
      <c r="O72" s="725"/>
      <c r="P72" s="729"/>
      <c r="Q72" s="729"/>
      <c r="R72" s="729"/>
      <c r="S72" s="765"/>
      <c r="T72" s="765"/>
      <c r="U72" s="765"/>
    </row>
    <row r="73" spans="2:21" s="23" customFormat="1" ht="13.35" customHeight="1" x14ac:dyDescent="0.2">
      <c r="B73" s="31"/>
      <c r="C73" s="729"/>
      <c r="D73" s="729"/>
      <c r="E73" s="725"/>
      <c r="F73" s="725"/>
      <c r="G73" s="725"/>
      <c r="H73" s="725"/>
      <c r="I73" s="766"/>
      <c r="J73" s="729"/>
      <c r="K73" s="725"/>
      <c r="L73" s="725"/>
      <c r="M73" s="725"/>
      <c r="N73" s="725"/>
      <c r="O73" s="725"/>
      <c r="P73" s="729"/>
      <c r="Q73" s="729"/>
      <c r="R73" s="729"/>
      <c r="S73" s="765"/>
      <c r="T73" s="765"/>
      <c r="U73" s="765"/>
    </row>
    <row r="74" spans="2:21" s="23" customFormat="1" ht="13.35" customHeight="1" x14ac:dyDescent="0.2">
      <c r="B74" s="31"/>
      <c r="C74" s="729"/>
      <c r="D74" s="729"/>
      <c r="E74" s="725"/>
      <c r="F74" s="725"/>
      <c r="G74" s="725"/>
      <c r="H74" s="725"/>
      <c r="I74" s="766"/>
      <c r="J74" s="729"/>
      <c r="K74" s="725"/>
      <c r="L74" s="725"/>
      <c r="M74" s="725"/>
      <c r="N74" s="725"/>
      <c r="O74" s="725"/>
      <c r="P74" s="729"/>
      <c r="Q74" s="729"/>
      <c r="R74" s="729"/>
      <c r="S74" s="765"/>
      <c r="T74" s="765"/>
      <c r="U74" s="765"/>
    </row>
    <row r="75" spans="2:21" s="23" customFormat="1" ht="13.35" customHeight="1" x14ac:dyDescent="0.2">
      <c r="B75" s="31"/>
      <c r="C75" s="729"/>
      <c r="D75" s="729"/>
      <c r="E75" s="725"/>
      <c r="F75" s="725"/>
      <c r="G75" s="725"/>
      <c r="H75" s="725"/>
      <c r="I75" s="766"/>
      <c r="J75" s="729"/>
      <c r="K75" s="725"/>
      <c r="L75" s="725"/>
      <c r="M75" s="725"/>
      <c r="N75" s="725"/>
      <c r="O75" s="725"/>
      <c r="P75" s="729"/>
      <c r="Q75" s="729"/>
      <c r="R75" s="729"/>
      <c r="S75" s="765"/>
      <c r="T75" s="765"/>
      <c r="U75" s="765"/>
    </row>
    <row r="76" spans="2:21" s="23" customFormat="1" ht="13.35" customHeight="1" x14ac:dyDescent="0.2">
      <c r="B76" s="31"/>
      <c r="C76" s="729"/>
      <c r="D76" s="729"/>
      <c r="E76" s="725"/>
      <c r="F76" s="725"/>
      <c r="G76" s="725"/>
      <c r="H76" s="725"/>
      <c r="I76" s="766"/>
      <c r="J76" s="729"/>
      <c r="K76" s="725"/>
      <c r="L76" s="725"/>
      <c r="M76" s="725"/>
      <c r="N76" s="725"/>
      <c r="O76" s="725"/>
      <c r="P76" s="729"/>
      <c r="Q76" s="729"/>
      <c r="R76" s="729"/>
      <c r="S76" s="765"/>
      <c r="T76" s="765"/>
      <c r="U76" s="765"/>
    </row>
    <row r="77" spans="2:21" s="23" customFormat="1" ht="13.35" customHeight="1" x14ac:dyDescent="0.2">
      <c r="B77" s="31"/>
      <c r="C77" s="729"/>
      <c r="D77" s="729"/>
      <c r="E77" s="725"/>
      <c r="F77" s="725"/>
      <c r="G77" s="725"/>
      <c r="H77" s="725"/>
      <c r="I77" s="766"/>
      <c r="J77" s="729"/>
      <c r="K77" s="725"/>
      <c r="L77" s="725"/>
      <c r="M77" s="725"/>
      <c r="N77" s="725"/>
      <c r="O77" s="725"/>
      <c r="P77" s="729"/>
      <c r="Q77" s="729"/>
      <c r="R77" s="729"/>
      <c r="S77" s="765"/>
      <c r="T77" s="765"/>
      <c r="U77" s="765"/>
    </row>
    <row r="78" spans="2:21" s="23" customFormat="1" ht="13.35" customHeight="1" x14ac:dyDescent="0.2">
      <c r="B78" s="31"/>
      <c r="C78" s="729"/>
      <c r="D78" s="729"/>
      <c r="E78" s="725"/>
      <c r="F78" s="725"/>
      <c r="G78" s="725"/>
      <c r="H78" s="725"/>
      <c r="I78" s="766"/>
      <c r="J78" s="729"/>
      <c r="K78" s="725"/>
      <c r="L78" s="725"/>
      <c r="M78" s="725"/>
      <c r="N78" s="725"/>
      <c r="O78" s="725"/>
      <c r="P78" s="729"/>
      <c r="Q78" s="729"/>
      <c r="R78" s="729"/>
      <c r="S78" s="765"/>
      <c r="T78" s="765"/>
      <c r="U78" s="765"/>
    </row>
    <row r="79" spans="2:21" s="23" customFormat="1" ht="13.35" customHeight="1" x14ac:dyDescent="0.2">
      <c r="B79" s="31"/>
      <c r="C79" s="729"/>
      <c r="D79" s="729"/>
      <c r="E79" s="725"/>
      <c r="F79" s="725"/>
      <c r="G79" s="725"/>
      <c r="H79" s="725"/>
      <c r="I79" s="766"/>
      <c r="J79" s="729"/>
      <c r="K79" s="725"/>
      <c r="L79" s="725"/>
      <c r="M79" s="725"/>
      <c r="N79" s="725"/>
      <c r="O79" s="725"/>
      <c r="P79" s="729"/>
      <c r="Q79" s="729"/>
      <c r="R79" s="729"/>
      <c r="S79" s="765"/>
      <c r="T79" s="765"/>
      <c r="U79" s="765"/>
    </row>
    <row r="80" spans="2:21" s="23" customFormat="1" ht="13.35" customHeight="1" x14ac:dyDescent="0.2">
      <c r="B80" s="31"/>
      <c r="C80" s="729"/>
      <c r="D80" s="729"/>
      <c r="E80" s="725"/>
      <c r="F80" s="725"/>
      <c r="G80" s="725"/>
      <c r="H80" s="725"/>
      <c r="I80" s="766"/>
      <c r="J80" s="729"/>
      <c r="K80" s="725"/>
      <c r="L80" s="725"/>
      <c r="M80" s="725"/>
      <c r="N80" s="725"/>
      <c r="O80" s="725"/>
      <c r="P80" s="729"/>
      <c r="Q80" s="729"/>
      <c r="R80" s="729"/>
      <c r="S80" s="765"/>
      <c r="T80" s="765"/>
      <c r="U80" s="765"/>
    </row>
    <row r="81" spans="2:21" s="23" customFormat="1" ht="13.35" customHeight="1" x14ac:dyDescent="0.2">
      <c r="B81" s="31"/>
      <c r="C81" s="729"/>
      <c r="D81" s="729"/>
      <c r="E81" s="725"/>
      <c r="F81" s="725"/>
      <c r="G81" s="725"/>
      <c r="H81" s="725"/>
      <c r="I81" s="766"/>
      <c r="J81" s="729"/>
      <c r="K81" s="725"/>
      <c r="L81" s="725"/>
      <c r="M81" s="725"/>
      <c r="N81" s="725"/>
      <c r="O81" s="725"/>
      <c r="P81" s="729"/>
      <c r="Q81" s="729"/>
      <c r="R81" s="729"/>
      <c r="S81" s="765"/>
      <c r="T81" s="765"/>
      <c r="U81" s="765"/>
    </row>
    <row r="82" spans="2:21" s="23" customFormat="1" ht="13.35" customHeight="1" x14ac:dyDescent="0.2">
      <c r="B82" s="31"/>
      <c r="C82" s="729"/>
      <c r="D82" s="729"/>
      <c r="E82" s="725"/>
      <c r="F82" s="725"/>
      <c r="G82" s="725"/>
      <c r="H82" s="725"/>
      <c r="I82" s="766"/>
      <c r="J82" s="729"/>
      <c r="K82" s="725"/>
      <c r="L82" s="725"/>
      <c r="M82" s="725"/>
      <c r="N82" s="725"/>
      <c r="O82" s="725"/>
      <c r="P82" s="729"/>
      <c r="Q82" s="729"/>
      <c r="R82" s="729"/>
      <c r="S82" s="765"/>
      <c r="T82" s="765"/>
      <c r="U82" s="765"/>
    </row>
    <row r="83" spans="2:21" s="23" customFormat="1" ht="13.35" customHeight="1" x14ac:dyDescent="0.2">
      <c r="B83" s="31"/>
      <c r="C83" s="729"/>
      <c r="D83" s="729"/>
      <c r="E83" s="725"/>
      <c r="F83" s="725"/>
      <c r="G83" s="725"/>
      <c r="H83" s="725"/>
      <c r="I83" s="766"/>
      <c r="J83" s="729"/>
      <c r="K83" s="725"/>
      <c r="L83" s="725"/>
      <c r="M83" s="725"/>
      <c r="N83" s="725"/>
      <c r="O83" s="725"/>
      <c r="P83" s="729"/>
      <c r="Q83" s="729"/>
      <c r="R83" s="729"/>
      <c r="S83" s="765"/>
      <c r="T83" s="765"/>
      <c r="U83" s="765"/>
    </row>
    <row r="84" spans="2:21" s="23" customFormat="1" ht="13.35" customHeight="1" x14ac:dyDescent="0.2">
      <c r="B84" s="31"/>
      <c r="C84" s="729"/>
      <c r="D84" s="729"/>
      <c r="E84" s="766"/>
      <c r="F84" s="766"/>
      <c r="G84" s="766"/>
      <c r="H84" s="766"/>
      <c r="I84" s="766"/>
      <c r="J84" s="729"/>
      <c r="K84" s="766"/>
      <c r="L84" s="766"/>
      <c r="M84" s="766"/>
      <c r="N84" s="766"/>
      <c r="O84" s="766"/>
      <c r="P84" s="729"/>
      <c r="Q84" s="729"/>
      <c r="R84" s="729"/>
      <c r="S84" s="765"/>
      <c r="T84" s="765"/>
      <c r="U84" s="765"/>
    </row>
    <row r="85" spans="2:21" s="23" customFormat="1" ht="13.35" customHeight="1" x14ac:dyDescent="0.2">
      <c r="B85" s="31"/>
      <c r="C85" s="729"/>
      <c r="D85" s="729"/>
      <c r="E85" s="1039"/>
      <c r="F85" s="1039"/>
      <c r="G85" s="1039"/>
      <c r="H85" s="1039"/>
      <c r="I85" s="729"/>
      <c r="J85" s="729"/>
      <c r="K85" s="1039"/>
      <c r="L85" s="1039"/>
      <c r="M85" s="1039"/>
      <c r="N85" s="1039"/>
      <c r="O85" s="1039"/>
      <c r="P85" s="729"/>
      <c r="Q85" s="729"/>
      <c r="R85" s="729"/>
      <c r="S85" s="765"/>
      <c r="T85" s="765"/>
      <c r="U85" s="765"/>
    </row>
    <row r="86" spans="2:21" s="23" customFormat="1" ht="13.35" customHeight="1" x14ac:dyDescent="0.2">
      <c r="B86" s="31"/>
      <c r="C86" s="729"/>
      <c r="D86" s="729"/>
      <c r="E86" s="1104"/>
      <c r="F86" s="1104"/>
      <c r="G86" s="1104"/>
      <c r="H86" s="1104"/>
      <c r="I86" s="729"/>
      <c r="J86" s="729"/>
      <c r="K86" s="1104"/>
      <c r="L86" s="1104"/>
      <c r="M86" s="1104"/>
      <c r="N86" s="1104"/>
      <c r="O86" s="1104"/>
      <c r="P86" s="729"/>
      <c r="Q86" s="729"/>
      <c r="R86" s="729"/>
      <c r="S86" s="765"/>
      <c r="T86" s="765"/>
      <c r="U86" s="765"/>
    </row>
    <row r="87" spans="2:21" s="23" customFormat="1" ht="13.35" customHeight="1" x14ac:dyDescent="0.2">
      <c r="B87" s="31"/>
      <c r="C87" s="729"/>
      <c r="D87" s="1102"/>
      <c r="E87" s="741"/>
      <c r="F87" s="741"/>
      <c r="G87" s="741"/>
      <c r="H87" s="741"/>
      <c r="I87" s="741"/>
      <c r="J87" s="741"/>
      <c r="K87" s="729"/>
      <c r="L87" s="729"/>
      <c r="M87" s="729"/>
      <c r="N87" s="729"/>
      <c r="O87" s="729"/>
      <c r="P87" s="729"/>
      <c r="Q87" s="729"/>
      <c r="R87" s="729"/>
      <c r="S87" s="765"/>
      <c r="T87" s="765"/>
      <c r="U87" s="765"/>
    </row>
    <row r="88" spans="2:21" s="23" customFormat="1" ht="13.35" customHeight="1" x14ac:dyDescent="0.2">
      <c r="B88" s="31"/>
      <c r="C88" s="722"/>
      <c r="D88" s="728"/>
      <c r="E88" s="725"/>
      <c r="F88" s="725"/>
      <c r="G88" s="725"/>
      <c r="H88" s="725"/>
      <c r="I88" s="725"/>
      <c r="J88" s="766"/>
      <c r="K88" s="729"/>
      <c r="L88" s="729"/>
      <c r="M88" s="729"/>
      <c r="N88" s="729"/>
      <c r="O88" s="729"/>
      <c r="P88" s="729"/>
      <c r="Q88" s="729"/>
      <c r="R88" s="729"/>
      <c r="S88" s="765"/>
      <c r="T88" s="765"/>
      <c r="U88" s="765"/>
    </row>
    <row r="89" spans="2:21" s="23" customFormat="1" ht="13.35" customHeight="1" x14ac:dyDescent="0.2">
      <c r="B89" s="31"/>
      <c r="C89" s="722"/>
      <c r="D89" s="722"/>
      <c r="E89" s="725"/>
      <c r="F89" s="725"/>
      <c r="G89" s="725"/>
      <c r="H89" s="725"/>
      <c r="I89" s="725"/>
      <c r="J89" s="766"/>
      <c r="K89" s="729"/>
      <c r="L89" s="729"/>
      <c r="M89" s="729"/>
      <c r="N89" s="729"/>
      <c r="O89" s="729"/>
      <c r="P89" s="729"/>
      <c r="Q89" s="729"/>
      <c r="R89" s="729"/>
      <c r="S89" s="765"/>
      <c r="T89" s="765"/>
      <c r="U89" s="765"/>
    </row>
    <row r="90" spans="2:21" s="23" customFormat="1" ht="13.35" customHeight="1" x14ac:dyDescent="0.2">
      <c r="B90" s="31"/>
      <c r="C90" s="722"/>
      <c r="D90" s="728"/>
      <c r="E90" s="725"/>
      <c r="F90" s="725"/>
      <c r="G90" s="725"/>
      <c r="H90" s="725"/>
      <c r="I90" s="725"/>
      <c r="J90" s="766"/>
      <c r="K90" s="729"/>
      <c r="L90" s="729"/>
      <c r="M90" s="729"/>
      <c r="N90" s="729"/>
      <c r="O90" s="729"/>
      <c r="P90" s="729"/>
      <c r="Q90" s="729"/>
      <c r="R90" s="729"/>
      <c r="S90" s="765"/>
      <c r="T90" s="765"/>
      <c r="U90" s="765"/>
    </row>
    <row r="91" spans="2:21" s="23" customFormat="1" ht="13.35" customHeight="1" x14ac:dyDescent="0.2">
      <c r="B91" s="31"/>
      <c r="C91" s="722"/>
      <c r="D91" s="729"/>
      <c r="E91" s="725"/>
      <c r="F91" s="725"/>
      <c r="G91" s="725"/>
      <c r="H91" s="725"/>
      <c r="I91" s="725"/>
      <c r="J91" s="766"/>
      <c r="K91" s="729"/>
      <c r="L91" s="729"/>
      <c r="M91" s="729"/>
      <c r="N91" s="729"/>
      <c r="O91" s="729"/>
      <c r="P91" s="729"/>
      <c r="Q91" s="729"/>
      <c r="R91" s="729"/>
      <c r="S91" s="765"/>
      <c r="T91" s="765"/>
      <c r="U91" s="765"/>
    </row>
    <row r="92" spans="2:21" s="23" customFormat="1" ht="13.35" customHeight="1" x14ac:dyDescent="0.2">
      <c r="B92" s="31"/>
      <c r="C92" s="729"/>
      <c r="D92" s="729"/>
      <c r="E92" s="725"/>
      <c r="F92" s="725"/>
      <c r="G92" s="725"/>
      <c r="H92" s="725"/>
      <c r="I92" s="725"/>
      <c r="J92" s="766"/>
      <c r="K92" s="729"/>
      <c r="L92" s="729"/>
      <c r="M92" s="729"/>
      <c r="N92" s="729"/>
      <c r="O92" s="729"/>
      <c r="P92" s="729"/>
      <c r="Q92" s="729"/>
      <c r="R92" s="729"/>
      <c r="S92" s="765"/>
      <c r="T92" s="765"/>
      <c r="U92" s="765"/>
    </row>
    <row r="93" spans="2:21" s="23" customFormat="1" ht="13.35" customHeight="1" x14ac:dyDescent="0.2">
      <c r="B93" s="31"/>
      <c r="C93" s="729"/>
      <c r="D93" s="729"/>
      <c r="E93" s="725"/>
      <c r="F93" s="725"/>
      <c r="G93" s="725"/>
      <c r="H93" s="725"/>
      <c r="I93" s="725"/>
      <c r="J93" s="766"/>
      <c r="K93" s="729"/>
      <c r="L93" s="729"/>
      <c r="M93" s="729"/>
      <c r="N93" s="729"/>
      <c r="O93" s="729"/>
      <c r="P93" s="729"/>
      <c r="Q93" s="729"/>
      <c r="R93" s="729"/>
      <c r="S93" s="765"/>
      <c r="T93" s="765"/>
      <c r="U93" s="765"/>
    </row>
    <row r="94" spans="2:21" s="23" customFormat="1" ht="13.35" customHeight="1" x14ac:dyDescent="0.2">
      <c r="B94" s="31"/>
      <c r="C94" s="729"/>
      <c r="D94" s="729"/>
      <c r="E94" s="725"/>
      <c r="F94" s="725"/>
      <c r="G94" s="725"/>
      <c r="H94" s="725"/>
      <c r="I94" s="725"/>
      <c r="J94" s="766"/>
      <c r="K94" s="729"/>
      <c r="L94" s="729"/>
      <c r="M94" s="729"/>
      <c r="N94" s="729"/>
      <c r="O94" s="729"/>
      <c r="P94" s="729"/>
      <c r="Q94" s="729"/>
      <c r="R94" s="729"/>
      <c r="S94" s="765"/>
      <c r="T94" s="765"/>
      <c r="U94" s="765"/>
    </row>
    <row r="95" spans="2:21" s="23" customFormat="1" ht="13.35" customHeight="1" x14ac:dyDescent="0.2">
      <c r="B95" s="31"/>
      <c r="C95" s="729"/>
      <c r="D95" s="729"/>
      <c r="E95" s="725"/>
      <c r="F95" s="725"/>
      <c r="G95" s="725"/>
      <c r="H95" s="725"/>
      <c r="I95" s="725"/>
      <c r="J95" s="766"/>
      <c r="K95" s="729"/>
      <c r="L95" s="729"/>
      <c r="M95" s="729"/>
      <c r="N95" s="729"/>
      <c r="O95" s="729"/>
      <c r="P95" s="729"/>
      <c r="Q95" s="729"/>
      <c r="R95" s="729"/>
      <c r="S95" s="765"/>
      <c r="T95" s="765"/>
      <c r="U95" s="765"/>
    </row>
    <row r="96" spans="2:21" s="23" customFormat="1" ht="13.35" customHeight="1" x14ac:dyDescent="0.2">
      <c r="B96" s="31"/>
      <c r="C96" s="729"/>
      <c r="D96" s="729"/>
      <c r="E96" s="725"/>
      <c r="F96" s="725"/>
      <c r="G96" s="725"/>
      <c r="H96" s="725"/>
      <c r="I96" s="725"/>
      <c r="J96" s="766"/>
      <c r="K96" s="729"/>
      <c r="L96" s="729"/>
      <c r="M96" s="729"/>
      <c r="N96" s="729"/>
      <c r="O96" s="729"/>
      <c r="P96" s="729"/>
      <c r="Q96" s="729"/>
      <c r="R96" s="729"/>
      <c r="S96" s="765"/>
      <c r="T96" s="765"/>
      <c r="U96" s="765"/>
    </row>
    <row r="97" spans="2:21" s="23" customFormat="1" ht="13.35" customHeight="1" x14ac:dyDescent="0.2">
      <c r="B97" s="31"/>
      <c r="C97" s="729"/>
      <c r="D97" s="729"/>
      <c r="E97" s="725"/>
      <c r="F97" s="725"/>
      <c r="G97" s="725"/>
      <c r="H97" s="725"/>
      <c r="I97" s="725"/>
      <c r="J97" s="766"/>
      <c r="K97" s="729"/>
      <c r="L97" s="729"/>
      <c r="M97" s="729"/>
      <c r="N97" s="729"/>
      <c r="O97" s="729"/>
      <c r="P97" s="729"/>
      <c r="Q97" s="729"/>
      <c r="R97" s="729"/>
      <c r="S97" s="765"/>
      <c r="T97" s="765"/>
      <c r="U97" s="765"/>
    </row>
    <row r="98" spans="2:21" s="23" customFormat="1" ht="13.35" customHeight="1" x14ac:dyDescent="0.2">
      <c r="B98" s="31"/>
      <c r="C98" s="729"/>
      <c r="D98" s="729"/>
      <c r="E98" s="725"/>
      <c r="F98" s="725"/>
      <c r="G98" s="725"/>
      <c r="H98" s="725"/>
      <c r="I98" s="725"/>
      <c r="J98" s="766"/>
      <c r="K98" s="729"/>
      <c r="L98" s="729"/>
      <c r="M98" s="729"/>
      <c r="N98" s="729"/>
      <c r="O98" s="729"/>
      <c r="P98" s="729"/>
      <c r="Q98" s="729"/>
      <c r="R98" s="729"/>
      <c r="S98" s="765"/>
      <c r="T98" s="765"/>
      <c r="U98" s="765"/>
    </row>
    <row r="99" spans="2:21" s="23" customFormat="1" ht="13.35" customHeight="1" x14ac:dyDescent="0.2">
      <c r="B99" s="31"/>
      <c r="C99" s="729"/>
      <c r="D99" s="729"/>
      <c r="E99" s="725"/>
      <c r="F99" s="725"/>
      <c r="G99" s="725"/>
      <c r="H99" s="725"/>
      <c r="I99" s="725"/>
      <c r="J99" s="766"/>
      <c r="K99" s="729"/>
      <c r="L99" s="729"/>
      <c r="M99" s="729"/>
      <c r="N99" s="729"/>
      <c r="O99" s="729"/>
      <c r="P99" s="729"/>
      <c r="Q99" s="729"/>
      <c r="R99" s="729"/>
      <c r="S99" s="765"/>
      <c r="T99" s="765"/>
      <c r="U99" s="765"/>
    </row>
    <row r="100" spans="2:21" s="23" customFormat="1" ht="13.35" customHeight="1" x14ac:dyDescent="0.2">
      <c r="B100" s="31"/>
      <c r="C100" s="729"/>
      <c r="D100" s="729"/>
      <c r="E100" s="725"/>
      <c r="F100" s="725"/>
      <c r="G100" s="725"/>
      <c r="H100" s="725"/>
      <c r="I100" s="725"/>
      <c r="J100" s="766"/>
      <c r="K100" s="729"/>
      <c r="L100" s="729"/>
      <c r="M100" s="729"/>
      <c r="N100" s="729"/>
      <c r="O100" s="729"/>
      <c r="P100" s="729"/>
      <c r="Q100" s="729"/>
      <c r="R100" s="729"/>
      <c r="S100" s="765"/>
      <c r="T100" s="765"/>
      <c r="U100" s="765"/>
    </row>
    <row r="101" spans="2:21" s="23" customFormat="1" ht="13.35" customHeight="1" x14ac:dyDescent="0.2">
      <c r="B101" s="31"/>
      <c r="C101" s="729"/>
      <c r="D101" s="729"/>
      <c r="E101" s="725"/>
      <c r="F101" s="725"/>
      <c r="G101" s="725"/>
      <c r="H101" s="725"/>
      <c r="I101" s="725"/>
      <c r="J101" s="766"/>
      <c r="K101" s="729"/>
      <c r="L101" s="729"/>
      <c r="M101" s="729"/>
      <c r="N101" s="729"/>
      <c r="O101" s="729"/>
      <c r="P101" s="729"/>
      <c r="Q101" s="729"/>
      <c r="R101" s="729"/>
      <c r="S101" s="765"/>
      <c r="T101" s="765"/>
      <c r="U101" s="765"/>
    </row>
    <row r="102" spans="2:21" s="23" customFormat="1" ht="13.35" customHeight="1" x14ac:dyDescent="0.2">
      <c r="B102" s="31"/>
      <c r="C102" s="729"/>
      <c r="D102" s="729"/>
      <c r="E102" s="725"/>
      <c r="F102" s="725"/>
      <c r="G102" s="725"/>
      <c r="H102" s="725"/>
      <c r="I102" s="725"/>
      <c r="J102" s="766"/>
      <c r="K102" s="729"/>
      <c r="L102" s="729"/>
      <c r="M102" s="729"/>
      <c r="N102" s="729"/>
      <c r="O102" s="729"/>
      <c r="P102" s="729"/>
      <c r="Q102" s="729"/>
      <c r="R102" s="729"/>
      <c r="S102" s="765"/>
      <c r="T102" s="765"/>
      <c r="U102" s="765"/>
    </row>
    <row r="103" spans="2:21" s="23" customFormat="1" ht="13.35" customHeight="1" x14ac:dyDescent="0.2">
      <c r="B103" s="31"/>
      <c r="C103" s="729"/>
      <c r="D103" s="729"/>
      <c r="E103" s="725"/>
      <c r="F103" s="725"/>
      <c r="G103" s="725"/>
      <c r="H103" s="725"/>
      <c r="I103" s="725"/>
      <c r="J103" s="766"/>
      <c r="K103" s="729"/>
      <c r="L103" s="729"/>
      <c r="M103" s="729"/>
      <c r="N103" s="729"/>
      <c r="O103" s="729"/>
      <c r="P103" s="729"/>
      <c r="Q103" s="729"/>
      <c r="R103" s="729"/>
      <c r="S103" s="765"/>
      <c r="T103" s="765"/>
      <c r="U103" s="765"/>
    </row>
    <row r="104" spans="2:21" s="23" customFormat="1" ht="13.35" customHeight="1" x14ac:dyDescent="0.2">
      <c r="B104" s="31"/>
      <c r="C104" s="729"/>
      <c r="D104" s="729"/>
      <c r="E104" s="725"/>
      <c r="F104" s="725"/>
      <c r="G104" s="725"/>
      <c r="H104" s="725"/>
      <c r="I104" s="725"/>
      <c r="J104" s="766"/>
      <c r="K104" s="729"/>
      <c r="L104" s="729"/>
      <c r="M104" s="729"/>
      <c r="N104" s="729"/>
      <c r="O104" s="729"/>
      <c r="P104" s="729"/>
      <c r="Q104" s="729"/>
      <c r="R104" s="729"/>
      <c r="S104" s="765"/>
      <c r="T104" s="765"/>
      <c r="U104" s="765"/>
    </row>
    <row r="105" spans="2:21" s="23" customFormat="1" ht="13.35" customHeight="1" x14ac:dyDescent="0.2">
      <c r="B105" s="31"/>
      <c r="C105" s="729"/>
      <c r="D105" s="729"/>
      <c r="E105" s="766"/>
      <c r="F105" s="766"/>
      <c r="G105" s="766"/>
      <c r="H105" s="766"/>
      <c r="I105" s="766"/>
      <c r="J105" s="766"/>
      <c r="K105" s="729"/>
      <c r="L105" s="729"/>
      <c r="M105" s="729"/>
      <c r="N105" s="729"/>
      <c r="O105" s="729"/>
      <c r="P105" s="729"/>
      <c r="Q105" s="729"/>
      <c r="R105" s="729"/>
      <c r="S105" s="765"/>
      <c r="T105" s="765"/>
      <c r="U105" s="765"/>
    </row>
    <row r="106" spans="2:21" s="23" customFormat="1" ht="13.35" customHeight="1" x14ac:dyDescent="0.2">
      <c r="B106" s="31"/>
      <c r="C106" s="729"/>
      <c r="D106" s="729"/>
      <c r="E106" s="1039"/>
      <c r="F106" s="1039"/>
      <c r="G106" s="1039"/>
      <c r="H106" s="1039"/>
      <c r="I106" s="1039"/>
      <c r="J106" s="1039"/>
      <c r="K106" s="729"/>
      <c r="L106" s="729"/>
      <c r="M106" s="729"/>
      <c r="N106" s="729"/>
      <c r="O106" s="729"/>
      <c r="P106" s="729"/>
      <c r="Q106" s="729"/>
      <c r="R106" s="729"/>
      <c r="S106" s="765"/>
      <c r="T106" s="765"/>
      <c r="U106" s="765"/>
    </row>
    <row r="107" spans="2:21" s="23" customFormat="1" ht="13.35" customHeight="1" x14ac:dyDescent="0.2">
      <c r="B107" s="31"/>
      <c r="C107" s="729"/>
      <c r="D107" s="729"/>
      <c r="E107" s="1104"/>
      <c r="F107" s="1104"/>
      <c r="G107" s="1104"/>
      <c r="H107" s="1104"/>
      <c r="I107" s="1104"/>
      <c r="J107" s="729"/>
      <c r="K107" s="729"/>
      <c r="L107" s="729"/>
      <c r="M107" s="729"/>
      <c r="N107" s="729"/>
      <c r="O107" s="729"/>
      <c r="P107" s="729"/>
      <c r="Q107" s="729"/>
      <c r="R107" s="729"/>
      <c r="S107" s="765"/>
      <c r="T107" s="765"/>
      <c r="U107" s="765"/>
    </row>
    <row r="108" spans="2:21" s="23" customFormat="1" ht="13.35" customHeight="1" x14ac:dyDescent="0.2">
      <c r="B108" s="31"/>
      <c r="C108" s="729"/>
      <c r="D108" s="1102"/>
      <c r="E108" s="741"/>
      <c r="F108" s="741"/>
      <c r="G108" s="741"/>
      <c r="H108" s="741"/>
      <c r="I108" s="741"/>
      <c r="J108" s="741"/>
      <c r="K108" s="729"/>
      <c r="L108" s="729"/>
      <c r="M108" s="729"/>
      <c r="N108" s="729"/>
      <c r="O108" s="729"/>
      <c r="P108" s="729"/>
      <c r="Q108" s="729"/>
      <c r="R108" s="729"/>
      <c r="S108" s="765"/>
      <c r="T108" s="765"/>
      <c r="U108" s="765"/>
    </row>
    <row r="109" spans="2:21" s="23" customFormat="1" ht="13.35" customHeight="1" x14ac:dyDescent="0.2">
      <c r="B109" s="31"/>
      <c r="C109" s="722"/>
      <c r="D109" s="728"/>
      <c r="E109" s="725"/>
      <c r="F109" s="725"/>
      <c r="G109" s="725"/>
      <c r="H109" s="725"/>
      <c r="I109" s="725"/>
      <c r="J109" s="766"/>
      <c r="K109" s="729"/>
      <c r="L109" s="729"/>
      <c r="M109" s="729"/>
      <c r="N109" s="729"/>
      <c r="O109" s="729"/>
      <c r="P109" s="729"/>
      <c r="Q109" s="729"/>
      <c r="R109" s="729"/>
      <c r="S109" s="765"/>
      <c r="T109" s="765"/>
      <c r="U109" s="765"/>
    </row>
    <row r="110" spans="2:21" s="23" customFormat="1" ht="13.35" customHeight="1" x14ac:dyDescent="0.2">
      <c r="B110" s="31"/>
      <c r="C110" s="722"/>
      <c r="D110" s="722"/>
      <c r="E110" s="725"/>
      <c r="F110" s="725"/>
      <c r="G110" s="725"/>
      <c r="H110" s="725"/>
      <c r="I110" s="725"/>
      <c r="J110" s="766"/>
      <c r="K110" s="729"/>
      <c r="L110" s="729"/>
      <c r="M110" s="729"/>
      <c r="N110" s="729"/>
      <c r="O110" s="729"/>
      <c r="P110" s="729"/>
      <c r="Q110" s="729"/>
      <c r="R110" s="729"/>
      <c r="S110" s="765"/>
      <c r="T110" s="765"/>
      <c r="U110" s="765"/>
    </row>
    <row r="111" spans="2:21" s="23" customFormat="1" ht="13.35" customHeight="1" x14ac:dyDescent="0.2">
      <c r="B111" s="31"/>
      <c r="C111" s="722"/>
      <c r="D111" s="728"/>
      <c r="E111" s="725"/>
      <c r="F111" s="725"/>
      <c r="G111" s="725"/>
      <c r="H111" s="725"/>
      <c r="I111" s="725"/>
      <c r="J111" s="766"/>
      <c r="K111" s="729"/>
      <c r="L111" s="729"/>
      <c r="M111" s="729"/>
      <c r="N111" s="729"/>
      <c r="O111" s="729"/>
      <c r="P111" s="729"/>
      <c r="Q111" s="729"/>
      <c r="R111" s="729"/>
      <c r="S111" s="765"/>
      <c r="T111" s="765"/>
      <c r="U111" s="765"/>
    </row>
    <row r="112" spans="2:21" s="23" customFormat="1" ht="13.35" customHeight="1" x14ac:dyDescent="0.2">
      <c r="B112" s="31"/>
      <c r="C112" s="722"/>
      <c r="D112" s="729"/>
      <c r="E112" s="725"/>
      <c r="F112" s="725"/>
      <c r="G112" s="725"/>
      <c r="H112" s="725"/>
      <c r="I112" s="725"/>
      <c r="J112" s="766"/>
      <c r="K112" s="729"/>
      <c r="L112" s="729"/>
      <c r="M112" s="729"/>
      <c r="N112" s="729"/>
      <c r="O112" s="729"/>
      <c r="P112" s="729"/>
      <c r="Q112" s="729"/>
      <c r="R112" s="729"/>
      <c r="S112" s="765"/>
      <c r="T112" s="765"/>
      <c r="U112" s="765"/>
    </row>
    <row r="113" spans="2:21" s="23" customFormat="1" ht="13.35" customHeight="1" x14ac:dyDescent="0.2">
      <c r="B113" s="31"/>
      <c r="C113" s="729"/>
      <c r="D113" s="729"/>
      <c r="E113" s="725"/>
      <c r="F113" s="725"/>
      <c r="G113" s="725"/>
      <c r="H113" s="725"/>
      <c r="I113" s="725"/>
      <c r="J113" s="766"/>
      <c r="K113" s="729"/>
      <c r="L113" s="729"/>
      <c r="M113" s="729"/>
      <c r="N113" s="729"/>
      <c r="O113" s="729"/>
      <c r="P113" s="729"/>
      <c r="Q113" s="729"/>
      <c r="R113" s="729"/>
      <c r="S113" s="765"/>
      <c r="T113" s="765"/>
      <c r="U113" s="765"/>
    </row>
    <row r="114" spans="2:21" s="23" customFormat="1" ht="13.35" customHeight="1" x14ac:dyDescent="0.2">
      <c r="B114" s="31"/>
      <c r="C114" s="729"/>
      <c r="D114" s="729"/>
      <c r="E114" s="725"/>
      <c r="F114" s="725"/>
      <c r="G114" s="725"/>
      <c r="H114" s="725"/>
      <c r="I114" s="725"/>
      <c r="J114" s="766"/>
      <c r="K114" s="729"/>
      <c r="L114" s="729"/>
      <c r="M114" s="729"/>
      <c r="N114" s="729"/>
      <c r="O114" s="729"/>
      <c r="P114" s="729"/>
      <c r="Q114" s="729"/>
      <c r="R114" s="729"/>
      <c r="S114" s="765"/>
      <c r="T114" s="765"/>
      <c r="U114" s="765"/>
    </row>
    <row r="115" spans="2:21" s="23" customFormat="1" ht="13.35" customHeight="1" x14ac:dyDescent="0.2">
      <c r="B115" s="31"/>
      <c r="C115" s="729"/>
      <c r="D115" s="729"/>
      <c r="E115" s="725"/>
      <c r="F115" s="725"/>
      <c r="G115" s="725"/>
      <c r="H115" s="725"/>
      <c r="I115" s="725"/>
      <c r="J115" s="766"/>
      <c r="K115" s="729"/>
      <c r="L115" s="729"/>
      <c r="M115" s="729"/>
      <c r="N115" s="729"/>
      <c r="O115" s="729"/>
      <c r="P115" s="729"/>
      <c r="Q115" s="729"/>
      <c r="R115" s="729"/>
      <c r="S115" s="765"/>
      <c r="T115" s="765"/>
      <c r="U115" s="765"/>
    </row>
    <row r="116" spans="2:21" s="23" customFormat="1" ht="13.35" customHeight="1" x14ac:dyDescent="0.2">
      <c r="B116" s="31"/>
      <c r="C116" s="729"/>
      <c r="D116" s="729"/>
      <c r="E116" s="725"/>
      <c r="F116" s="725"/>
      <c r="G116" s="725"/>
      <c r="H116" s="725"/>
      <c r="I116" s="725"/>
      <c r="J116" s="766"/>
      <c r="K116" s="729"/>
      <c r="L116" s="729"/>
      <c r="M116" s="729"/>
      <c r="N116" s="729"/>
      <c r="O116" s="729"/>
      <c r="P116" s="729"/>
      <c r="Q116" s="729"/>
      <c r="R116" s="729"/>
      <c r="S116" s="765"/>
      <c r="T116" s="765"/>
      <c r="U116" s="765"/>
    </row>
    <row r="117" spans="2:21" s="23" customFormat="1" ht="13.35" customHeight="1" x14ac:dyDescent="0.2">
      <c r="B117" s="31"/>
      <c r="C117" s="729"/>
      <c r="D117" s="729"/>
      <c r="E117" s="725"/>
      <c r="F117" s="725"/>
      <c r="G117" s="725"/>
      <c r="H117" s="725"/>
      <c r="I117" s="725"/>
      <c r="J117" s="766"/>
      <c r="K117" s="729"/>
      <c r="L117" s="729"/>
      <c r="M117" s="729"/>
      <c r="N117" s="729"/>
      <c r="O117" s="729"/>
      <c r="P117" s="729"/>
      <c r="Q117" s="729"/>
      <c r="R117" s="729"/>
      <c r="S117" s="765"/>
      <c r="T117" s="765"/>
      <c r="U117" s="765"/>
    </row>
    <row r="118" spans="2:21" s="23" customFormat="1" ht="13.35" customHeight="1" x14ac:dyDescent="0.2">
      <c r="B118" s="31"/>
      <c r="C118" s="729"/>
      <c r="D118" s="729"/>
      <c r="E118" s="725"/>
      <c r="F118" s="725"/>
      <c r="G118" s="725"/>
      <c r="H118" s="725"/>
      <c r="I118" s="725"/>
      <c r="J118" s="766"/>
      <c r="K118" s="729"/>
      <c r="L118" s="729"/>
      <c r="M118" s="729"/>
      <c r="N118" s="729"/>
      <c r="O118" s="729"/>
      <c r="P118" s="729"/>
      <c r="Q118" s="729"/>
      <c r="R118" s="729"/>
      <c r="S118" s="765"/>
      <c r="T118" s="765"/>
      <c r="U118" s="765"/>
    </row>
    <row r="119" spans="2:21" s="23" customFormat="1" ht="13.35" customHeight="1" x14ac:dyDescent="0.2">
      <c r="B119" s="31"/>
      <c r="C119" s="729"/>
      <c r="D119" s="729"/>
      <c r="E119" s="725"/>
      <c r="F119" s="725"/>
      <c r="G119" s="725"/>
      <c r="H119" s="725"/>
      <c r="I119" s="725"/>
      <c r="J119" s="766"/>
      <c r="K119" s="729"/>
      <c r="L119" s="729"/>
      <c r="M119" s="729"/>
      <c r="N119" s="729"/>
      <c r="O119" s="729"/>
      <c r="P119" s="729"/>
      <c r="Q119" s="729"/>
      <c r="R119" s="729"/>
      <c r="S119" s="765"/>
      <c r="T119" s="765"/>
      <c r="U119" s="765"/>
    </row>
    <row r="120" spans="2:21" s="23" customFormat="1" ht="13.35" customHeight="1" x14ac:dyDescent="0.2">
      <c r="B120" s="31"/>
      <c r="C120" s="729"/>
      <c r="D120" s="729"/>
      <c r="E120" s="725"/>
      <c r="F120" s="725"/>
      <c r="G120" s="725"/>
      <c r="H120" s="725"/>
      <c r="I120" s="725"/>
      <c r="J120" s="766"/>
      <c r="K120" s="729"/>
      <c r="L120" s="729"/>
      <c r="M120" s="729"/>
      <c r="N120" s="729"/>
      <c r="O120" s="729"/>
      <c r="P120" s="729"/>
      <c r="Q120" s="729"/>
      <c r="R120" s="729"/>
      <c r="S120" s="765"/>
      <c r="T120" s="765"/>
      <c r="U120" s="765"/>
    </row>
    <row r="121" spans="2:21" s="23" customFormat="1" ht="13.35" customHeight="1" x14ac:dyDescent="0.2">
      <c r="B121" s="31"/>
      <c r="C121" s="729"/>
      <c r="D121" s="729"/>
      <c r="E121" s="725"/>
      <c r="F121" s="725"/>
      <c r="G121" s="725"/>
      <c r="H121" s="725"/>
      <c r="I121" s="725"/>
      <c r="J121" s="766"/>
      <c r="K121" s="729"/>
      <c r="L121" s="729"/>
      <c r="M121" s="729"/>
      <c r="N121" s="729"/>
      <c r="O121" s="729"/>
      <c r="P121" s="729"/>
      <c r="Q121" s="729"/>
      <c r="R121" s="729"/>
      <c r="S121" s="765"/>
      <c r="T121" s="765"/>
      <c r="U121" s="765"/>
    </row>
    <row r="122" spans="2:21" s="23" customFormat="1" ht="13.35" customHeight="1" x14ac:dyDescent="0.2">
      <c r="B122" s="31"/>
      <c r="C122" s="729"/>
      <c r="D122" s="729"/>
      <c r="E122" s="725"/>
      <c r="F122" s="725"/>
      <c r="G122" s="725"/>
      <c r="H122" s="725"/>
      <c r="I122" s="725"/>
      <c r="J122" s="766"/>
      <c r="K122" s="729"/>
      <c r="L122" s="729"/>
      <c r="M122" s="729"/>
      <c r="N122" s="729"/>
      <c r="O122" s="729"/>
      <c r="P122" s="729"/>
      <c r="Q122" s="729"/>
      <c r="R122" s="729"/>
      <c r="S122" s="765"/>
      <c r="T122" s="765"/>
      <c r="U122" s="765"/>
    </row>
    <row r="123" spans="2:21" s="23" customFormat="1" ht="13.35" customHeight="1" x14ac:dyDescent="0.2">
      <c r="B123" s="31"/>
      <c r="C123" s="729"/>
      <c r="D123" s="729"/>
      <c r="E123" s="725"/>
      <c r="F123" s="725"/>
      <c r="G123" s="725"/>
      <c r="H123" s="725"/>
      <c r="I123" s="725"/>
      <c r="J123" s="766"/>
      <c r="K123" s="729"/>
      <c r="L123" s="729"/>
      <c r="M123" s="729"/>
      <c r="N123" s="729"/>
      <c r="O123" s="729"/>
      <c r="P123" s="729"/>
      <c r="Q123" s="729"/>
      <c r="R123" s="729"/>
      <c r="S123" s="765"/>
      <c r="T123" s="765"/>
      <c r="U123" s="765"/>
    </row>
    <row r="124" spans="2:21" s="23" customFormat="1" ht="13.35" customHeight="1" x14ac:dyDescent="0.2">
      <c r="B124" s="31"/>
      <c r="C124" s="729"/>
      <c r="D124" s="729"/>
      <c r="E124" s="725"/>
      <c r="F124" s="725"/>
      <c r="G124" s="725"/>
      <c r="H124" s="725"/>
      <c r="I124" s="725"/>
      <c r="J124" s="766"/>
      <c r="K124" s="729"/>
      <c r="L124" s="729"/>
      <c r="M124" s="729"/>
      <c r="N124" s="729"/>
      <c r="O124" s="729"/>
      <c r="P124" s="729"/>
      <c r="Q124" s="729"/>
      <c r="R124" s="729"/>
      <c r="S124" s="765"/>
      <c r="T124" s="765"/>
      <c r="U124" s="765"/>
    </row>
    <row r="125" spans="2:21" s="23" customFormat="1" ht="13.35" customHeight="1" x14ac:dyDescent="0.2">
      <c r="B125" s="31"/>
      <c r="C125" s="729"/>
      <c r="D125" s="729"/>
      <c r="E125" s="725"/>
      <c r="F125" s="725"/>
      <c r="G125" s="725"/>
      <c r="H125" s="725"/>
      <c r="I125" s="725"/>
      <c r="J125" s="766"/>
      <c r="K125" s="729"/>
      <c r="L125" s="729"/>
      <c r="M125" s="729"/>
      <c r="N125" s="729"/>
      <c r="O125" s="729"/>
      <c r="P125" s="729"/>
      <c r="Q125" s="729"/>
      <c r="R125" s="729"/>
      <c r="S125" s="765"/>
      <c r="T125" s="765"/>
      <c r="U125" s="765"/>
    </row>
    <row r="126" spans="2:21" s="23" customFormat="1" ht="13.35" customHeight="1" x14ac:dyDescent="0.2">
      <c r="B126" s="31"/>
      <c r="C126" s="729"/>
      <c r="D126" s="729"/>
      <c r="E126" s="766"/>
      <c r="F126" s="766"/>
      <c r="G126" s="766"/>
      <c r="H126" s="766"/>
      <c r="I126" s="766"/>
      <c r="J126" s="766"/>
      <c r="K126" s="729"/>
      <c r="L126" s="729"/>
      <c r="M126" s="729"/>
      <c r="N126" s="729"/>
      <c r="O126" s="729"/>
      <c r="P126" s="729"/>
      <c r="Q126" s="729"/>
      <c r="R126" s="729"/>
      <c r="S126" s="765"/>
      <c r="T126" s="765"/>
      <c r="U126" s="765"/>
    </row>
    <row r="127" spans="2:21" s="23" customFormat="1" ht="13.35" customHeight="1" x14ac:dyDescent="0.2">
      <c r="B127" s="31"/>
      <c r="C127" s="729"/>
      <c r="D127" s="729"/>
      <c r="E127" s="1039"/>
      <c r="F127" s="1039"/>
      <c r="G127" s="1039"/>
      <c r="H127" s="1039"/>
      <c r="I127" s="1039"/>
      <c r="J127" s="729"/>
      <c r="K127" s="729"/>
      <c r="L127" s="729"/>
      <c r="M127" s="729"/>
      <c r="N127" s="729"/>
      <c r="O127" s="729"/>
      <c r="P127" s="729"/>
      <c r="Q127" s="729"/>
      <c r="R127" s="729"/>
      <c r="S127" s="765"/>
      <c r="T127" s="765"/>
      <c r="U127" s="765"/>
    </row>
    <row r="128" spans="2:21" s="23" customFormat="1" ht="13.35" customHeight="1" x14ac:dyDescent="0.2">
      <c r="B128" s="31"/>
      <c r="C128" s="729"/>
      <c r="D128" s="729"/>
      <c r="E128" s="1083"/>
      <c r="F128" s="1083"/>
      <c r="G128" s="1083"/>
      <c r="H128" s="1083"/>
      <c r="I128" s="1083"/>
      <c r="J128" s="729"/>
      <c r="K128" s="729"/>
      <c r="L128" s="729"/>
      <c r="M128" s="729"/>
      <c r="N128" s="729"/>
      <c r="O128" s="729"/>
      <c r="P128" s="729"/>
      <c r="Q128" s="729"/>
      <c r="R128" s="729"/>
      <c r="S128" s="765"/>
      <c r="T128" s="765"/>
      <c r="U128" s="765"/>
    </row>
    <row r="129" spans="2:21" s="23" customFormat="1" ht="13.35" customHeight="1" x14ac:dyDescent="0.2">
      <c r="B129" s="31"/>
      <c r="C129" s="729"/>
      <c r="D129" s="1102"/>
      <c r="E129" s="741"/>
      <c r="F129" s="741"/>
      <c r="G129" s="741"/>
      <c r="H129" s="741"/>
      <c r="I129" s="741"/>
      <c r="J129" s="741"/>
      <c r="K129" s="729"/>
      <c r="L129" s="729"/>
      <c r="M129" s="729"/>
      <c r="N129" s="729"/>
      <c r="O129" s="729"/>
      <c r="P129" s="729"/>
      <c r="Q129" s="729"/>
      <c r="R129" s="729"/>
      <c r="S129" s="765"/>
      <c r="T129" s="765"/>
      <c r="U129" s="765"/>
    </row>
    <row r="130" spans="2:21" s="23" customFormat="1" ht="13.35" customHeight="1" x14ac:dyDescent="0.2">
      <c r="B130" s="31"/>
      <c r="C130" s="722"/>
      <c r="D130" s="728"/>
      <c r="E130" s="725"/>
      <c r="F130" s="725"/>
      <c r="G130" s="725"/>
      <c r="H130" s="725"/>
      <c r="I130" s="725"/>
      <c r="J130" s="766"/>
      <c r="K130" s="1083"/>
      <c r="L130" s="729"/>
      <c r="M130" s="729"/>
      <c r="N130" s="729"/>
      <c r="O130" s="729"/>
      <c r="P130" s="729"/>
      <c r="Q130" s="729"/>
      <c r="R130" s="729"/>
      <c r="S130" s="765"/>
      <c r="T130" s="765"/>
      <c r="U130" s="765"/>
    </row>
    <row r="131" spans="2:21" s="23" customFormat="1" ht="13.35" customHeight="1" x14ac:dyDescent="0.2">
      <c r="B131" s="31"/>
      <c r="C131" s="722"/>
      <c r="D131" s="722"/>
      <c r="E131" s="725"/>
      <c r="F131" s="725"/>
      <c r="G131" s="725"/>
      <c r="H131" s="725"/>
      <c r="I131" s="725"/>
      <c r="J131" s="766"/>
      <c r="K131" s="1083"/>
      <c r="L131" s="729"/>
      <c r="M131" s="729"/>
      <c r="N131" s="729"/>
      <c r="O131" s="729"/>
      <c r="P131" s="729"/>
      <c r="Q131" s="729"/>
      <c r="R131" s="729"/>
      <c r="S131" s="765"/>
      <c r="T131" s="765"/>
      <c r="U131" s="765"/>
    </row>
    <row r="132" spans="2:21" s="23" customFormat="1" ht="13.35" customHeight="1" x14ac:dyDescent="0.2">
      <c r="B132" s="31"/>
      <c r="C132" s="722"/>
      <c r="D132" s="728"/>
      <c r="E132" s="725"/>
      <c r="F132" s="725"/>
      <c r="G132" s="725"/>
      <c r="H132" s="725"/>
      <c r="I132" s="725"/>
      <c r="J132" s="766"/>
      <c r="K132" s="1083"/>
      <c r="L132" s="729"/>
      <c r="M132" s="729"/>
      <c r="N132" s="729"/>
      <c r="O132" s="729"/>
      <c r="P132" s="729"/>
      <c r="Q132" s="729"/>
      <c r="R132" s="729"/>
      <c r="S132" s="765"/>
      <c r="T132" s="765"/>
      <c r="U132" s="765"/>
    </row>
    <row r="133" spans="2:21" s="23" customFormat="1" ht="13.35" customHeight="1" x14ac:dyDescent="0.2">
      <c r="B133" s="31"/>
      <c r="C133" s="722"/>
      <c r="D133" s="729"/>
      <c r="E133" s="725"/>
      <c r="F133" s="725"/>
      <c r="G133" s="725"/>
      <c r="H133" s="725"/>
      <c r="I133" s="725"/>
      <c r="J133" s="766"/>
      <c r="K133" s="1083"/>
      <c r="L133" s="729"/>
      <c r="M133" s="729"/>
      <c r="N133" s="729"/>
      <c r="O133" s="729"/>
      <c r="P133" s="729"/>
      <c r="Q133" s="729"/>
      <c r="R133" s="729"/>
      <c r="S133" s="765"/>
      <c r="T133" s="765"/>
      <c r="U133" s="765"/>
    </row>
    <row r="134" spans="2:21" s="23" customFormat="1" ht="13.35" customHeight="1" x14ac:dyDescent="0.2">
      <c r="B134" s="31"/>
      <c r="C134" s="729"/>
      <c r="D134" s="729"/>
      <c r="E134" s="725"/>
      <c r="F134" s="725"/>
      <c r="G134" s="725"/>
      <c r="H134" s="725"/>
      <c r="I134" s="725"/>
      <c r="J134" s="766"/>
      <c r="K134" s="1083"/>
      <c r="L134" s="729"/>
      <c r="M134" s="729"/>
      <c r="N134" s="729"/>
      <c r="O134" s="729"/>
      <c r="P134" s="729"/>
      <c r="Q134" s="729"/>
      <c r="R134" s="729"/>
      <c r="S134" s="765"/>
      <c r="T134" s="765"/>
      <c r="U134" s="765"/>
    </row>
    <row r="135" spans="2:21" s="23" customFormat="1" ht="13.35" customHeight="1" x14ac:dyDescent="0.2">
      <c r="B135" s="31"/>
      <c r="C135" s="729"/>
      <c r="D135" s="729"/>
      <c r="E135" s="725"/>
      <c r="F135" s="725"/>
      <c r="G135" s="725"/>
      <c r="H135" s="725"/>
      <c r="I135" s="725"/>
      <c r="J135" s="766"/>
      <c r="K135" s="1083"/>
      <c r="L135" s="729"/>
      <c r="M135" s="729"/>
      <c r="N135" s="729"/>
      <c r="O135" s="729"/>
      <c r="P135" s="729"/>
      <c r="Q135" s="729"/>
      <c r="R135" s="729"/>
      <c r="S135" s="765"/>
      <c r="T135" s="765"/>
      <c r="U135" s="765"/>
    </row>
    <row r="136" spans="2:21" s="23" customFormat="1" ht="13.35" customHeight="1" x14ac:dyDescent="0.2">
      <c r="B136" s="31"/>
      <c r="C136" s="729"/>
      <c r="D136" s="729"/>
      <c r="E136" s="725"/>
      <c r="F136" s="725"/>
      <c r="G136" s="725"/>
      <c r="H136" s="725"/>
      <c r="I136" s="725"/>
      <c r="J136" s="766"/>
      <c r="K136" s="1083"/>
      <c r="L136" s="729"/>
      <c r="M136" s="729"/>
      <c r="N136" s="729"/>
      <c r="O136" s="729"/>
      <c r="P136" s="729"/>
      <c r="Q136" s="729"/>
      <c r="R136" s="729"/>
      <c r="S136" s="765"/>
      <c r="T136" s="765"/>
      <c r="U136" s="765"/>
    </row>
    <row r="137" spans="2:21" s="23" customFormat="1" ht="13.35" customHeight="1" x14ac:dyDescent="0.2">
      <c r="B137" s="31"/>
      <c r="C137" s="729"/>
      <c r="D137" s="729"/>
      <c r="E137" s="725"/>
      <c r="F137" s="725"/>
      <c r="G137" s="725"/>
      <c r="H137" s="725"/>
      <c r="I137" s="725"/>
      <c r="J137" s="766"/>
      <c r="K137" s="1083"/>
      <c r="L137" s="729"/>
      <c r="M137" s="729"/>
      <c r="N137" s="729"/>
      <c r="O137" s="729"/>
      <c r="P137" s="729"/>
      <c r="Q137" s="729"/>
      <c r="R137" s="729"/>
      <c r="S137" s="765"/>
      <c r="T137" s="765"/>
      <c r="U137" s="765"/>
    </row>
    <row r="138" spans="2:21" s="23" customFormat="1" ht="13.35" customHeight="1" x14ac:dyDescent="0.2">
      <c r="B138" s="31"/>
      <c r="C138" s="729"/>
      <c r="D138" s="729"/>
      <c r="E138" s="725"/>
      <c r="F138" s="725"/>
      <c r="G138" s="725"/>
      <c r="H138" s="725"/>
      <c r="I138" s="725"/>
      <c r="J138" s="766"/>
      <c r="K138" s="1083"/>
      <c r="L138" s="729"/>
      <c r="M138" s="729"/>
      <c r="N138" s="729"/>
      <c r="O138" s="729"/>
      <c r="P138" s="729"/>
      <c r="Q138" s="729"/>
      <c r="R138" s="729"/>
      <c r="S138" s="765"/>
      <c r="T138" s="765"/>
      <c r="U138" s="765"/>
    </row>
    <row r="139" spans="2:21" s="23" customFormat="1" ht="13.35" customHeight="1" x14ac:dyDescent="0.2">
      <c r="B139" s="31"/>
      <c r="C139" s="729"/>
      <c r="D139" s="729"/>
      <c r="E139" s="725"/>
      <c r="F139" s="725"/>
      <c r="G139" s="725"/>
      <c r="H139" s="725"/>
      <c r="I139" s="725"/>
      <c r="J139" s="766"/>
      <c r="K139" s="1083"/>
      <c r="L139" s="729"/>
      <c r="M139" s="729"/>
      <c r="N139" s="729"/>
      <c r="O139" s="729"/>
      <c r="P139" s="729"/>
      <c r="Q139" s="729"/>
      <c r="R139" s="729"/>
      <c r="S139" s="765"/>
      <c r="T139" s="765"/>
      <c r="U139" s="765"/>
    </row>
    <row r="140" spans="2:21" s="23" customFormat="1" ht="13.35" customHeight="1" x14ac:dyDescent="0.2">
      <c r="B140" s="31"/>
      <c r="C140" s="729"/>
      <c r="D140" s="729"/>
      <c r="E140" s="725"/>
      <c r="F140" s="725"/>
      <c r="G140" s="725"/>
      <c r="H140" s="725"/>
      <c r="I140" s="725"/>
      <c r="J140" s="766"/>
      <c r="K140" s="1083"/>
      <c r="L140" s="729"/>
      <c r="M140" s="729"/>
      <c r="N140" s="729"/>
      <c r="O140" s="729"/>
      <c r="P140" s="729"/>
      <c r="Q140" s="729"/>
      <c r="R140" s="729"/>
      <c r="S140" s="765"/>
      <c r="T140" s="765"/>
      <c r="U140" s="765"/>
    </row>
    <row r="141" spans="2:21" s="23" customFormat="1" ht="13.35" customHeight="1" x14ac:dyDescent="0.2">
      <c r="B141" s="31"/>
      <c r="C141" s="729"/>
      <c r="D141" s="729"/>
      <c r="E141" s="725"/>
      <c r="F141" s="725"/>
      <c r="G141" s="725"/>
      <c r="H141" s="725"/>
      <c r="I141" s="725"/>
      <c r="J141" s="766"/>
      <c r="K141" s="1083"/>
      <c r="L141" s="729"/>
      <c r="M141" s="729"/>
      <c r="N141" s="729"/>
      <c r="O141" s="729"/>
      <c r="P141" s="729"/>
      <c r="Q141" s="729"/>
      <c r="R141" s="729"/>
      <c r="S141" s="765"/>
      <c r="T141" s="765"/>
      <c r="U141" s="765"/>
    </row>
    <row r="142" spans="2:21" s="23" customFormat="1" ht="13.35" customHeight="1" x14ac:dyDescent="0.2">
      <c r="B142" s="31"/>
      <c r="C142" s="729"/>
      <c r="D142" s="729"/>
      <c r="E142" s="725"/>
      <c r="F142" s="725"/>
      <c r="G142" s="725"/>
      <c r="H142" s="725"/>
      <c r="I142" s="725"/>
      <c r="J142" s="766"/>
      <c r="K142" s="1083"/>
      <c r="L142" s="729"/>
      <c r="M142" s="729"/>
      <c r="N142" s="729"/>
      <c r="O142" s="729"/>
      <c r="P142" s="729"/>
      <c r="Q142" s="729"/>
      <c r="R142" s="729"/>
      <c r="S142" s="765"/>
      <c r="T142" s="765"/>
      <c r="U142" s="765"/>
    </row>
    <row r="143" spans="2:21" s="23" customFormat="1" ht="13.35" customHeight="1" x14ac:dyDescent="0.2">
      <c r="B143" s="31"/>
      <c r="C143" s="729"/>
      <c r="D143" s="729"/>
      <c r="E143" s="725"/>
      <c r="F143" s="725"/>
      <c r="G143" s="725"/>
      <c r="H143" s="725"/>
      <c r="I143" s="725"/>
      <c r="J143" s="766"/>
      <c r="K143" s="1083"/>
      <c r="L143" s="729"/>
      <c r="M143" s="729"/>
      <c r="N143" s="729"/>
      <c r="O143" s="729"/>
      <c r="P143" s="729"/>
      <c r="Q143" s="729"/>
      <c r="R143" s="729"/>
      <c r="S143" s="765"/>
      <c r="T143" s="765"/>
      <c r="U143" s="765"/>
    </row>
    <row r="144" spans="2:21" s="23" customFormat="1" ht="13.35" customHeight="1" x14ac:dyDescent="0.2">
      <c r="B144" s="31"/>
      <c r="C144" s="729"/>
      <c r="D144" s="729"/>
      <c r="E144" s="725"/>
      <c r="F144" s="725"/>
      <c r="G144" s="725"/>
      <c r="H144" s="725"/>
      <c r="I144" s="725"/>
      <c r="J144" s="766"/>
      <c r="K144" s="1083"/>
      <c r="L144" s="729"/>
      <c r="M144" s="729"/>
      <c r="N144" s="729"/>
      <c r="O144" s="729"/>
      <c r="P144" s="729"/>
      <c r="Q144" s="729"/>
      <c r="R144" s="729"/>
      <c r="S144" s="765"/>
      <c r="T144" s="765"/>
      <c r="U144" s="765"/>
    </row>
    <row r="145" spans="2:35" s="23" customFormat="1" ht="13.35" customHeight="1" x14ac:dyDescent="0.2">
      <c r="B145" s="31"/>
      <c r="C145" s="729"/>
      <c r="D145" s="729"/>
      <c r="E145" s="725"/>
      <c r="F145" s="725"/>
      <c r="G145" s="725"/>
      <c r="H145" s="725"/>
      <c r="I145" s="725"/>
      <c r="J145" s="766"/>
      <c r="K145" s="1083"/>
      <c r="L145" s="729"/>
      <c r="M145" s="729"/>
      <c r="N145" s="729"/>
      <c r="O145" s="729"/>
      <c r="P145" s="729"/>
      <c r="Q145" s="729"/>
      <c r="R145" s="729"/>
      <c r="S145" s="765"/>
      <c r="T145" s="765"/>
      <c r="U145" s="765"/>
    </row>
    <row r="146" spans="2:35" s="23" customFormat="1" ht="13.35" customHeight="1" x14ac:dyDescent="0.2">
      <c r="B146" s="31"/>
      <c r="C146" s="729"/>
      <c r="D146" s="729"/>
      <c r="E146" s="725"/>
      <c r="F146" s="725"/>
      <c r="G146" s="725"/>
      <c r="H146" s="725"/>
      <c r="I146" s="725"/>
      <c r="J146" s="766"/>
      <c r="K146" s="1083"/>
      <c r="L146" s="729"/>
      <c r="M146" s="729"/>
      <c r="N146" s="729"/>
      <c r="O146" s="729"/>
      <c r="P146" s="729"/>
      <c r="Q146" s="729"/>
      <c r="R146" s="729"/>
      <c r="S146" s="765"/>
      <c r="T146" s="765"/>
      <c r="U146" s="765"/>
    </row>
    <row r="147" spans="2:35" s="23" customFormat="1" ht="13.35" customHeight="1" x14ac:dyDescent="0.2">
      <c r="B147" s="31"/>
      <c r="C147" s="729"/>
      <c r="D147" s="729"/>
      <c r="E147" s="766"/>
      <c r="F147" s="766"/>
      <c r="G147" s="766"/>
      <c r="H147" s="766"/>
      <c r="I147" s="766"/>
      <c r="J147" s="766"/>
      <c r="K147" s="729"/>
      <c r="L147" s="729"/>
      <c r="M147" s="729"/>
      <c r="N147" s="729"/>
      <c r="O147" s="729"/>
      <c r="P147" s="729"/>
      <c r="Q147" s="729"/>
      <c r="R147" s="729"/>
      <c r="S147" s="765"/>
      <c r="T147" s="765"/>
      <c r="U147" s="765"/>
    </row>
    <row r="148" spans="2:35" s="23" customFormat="1" ht="13.35" customHeight="1" x14ac:dyDescent="0.2">
      <c r="B148" s="31"/>
      <c r="C148" s="729"/>
      <c r="D148" s="729"/>
      <c r="E148" s="1039"/>
      <c r="F148" s="1039"/>
      <c r="G148" s="1039"/>
      <c r="H148" s="1039"/>
      <c r="I148" s="1039"/>
      <c r="J148" s="729"/>
      <c r="K148" s="729"/>
      <c r="L148" s="729"/>
      <c r="M148" s="729"/>
      <c r="N148" s="729"/>
      <c r="O148" s="729"/>
      <c r="P148" s="729"/>
      <c r="Q148" s="729"/>
      <c r="R148" s="729"/>
      <c r="S148" s="765"/>
      <c r="T148" s="765"/>
      <c r="U148" s="765"/>
    </row>
    <row r="149" spans="2:35" x14ac:dyDescent="0.2">
      <c r="C149" s="729"/>
      <c r="D149" s="729"/>
      <c r="E149" s="1105"/>
      <c r="F149" s="1105"/>
      <c r="G149" s="1105"/>
      <c r="H149" s="1105"/>
      <c r="I149" s="1105"/>
      <c r="J149" s="1051"/>
      <c r="K149" s="1051"/>
      <c r="L149" s="1051"/>
      <c r="M149" s="1051"/>
      <c r="N149" s="1051"/>
      <c r="O149" s="1051"/>
      <c r="P149" s="1051"/>
      <c r="Q149" s="1051"/>
      <c r="R149" s="1051"/>
      <c r="S149" s="1051"/>
      <c r="T149" s="1051"/>
      <c r="U149" s="707"/>
      <c r="V149" s="77"/>
      <c r="W149" s="77"/>
      <c r="X149" s="77"/>
      <c r="Y149" s="77"/>
      <c r="Z149" s="77"/>
      <c r="AA149" s="77"/>
      <c r="AB149" s="77"/>
      <c r="AC149" s="77"/>
      <c r="AD149" s="77"/>
      <c r="AE149" s="77"/>
      <c r="AF149" s="77"/>
      <c r="AG149" s="77"/>
      <c r="AH149" s="77"/>
      <c r="AI149" s="77"/>
    </row>
    <row r="150" spans="2:35" x14ac:dyDescent="0.2">
      <c r="C150" s="729"/>
      <c r="D150" s="729"/>
      <c r="E150" s="1106"/>
      <c r="F150" s="1106"/>
      <c r="G150" s="1107"/>
      <c r="H150" s="1000"/>
      <c r="I150" s="1000"/>
      <c r="J150" s="1051"/>
      <c r="K150" s="1051"/>
      <c r="L150" s="1051"/>
      <c r="M150" s="1051"/>
      <c r="N150" s="1051"/>
      <c r="O150" s="1051"/>
      <c r="P150" s="1051"/>
      <c r="Q150" s="1051"/>
      <c r="R150" s="1051"/>
      <c r="S150" s="1051"/>
      <c r="T150" s="1051"/>
      <c r="U150" s="707"/>
      <c r="V150" s="77"/>
      <c r="W150" s="77"/>
      <c r="X150" s="77"/>
      <c r="Y150" s="77"/>
      <c r="Z150" s="77"/>
      <c r="AA150" s="77"/>
      <c r="AB150" s="77"/>
      <c r="AC150" s="77"/>
      <c r="AD150" s="77"/>
      <c r="AE150" s="77"/>
      <c r="AF150" s="77"/>
      <c r="AG150" s="77"/>
      <c r="AH150" s="77"/>
      <c r="AI150" s="77"/>
    </row>
    <row r="151" spans="2:35" s="23" customFormat="1" ht="13.35" customHeight="1" x14ac:dyDescent="0.2">
      <c r="B151" s="31"/>
      <c r="C151" s="765"/>
      <c r="D151" s="765"/>
      <c r="E151" s="765"/>
      <c r="F151" s="765"/>
      <c r="G151" s="765"/>
      <c r="H151" s="765"/>
      <c r="I151" s="765"/>
      <c r="J151" s="765"/>
      <c r="K151" s="765"/>
      <c r="L151" s="765"/>
      <c r="M151" s="765"/>
      <c r="N151" s="765"/>
      <c r="O151" s="765"/>
      <c r="P151" s="765"/>
      <c r="Q151" s="765"/>
      <c r="R151" s="765"/>
      <c r="S151" s="765"/>
      <c r="T151" s="765"/>
      <c r="U151" s="765"/>
    </row>
    <row r="152" spans="2:35" s="23" customFormat="1" ht="13.35" customHeight="1" x14ac:dyDescent="0.2">
      <c r="B152" s="31"/>
      <c r="C152" s="765"/>
      <c r="D152" s="765"/>
      <c r="E152" s="765"/>
      <c r="F152" s="765"/>
      <c r="G152" s="765"/>
      <c r="H152" s="765"/>
      <c r="I152" s="765"/>
      <c r="J152" s="765"/>
      <c r="K152" s="765"/>
      <c r="L152" s="765"/>
      <c r="M152" s="765"/>
      <c r="N152" s="765"/>
      <c r="O152" s="765"/>
      <c r="P152" s="765"/>
      <c r="Q152" s="765"/>
      <c r="R152" s="765"/>
      <c r="S152" s="765"/>
      <c r="T152" s="765"/>
      <c r="U152" s="765"/>
    </row>
    <row r="153" spans="2:35" s="23" customFormat="1" ht="13.35" customHeight="1" x14ac:dyDescent="0.2">
      <c r="B153" s="31"/>
      <c r="C153" s="765"/>
      <c r="D153" s="765"/>
      <c r="E153" s="765"/>
      <c r="F153" s="765"/>
      <c r="G153" s="765"/>
      <c r="H153" s="765"/>
      <c r="I153" s="765"/>
      <c r="J153" s="765"/>
      <c r="K153" s="765"/>
      <c r="L153" s="765"/>
      <c r="M153" s="765"/>
      <c r="N153" s="765"/>
      <c r="O153" s="765"/>
      <c r="P153" s="765"/>
      <c r="Q153" s="765"/>
      <c r="R153" s="765"/>
      <c r="S153" s="765"/>
      <c r="T153" s="765"/>
      <c r="U153" s="765"/>
    </row>
    <row r="154" spans="2:35" s="23" customFormat="1" ht="13.35" customHeight="1" x14ac:dyDescent="0.2">
      <c r="B154" s="31"/>
      <c r="C154" s="31"/>
      <c r="D154" s="31"/>
      <c r="O154" s="31"/>
    </row>
    <row r="155" spans="2:35" s="23" customFormat="1" ht="13.35" customHeight="1" x14ac:dyDescent="0.2">
      <c r="B155" s="31"/>
      <c r="C155" s="31"/>
      <c r="D155" s="31"/>
      <c r="O155" s="31"/>
    </row>
    <row r="156" spans="2:35" s="23" customFormat="1" ht="13.35" customHeight="1" x14ac:dyDescent="0.2">
      <c r="B156" s="31"/>
      <c r="C156" s="31"/>
      <c r="D156" s="31"/>
      <c r="O156" s="31"/>
    </row>
    <row r="157" spans="2:35" s="23" customFormat="1" ht="13.35" customHeight="1" x14ac:dyDescent="0.2">
      <c r="B157" s="31"/>
      <c r="C157" s="31"/>
      <c r="D157" s="31"/>
      <c r="O157" s="31"/>
    </row>
    <row r="158" spans="2:35" s="23" customFormat="1" ht="13.35" customHeight="1" x14ac:dyDescent="0.2">
      <c r="B158" s="31"/>
      <c r="C158" s="31"/>
      <c r="D158" s="31"/>
      <c r="O158" s="31"/>
    </row>
    <row r="159" spans="2:35" s="23" customFormat="1" ht="13.35" customHeight="1" x14ac:dyDescent="0.2">
      <c r="B159" s="31"/>
      <c r="C159" s="31"/>
      <c r="D159" s="31"/>
      <c r="O159" s="31"/>
    </row>
    <row r="160" spans="2:35" s="23" customFormat="1" ht="13.35" customHeight="1" x14ac:dyDescent="0.2">
      <c r="B160" s="31"/>
      <c r="C160" s="31"/>
      <c r="D160" s="31"/>
      <c r="O160" s="31"/>
    </row>
    <row r="161" spans="2:15" s="23" customFormat="1" ht="13.35" customHeight="1" x14ac:dyDescent="0.2">
      <c r="B161" s="31"/>
      <c r="C161" s="31"/>
      <c r="D161" s="31"/>
      <c r="O161" s="31"/>
    </row>
    <row r="162" spans="2:15" s="23" customFormat="1" ht="13.35" customHeight="1" x14ac:dyDescent="0.2">
      <c r="B162" s="31"/>
      <c r="C162" s="31"/>
      <c r="D162" s="31"/>
      <c r="O162" s="31"/>
    </row>
    <row r="163" spans="2:15" s="23" customFormat="1" ht="13.35" customHeight="1" x14ac:dyDescent="0.2">
      <c r="B163" s="31"/>
      <c r="C163" s="31"/>
      <c r="D163" s="31"/>
      <c r="O163" s="31"/>
    </row>
    <row r="164" spans="2:15" s="23" customFormat="1" ht="13.35" customHeight="1" x14ac:dyDescent="0.2">
      <c r="B164" s="31"/>
      <c r="C164" s="31"/>
      <c r="D164" s="31"/>
      <c r="O164" s="31"/>
    </row>
    <row r="165" spans="2:15" s="23" customFormat="1" ht="13.35" customHeight="1" x14ac:dyDescent="0.2">
      <c r="B165" s="31"/>
      <c r="C165" s="31"/>
      <c r="D165" s="31"/>
      <c r="O165" s="31"/>
    </row>
    <row r="166" spans="2:15" s="23" customFormat="1" ht="13.35" customHeight="1" x14ac:dyDescent="0.2">
      <c r="B166" s="31"/>
      <c r="C166" s="31"/>
      <c r="D166" s="31"/>
      <c r="O166" s="31"/>
    </row>
    <row r="167" spans="2:15" s="23" customFormat="1" ht="13.35" customHeight="1" x14ac:dyDescent="0.2">
      <c r="B167" s="31"/>
      <c r="C167" s="31"/>
      <c r="D167" s="31"/>
      <c r="O167" s="31"/>
    </row>
    <row r="168" spans="2:15" s="23" customFormat="1" ht="13.35" customHeight="1" x14ac:dyDescent="0.2">
      <c r="B168" s="31"/>
      <c r="C168" s="31"/>
      <c r="D168" s="31"/>
      <c r="O168" s="31"/>
    </row>
    <row r="169" spans="2:15" s="23" customFormat="1" ht="13.35" customHeight="1" x14ac:dyDescent="0.2">
      <c r="B169" s="31"/>
      <c r="C169" s="31"/>
      <c r="D169" s="31"/>
      <c r="O169" s="31"/>
    </row>
    <row r="170" spans="2:15" s="23" customFormat="1" ht="13.35" customHeight="1" x14ac:dyDescent="0.2">
      <c r="B170" s="31"/>
      <c r="C170" s="31"/>
      <c r="D170" s="31"/>
      <c r="O170" s="31"/>
    </row>
    <row r="171" spans="2:15" s="23" customFormat="1" ht="13.35" customHeight="1" x14ac:dyDescent="0.2">
      <c r="B171" s="31"/>
      <c r="C171" s="31"/>
      <c r="D171" s="31"/>
      <c r="O171" s="31"/>
    </row>
    <row r="172" spans="2:15" s="23" customFormat="1" ht="13.35" customHeight="1" x14ac:dyDescent="0.2">
      <c r="B172" s="31"/>
      <c r="C172" s="31"/>
      <c r="D172" s="31"/>
      <c r="O172" s="31"/>
    </row>
    <row r="173" spans="2:15" s="23" customFormat="1" ht="13.35" customHeight="1" x14ac:dyDescent="0.2">
      <c r="B173" s="31"/>
      <c r="C173" s="31"/>
      <c r="D173" s="31"/>
      <c r="O173" s="31"/>
    </row>
    <row r="174" spans="2:15" s="23" customFormat="1" ht="13.35" customHeight="1" x14ac:dyDescent="0.2">
      <c r="B174" s="31"/>
      <c r="C174" s="31"/>
      <c r="D174" s="31"/>
      <c r="O174" s="31"/>
    </row>
    <row r="175" spans="2:15" s="23" customFormat="1" ht="13.35" customHeight="1" x14ac:dyDescent="0.2">
      <c r="B175" s="31"/>
      <c r="C175" s="31"/>
      <c r="D175" s="31"/>
      <c r="O175" s="31"/>
    </row>
    <row r="176" spans="2:15"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s="23" customFormat="1" ht="13.35" customHeight="1" x14ac:dyDescent="0.2">
      <c r="B3184" s="31"/>
      <c r="C3184" s="31"/>
      <c r="D3184" s="31"/>
      <c r="O3184" s="31"/>
    </row>
    <row r="3185" spans="2:35" s="76" customFormat="1" x14ac:dyDescent="0.2">
      <c r="B3185" s="31"/>
      <c r="C3185" s="31"/>
      <c r="D3185" s="31"/>
      <c r="E3185" s="23"/>
      <c r="F3185" s="23"/>
      <c r="G3185" s="23"/>
      <c r="I3185" s="23"/>
      <c r="J3185" s="23"/>
      <c r="X3185" s="358"/>
      <c r="Y3185" s="358"/>
      <c r="Z3185" s="358"/>
      <c r="AA3185" s="358"/>
      <c r="AB3185" s="358"/>
      <c r="AC3185" s="358"/>
      <c r="AD3185" s="358"/>
      <c r="AE3185" s="358"/>
      <c r="AF3185" s="358"/>
      <c r="AG3185" s="358"/>
      <c r="AH3185" s="358"/>
      <c r="AI3185" s="358"/>
    </row>
  </sheetData>
  <mergeCells count="13">
    <mergeCell ref="E2:O2"/>
    <mergeCell ref="O4:O9"/>
    <mergeCell ref="C4:D9"/>
    <mergeCell ref="E4:E9"/>
    <mergeCell ref="F4:F9"/>
    <mergeCell ref="G4:G9"/>
    <mergeCell ref="H4:H9"/>
    <mergeCell ref="I4:I9"/>
    <mergeCell ref="J4:J9"/>
    <mergeCell ref="K4:K9"/>
    <mergeCell ref="L4:L9"/>
    <mergeCell ref="M4:M9"/>
    <mergeCell ref="N4:N9"/>
  </mergeCells>
  <conditionalFormatting sqref="E105">
    <cfRule type="cellIs" dxfId="35" priority="18" operator="notEqual">
      <formula>E106</formula>
    </cfRule>
  </conditionalFormatting>
  <conditionalFormatting sqref="G105">
    <cfRule type="cellIs" dxfId="34" priority="17" operator="notEqual">
      <formula>G106</formula>
    </cfRule>
  </conditionalFormatting>
  <conditionalFormatting sqref="H105">
    <cfRule type="cellIs" dxfId="33" priority="16" operator="notEqual">
      <formula>H106</formula>
    </cfRule>
  </conditionalFormatting>
  <conditionalFormatting sqref="I105">
    <cfRule type="cellIs" dxfId="32" priority="15" operator="notEqual">
      <formula>I106</formula>
    </cfRule>
  </conditionalFormatting>
  <conditionalFormatting sqref="E126">
    <cfRule type="cellIs" dxfId="31" priority="14" operator="notEqual">
      <formula>E127</formula>
    </cfRule>
  </conditionalFormatting>
  <conditionalFormatting sqref="F126">
    <cfRule type="cellIs" dxfId="30" priority="13" operator="notEqual">
      <formula>F127</formula>
    </cfRule>
  </conditionalFormatting>
  <conditionalFormatting sqref="G126">
    <cfRule type="cellIs" dxfId="29" priority="12" operator="notEqual">
      <formula>G127</formula>
    </cfRule>
  </conditionalFormatting>
  <conditionalFormatting sqref="H126">
    <cfRule type="cellIs" dxfId="28" priority="11" operator="notEqual">
      <formula>H127</formula>
    </cfRule>
  </conditionalFormatting>
  <conditionalFormatting sqref="I147">
    <cfRule type="cellIs" dxfId="27" priority="10" operator="notEqual">
      <formula>I148</formula>
    </cfRule>
  </conditionalFormatting>
  <conditionalFormatting sqref="E147">
    <cfRule type="cellIs" dxfId="26" priority="9" operator="notEqual">
      <formula>E148</formula>
    </cfRule>
  </conditionalFormatting>
  <conditionalFormatting sqref="F105">
    <cfRule type="cellIs" dxfId="25" priority="8" operator="notEqual">
      <formula>F106</formula>
    </cfRule>
  </conditionalFormatting>
  <conditionalFormatting sqref="I126">
    <cfRule type="cellIs" dxfId="24" priority="7" operator="notEqual">
      <formula>I127</formula>
    </cfRule>
  </conditionalFormatting>
  <conditionalFormatting sqref="F147">
    <cfRule type="cellIs" dxfId="23" priority="6" operator="notEqual">
      <formula>F148</formula>
    </cfRule>
  </conditionalFormatting>
  <conditionalFormatting sqref="G147">
    <cfRule type="cellIs" dxfId="22" priority="5" operator="notEqual">
      <formula>G148</formula>
    </cfRule>
  </conditionalFormatting>
  <conditionalFormatting sqref="H147">
    <cfRule type="cellIs" dxfId="21" priority="4" operator="notEqual">
      <formula>H148</formula>
    </cfRule>
  </conditionalFormatting>
  <conditionalFormatting sqref="E63:S63">
    <cfRule type="cellIs" dxfId="20" priority="3" operator="notEqual">
      <formula>E64</formula>
    </cfRule>
  </conditionalFormatting>
  <conditionalFormatting sqref="E84:H84">
    <cfRule type="cellIs" dxfId="19" priority="2" operator="notEqual">
      <formula>E85</formula>
    </cfRule>
  </conditionalFormatting>
  <conditionalFormatting sqref="K84:O84">
    <cfRule type="cellIs" dxfId="18" priority="1" operator="notEqual">
      <formula>K85</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70"/>
  <sheetViews>
    <sheetView showGridLines="0" topLeftCell="A22" workbookViewId="0">
      <selection activeCell="F48" sqref="F48"/>
    </sheetView>
  </sheetViews>
  <sheetFormatPr defaultColWidth="9.140625" defaultRowHeight="12.75" x14ac:dyDescent="0.2"/>
  <cols>
    <col min="1" max="1" width="3.7109375" style="88" customWidth="1"/>
    <col min="2" max="2" width="0.85546875" style="31" customWidth="1"/>
    <col min="3" max="3" width="2.7109375" style="95" customWidth="1"/>
    <col min="4" max="4" width="19.7109375" style="95" customWidth="1"/>
    <col min="5" max="6" width="11.5703125" style="95" customWidth="1"/>
    <col min="7" max="7" width="11.5703125" style="356" customWidth="1"/>
    <col min="8" max="15" width="11.5703125" style="76" customWidth="1"/>
    <col min="16" max="17" width="9.140625" style="76"/>
    <col min="18" max="18" width="14.5703125" style="76" bestFit="1" customWidth="1"/>
    <col min="19" max="19" width="10.7109375" style="76" bestFit="1" customWidth="1"/>
    <col min="20" max="23" width="9.140625" style="76"/>
    <col min="24" max="28" width="9.140625" style="358"/>
    <col min="29" max="29" width="10" style="358" bestFit="1" customWidth="1"/>
    <col min="30" max="35" width="9.140625" style="358"/>
    <col min="36" max="16384" width="9.140625" style="88"/>
  </cols>
  <sheetData>
    <row r="1" spans="2:36" s="31" customFormat="1" ht="15" customHeight="1" x14ac:dyDescent="0.2">
      <c r="B1" s="708" t="s">
        <v>393</v>
      </c>
      <c r="C1" s="709"/>
      <c r="D1" s="709"/>
      <c r="E1" s="710"/>
      <c r="F1" s="710"/>
      <c r="G1" s="711"/>
      <c r="H1" s="712"/>
      <c r="I1" s="712"/>
      <c r="J1" s="712"/>
      <c r="K1" s="712"/>
      <c r="L1" s="712"/>
      <c r="M1" s="712"/>
      <c r="N1" s="712"/>
      <c r="O1" s="712"/>
    </row>
    <row r="2" spans="2:36" s="31" customFormat="1" ht="15" customHeight="1" x14ac:dyDescent="0.2">
      <c r="B2" s="360"/>
      <c r="C2" s="679" t="s">
        <v>131</v>
      </c>
      <c r="D2" s="680"/>
      <c r="E2" s="1225" t="s">
        <v>414</v>
      </c>
      <c r="F2" s="1226"/>
      <c r="G2" s="1226"/>
      <c r="H2" s="1226"/>
      <c r="I2" s="1226"/>
      <c r="J2" s="1226"/>
      <c r="K2" s="1226"/>
      <c r="L2" s="1226"/>
      <c r="M2" s="1226"/>
      <c r="N2" s="1226"/>
      <c r="O2" s="1227"/>
    </row>
    <row r="3" spans="2:36" s="98" customFormat="1" ht="15" customHeight="1" x14ac:dyDescent="0.2">
      <c r="B3" s="360"/>
      <c r="C3" s="679" t="s">
        <v>90</v>
      </c>
      <c r="D3" s="685"/>
      <c r="E3" s="689"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203</v>
      </c>
      <c r="D4" s="1231"/>
      <c r="E4" s="1132" t="s">
        <v>1</v>
      </c>
      <c r="F4" s="1129" t="s">
        <v>9</v>
      </c>
      <c r="G4" s="1132" t="s">
        <v>205</v>
      </c>
      <c r="H4" s="1132" t="s">
        <v>82</v>
      </c>
      <c r="I4" s="1129" t="s">
        <v>4</v>
      </c>
      <c r="J4" s="1132" t="s">
        <v>200</v>
      </c>
      <c r="K4" s="1132" t="s">
        <v>201</v>
      </c>
      <c r="L4" s="1132" t="s">
        <v>206</v>
      </c>
      <c r="M4" s="1129" t="s">
        <v>97</v>
      </c>
      <c r="N4" s="1129" t="s">
        <v>21</v>
      </c>
      <c r="O4" s="1129" t="s">
        <v>89</v>
      </c>
    </row>
    <row r="5" spans="2:36" s="31" customFormat="1" ht="12.6" customHeight="1" x14ac:dyDescent="0.2">
      <c r="B5" s="361"/>
      <c r="C5" s="1229"/>
      <c r="D5" s="1232"/>
      <c r="E5" s="1133"/>
      <c r="F5" s="1130"/>
      <c r="G5" s="1133"/>
      <c r="H5" s="1133"/>
      <c r="I5" s="1130"/>
      <c r="J5" s="1133"/>
      <c r="K5" s="1133"/>
      <c r="L5" s="1133"/>
      <c r="M5" s="1130"/>
      <c r="N5" s="1130"/>
      <c r="O5" s="1130"/>
    </row>
    <row r="6" spans="2:36" s="31" customFormat="1" ht="12.6" customHeight="1" x14ac:dyDescent="0.2">
      <c r="B6" s="361"/>
      <c r="C6" s="1229"/>
      <c r="D6" s="1232"/>
      <c r="E6" s="1133"/>
      <c r="F6" s="1130"/>
      <c r="G6" s="1133"/>
      <c r="H6" s="1133"/>
      <c r="I6" s="1130"/>
      <c r="J6" s="1133"/>
      <c r="K6" s="1133"/>
      <c r="L6" s="1133"/>
      <c r="M6" s="1130"/>
      <c r="N6" s="1130"/>
      <c r="O6" s="1130"/>
    </row>
    <row r="7" spans="2:36" s="31" customFormat="1" ht="12.6" customHeight="1" x14ac:dyDescent="0.2">
      <c r="B7" s="361"/>
      <c r="C7" s="1229"/>
      <c r="D7" s="1232"/>
      <c r="E7" s="1133"/>
      <c r="F7" s="1130"/>
      <c r="G7" s="1133"/>
      <c r="H7" s="1133"/>
      <c r="I7" s="1130"/>
      <c r="J7" s="1133"/>
      <c r="K7" s="1133"/>
      <c r="L7" s="1133"/>
      <c r="M7" s="1130"/>
      <c r="N7" s="1130"/>
      <c r="O7" s="1130"/>
    </row>
    <row r="8" spans="2:36" s="31" customFormat="1" ht="12.6" customHeight="1" x14ac:dyDescent="0.2">
      <c r="B8" s="361"/>
      <c r="C8" s="1229"/>
      <c r="D8" s="1232"/>
      <c r="E8" s="1133"/>
      <c r="F8" s="1130"/>
      <c r="G8" s="1133"/>
      <c r="H8" s="1133"/>
      <c r="I8" s="1130"/>
      <c r="J8" s="1133"/>
      <c r="K8" s="1133"/>
      <c r="L8" s="1133"/>
      <c r="M8" s="1130"/>
      <c r="N8" s="1130"/>
      <c r="O8" s="1130"/>
    </row>
    <row r="9" spans="2:36" s="31" customFormat="1" ht="12.6" customHeight="1" x14ac:dyDescent="0.2">
      <c r="B9" s="362"/>
      <c r="C9" s="1230"/>
      <c r="D9" s="1233"/>
      <c r="E9" s="1134"/>
      <c r="F9" s="1131"/>
      <c r="G9" s="1134"/>
      <c r="H9" s="1134"/>
      <c r="I9" s="1131"/>
      <c r="J9" s="1134"/>
      <c r="K9" s="1134"/>
      <c r="L9" s="1134"/>
      <c r="M9" s="1131"/>
      <c r="N9" s="1131"/>
      <c r="O9" s="1131"/>
    </row>
    <row r="10" spans="2:36" s="31" customFormat="1" ht="12.6" customHeight="1" x14ac:dyDescent="0.2">
      <c r="B10" s="715"/>
      <c r="C10" s="716" t="s">
        <v>29</v>
      </c>
      <c r="D10" s="717" t="s">
        <v>195</v>
      </c>
      <c r="E10" s="769">
        <v>5.7041408891629453E-2</v>
      </c>
      <c r="F10" s="757">
        <v>5.0278837488226483E-3</v>
      </c>
      <c r="G10" s="756">
        <v>0.11525508717483077</v>
      </c>
      <c r="H10" s="756">
        <v>6.8100042689578999E-3</v>
      </c>
      <c r="I10" s="757">
        <v>8.9959817586751326E-2</v>
      </c>
      <c r="J10" s="756">
        <v>0.17637572250418426</v>
      </c>
      <c r="K10" s="756">
        <v>3.7316112944429013E-2</v>
      </c>
      <c r="L10" s="756">
        <v>0.38086558203514098</v>
      </c>
      <c r="M10" s="757">
        <v>7.1135746085094556E-2</v>
      </c>
      <c r="N10" s="757">
        <v>6.0212634760159103E-2</v>
      </c>
      <c r="O10" s="758">
        <v>1</v>
      </c>
    </row>
    <row r="11" spans="2:36" s="31" customFormat="1" ht="12.6" customHeight="1" x14ac:dyDescent="0.2">
      <c r="B11" s="714"/>
      <c r="C11" s="722" t="s">
        <v>30</v>
      </c>
      <c r="D11" s="722" t="s">
        <v>31</v>
      </c>
      <c r="E11" s="742">
        <v>7.897441167403145E-3</v>
      </c>
      <c r="F11" s="743">
        <v>1.0379200493268934E-3</v>
      </c>
      <c r="G11" s="744">
        <v>2.1236255266673519E-2</v>
      </c>
      <c r="H11" s="744">
        <v>1.8960024663446716E-3</v>
      </c>
      <c r="I11" s="743">
        <v>6.973075737334293E-2</v>
      </c>
      <c r="J11" s="744">
        <v>2.8224231836399136E-2</v>
      </c>
      <c r="K11" s="744">
        <v>5.9038125578049529E-3</v>
      </c>
      <c r="L11" s="744">
        <v>9.6480320624807311E-2</v>
      </c>
      <c r="M11" s="743">
        <v>6.2927756653992389E-2</v>
      </c>
      <c r="N11" s="743">
        <v>0.7046655020039051</v>
      </c>
      <c r="O11" s="760">
        <v>1</v>
      </c>
    </row>
    <row r="12" spans="2:36" s="31" customFormat="1" ht="13.35" customHeight="1" x14ac:dyDescent="0.2">
      <c r="B12" s="727"/>
      <c r="C12" s="722" t="s">
        <v>32</v>
      </c>
      <c r="D12" s="728" t="s">
        <v>104</v>
      </c>
      <c r="E12" s="742">
        <v>2.4280864748972664E-2</v>
      </c>
      <c r="F12" s="743">
        <v>2.1261390030373416E-3</v>
      </c>
      <c r="G12" s="744">
        <v>0.10362694300518134</v>
      </c>
      <c r="H12" s="744">
        <v>6.6106842951581205E-3</v>
      </c>
      <c r="I12" s="743">
        <v>0.11073789530105414</v>
      </c>
      <c r="J12" s="744">
        <v>0.20868322315526175</v>
      </c>
      <c r="K12" s="744">
        <v>3.6251563337502235E-2</v>
      </c>
      <c r="L12" s="744">
        <v>0.42278006074682867</v>
      </c>
      <c r="M12" s="743">
        <v>8.4670359120957661E-2</v>
      </c>
      <c r="N12" s="743">
        <v>2.3226728604609613E-4</v>
      </c>
      <c r="O12" s="760">
        <v>1</v>
      </c>
    </row>
    <row r="13" spans="2:36" s="31" customFormat="1" ht="13.35" customHeight="1" x14ac:dyDescent="0.2">
      <c r="B13" s="727"/>
      <c r="C13" s="722" t="s">
        <v>33</v>
      </c>
      <c r="D13" s="729" t="s">
        <v>61</v>
      </c>
      <c r="E13" s="742">
        <v>2.7707702657248569E-2</v>
      </c>
      <c r="F13" s="743">
        <v>3.0692902791792801E-3</v>
      </c>
      <c r="G13" s="744">
        <v>0.11196602758156744</v>
      </c>
      <c r="H13" s="744">
        <v>6.6010763538513284E-3</v>
      </c>
      <c r="I13" s="743">
        <v>9.3718466195761851E-2</v>
      </c>
      <c r="J13" s="744">
        <v>0.20702993609149009</v>
      </c>
      <c r="K13" s="744">
        <v>3.817692566431214E-2</v>
      </c>
      <c r="L13" s="744">
        <v>0.43180289270097544</v>
      </c>
      <c r="M13" s="743">
        <v>7.9465186680121092E-2</v>
      </c>
      <c r="N13" s="743">
        <v>4.6249579549276822E-4</v>
      </c>
      <c r="O13" s="760">
        <v>1</v>
      </c>
    </row>
    <row r="14" spans="2:36" s="31" customFormat="1" ht="13.35" customHeight="1" x14ac:dyDescent="0.2">
      <c r="B14" s="727"/>
      <c r="C14" s="729" t="s">
        <v>34</v>
      </c>
      <c r="D14" s="729" t="s">
        <v>62</v>
      </c>
      <c r="E14" s="742">
        <v>3.8056930693069306E-2</v>
      </c>
      <c r="F14" s="743">
        <v>5.2599009900990102E-3</v>
      </c>
      <c r="G14" s="744">
        <v>0.12793935643564355</v>
      </c>
      <c r="H14" s="744">
        <v>5.7755775577557752E-3</v>
      </c>
      <c r="I14" s="743">
        <v>8.178630363036303E-2</v>
      </c>
      <c r="J14" s="744">
        <v>0.20431105610561057</v>
      </c>
      <c r="K14" s="744">
        <v>3.7592821782178217E-2</v>
      </c>
      <c r="L14" s="744">
        <v>0.42414397689768979</v>
      </c>
      <c r="M14" s="743">
        <v>7.446369636963697E-2</v>
      </c>
      <c r="N14" s="743">
        <v>6.7037953795379536E-4</v>
      </c>
      <c r="O14" s="760">
        <v>1</v>
      </c>
    </row>
    <row r="15" spans="2:36" s="31" customFormat="1" ht="13.35" customHeight="1" x14ac:dyDescent="0.2">
      <c r="B15" s="727"/>
      <c r="C15" s="729" t="s">
        <v>35</v>
      </c>
      <c r="D15" s="729" t="s">
        <v>58</v>
      </c>
      <c r="E15" s="742">
        <v>4.545916810739347E-2</v>
      </c>
      <c r="F15" s="743">
        <v>4.6781246821926163E-3</v>
      </c>
      <c r="G15" s="744">
        <v>0.13617410759686768</v>
      </c>
      <c r="H15" s="744">
        <v>5.5934099460998674E-3</v>
      </c>
      <c r="I15" s="743">
        <v>7.5053391640394596E-2</v>
      </c>
      <c r="J15" s="744">
        <v>0.19526085630021356</v>
      </c>
      <c r="K15" s="744">
        <v>3.7018204006915488E-2</v>
      </c>
      <c r="L15" s="744">
        <v>0.42896369368453169</v>
      </c>
      <c r="M15" s="743">
        <v>7.1392250584765587E-2</v>
      </c>
      <c r="N15" s="743">
        <v>4.0679345062544491E-4</v>
      </c>
      <c r="O15" s="760">
        <v>1</v>
      </c>
    </row>
    <row r="16" spans="2:36" s="31" customFormat="1" ht="13.35" customHeight="1" x14ac:dyDescent="0.2">
      <c r="B16" s="727"/>
      <c r="C16" s="729" t="s">
        <v>36</v>
      </c>
      <c r="D16" s="729" t="s">
        <v>59</v>
      </c>
      <c r="E16" s="742">
        <v>4.6368352788586253E-2</v>
      </c>
      <c r="F16" s="743">
        <v>4.3774319066147861E-3</v>
      </c>
      <c r="G16" s="744">
        <v>0.14623865110246434</v>
      </c>
      <c r="H16" s="744">
        <v>5.8365758754863814E-3</v>
      </c>
      <c r="I16" s="743">
        <v>7.0849546044098571E-2</v>
      </c>
      <c r="J16" s="744">
        <v>0.19811932555123216</v>
      </c>
      <c r="K16" s="744">
        <v>3.22632944228275E-2</v>
      </c>
      <c r="L16" s="744">
        <v>0.42607003891050582</v>
      </c>
      <c r="M16" s="743">
        <v>6.9228274967574582E-2</v>
      </c>
      <c r="N16" s="743">
        <v>6.485084306095979E-4</v>
      </c>
      <c r="O16" s="760">
        <v>1</v>
      </c>
    </row>
    <row r="17" spans="2:15" s="31" customFormat="1" ht="13.35" customHeight="1" x14ac:dyDescent="0.2">
      <c r="B17" s="727"/>
      <c r="C17" s="729" t="s">
        <v>37</v>
      </c>
      <c r="D17" s="729" t="s">
        <v>63</v>
      </c>
      <c r="E17" s="742">
        <v>4.4336118848653669E-2</v>
      </c>
      <c r="F17" s="743">
        <v>7.2732900030950173E-3</v>
      </c>
      <c r="G17" s="744">
        <v>0.15854224698235841</v>
      </c>
      <c r="H17" s="744">
        <v>6.267409470752089E-3</v>
      </c>
      <c r="I17" s="743">
        <v>6.778087279480037E-2</v>
      </c>
      <c r="J17" s="744">
        <v>0.20473537604456823</v>
      </c>
      <c r="K17" s="744">
        <v>4.0699473847106156E-2</v>
      </c>
      <c r="L17" s="744">
        <v>0.40227483751160631</v>
      </c>
      <c r="M17" s="743">
        <v>6.7703497369235532E-2</v>
      </c>
      <c r="N17" s="743">
        <v>3.8687712782420303E-4</v>
      </c>
      <c r="O17" s="760">
        <v>1</v>
      </c>
    </row>
    <row r="18" spans="2:15" s="31" customFormat="1" ht="13.35" customHeight="1" x14ac:dyDescent="0.2">
      <c r="B18" s="727"/>
      <c r="C18" s="729" t="s">
        <v>38</v>
      </c>
      <c r="D18" s="729" t="s">
        <v>64</v>
      </c>
      <c r="E18" s="742">
        <v>5.1607584501236606E-2</v>
      </c>
      <c r="F18" s="743">
        <v>6.5952184666117067E-3</v>
      </c>
      <c r="G18" s="744">
        <v>0.1754328112118714</v>
      </c>
      <c r="H18" s="744">
        <v>5.9356966199505361E-3</v>
      </c>
      <c r="I18" s="743">
        <v>7.3701566364385823E-2</v>
      </c>
      <c r="J18" s="744">
        <v>0.20989282769991757</v>
      </c>
      <c r="K18" s="744">
        <v>4.2704039571310796E-2</v>
      </c>
      <c r="L18" s="744">
        <v>0.37460840890354491</v>
      </c>
      <c r="M18" s="743">
        <v>5.9192085737840065E-2</v>
      </c>
      <c r="N18" s="743">
        <v>3.2976092333058534E-4</v>
      </c>
      <c r="O18" s="760">
        <v>1</v>
      </c>
    </row>
    <row r="19" spans="2:15" s="31" customFormat="1" ht="13.35" customHeight="1" x14ac:dyDescent="0.2">
      <c r="B19" s="727"/>
      <c r="C19" s="729" t="s">
        <v>39</v>
      </c>
      <c r="D19" s="729" t="s">
        <v>65</v>
      </c>
      <c r="E19" s="742">
        <v>5.7044079515989631E-2</v>
      </c>
      <c r="F19" s="743">
        <v>8.210890233362144E-3</v>
      </c>
      <c r="G19" s="744">
        <v>0.20224719101123595</v>
      </c>
      <c r="H19" s="744">
        <v>8.6430423509075201E-3</v>
      </c>
      <c r="I19" s="743">
        <v>6.741573033707865E-2</v>
      </c>
      <c r="J19" s="744">
        <v>0.20570440795159897</v>
      </c>
      <c r="K19" s="744">
        <v>5.445116681071737E-2</v>
      </c>
      <c r="L19" s="744">
        <v>0.35825410544511666</v>
      </c>
      <c r="M19" s="743">
        <v>3.7165082108902334E-2</v>
      </c>
      <c r="N19" s="743">
        <v>8.6430423509075197E-4</v>
      </c>
      <c r="O19" s="760">
        <v>1</v>
      </c>
    </row>
    <row r="20" spans="2:15" s="31" customFormat="1" ht="13.35" customHeight="1" x14ac:dyDescent="0.2">
      <c r="B20" s="727"/>
      <c r="C20" s="729" t="s">
        <v>40</v>
      </c>
      <c r="D20" s="729" t="s">
        <v>66</v>
      </c>
      <c r="E20" s="742">
        <v>6.2698412698412698E-2</v>
      </c>
      <c r="F20" s="743">
        <v>6.3492063492063492E-3</v>
      </c>
      <c r="G20" s="744">
        <v>0.20873015873015874</v>
      </c>
      <c r="H20" s="744">
        <v>7.1428571428571426E-3</v>
      </c>
      <c r="I20" s="743">
        <v>5.634920634920635E-2</v>
      </c>
      <c r="J20" s="744">
        <v>0.20396825396825397</v>
      </c>
      <c r="K20" s="744">
        <v>5.634920634920635E-2</v>
      </c>
      <c r="L20" s="744">
        <v>0.3531746031746032</v>
      </c>
      <c r="M20" s="743">
        <v>4.5238095238095237E-2</v>
      </c>
      <c r="N20" s="743">
        <v>0</v>
      </c>
      <c r="O20" s="760">
        <v>1</v>
      </c>
    </row>
    <row r="21" spans="2:15" s="31" customFormat="1" ht="13.35" customHeight="1" x14ac:dyDescent="0.2">
      <c r="B21" s="727"/>
      <c r="C21" s="729" t="s">
        <v>41</v>
      </c>
      <c r="D21" s="729" t="s">
        <v>106</v>
      </c>
      <c r="E21" s="742">
        <v>5.6149732620320858E-2</v>
      </c>
      <c r="F21" s="743">
        <v>1.6042780748663103E-2</v>
      </c>
      <c r="G21" s="744">
        <v>0.20855614973262032</v>
      </c>
      <c r="H21" s="744">
        <v>5.3475935828877002E-3</v>
      </c>
      <c r="I21" s="743">
        <v>7.2192513368983954E-2</v>
      </c>
      <c r="J21" s="744">
        <v>0.20409982174688057</v>
      </c>
      <c r="K21" s="744">
        <v>4.7682709447415331E-2</v>
      </c>
      <c r="L21" s="744">
        <v>0.34937611408199643</v>
      </c>
      <c r="M21" s="743">
        <v>4.0552584670231727E-2</v>
      </c>
      <c r="N21" s="743">
        <v>0</v>
      </c>
      <c r="O21" s="760">
        <v>1</v>
      </c>
    </row>
    <row r="22" spans="2:15" s="31" customFormat="1" ht="13.35" customHeight="1" x14ac:dyDescent="0.2">
      <c r="B22" s="727"/>
      <c r="C22" s="729" t="s">
        <v>42</v>
      </c>
      <c r="D22" s="729" t="s">
        <v>107</v>
      </c>
      <c r="E22" s="742">
        <v>5.6000000000000001E-2</v>
      </c>
      <c r="F22" s="743">
        <v>2.4E-2</v>
      </c>
      <c r="G22" s="744">
        <v>0.23733333333333334</v>
      </c>
      <c r="H22" s="744">
        <v>2.6666666666666666E-3</v>
      </c>
      <c r="I22" s="743">
        <v>5.4666666666666669E-2</v>
      </c>
      <c r="J22" s="744">
        <v>0.17733333333333334</v>
      </c>
      <c r="K22" s="744">
        <v>5.6000000000000001E-2</v>
      </c>
      <c r="L22" s="744">
        <v>0.34799999999999998</v>
      </c>
      <c r="M22" s="743">
        <v>4.3999999999999997E-2</v>
      </c>
      <c r="N22" s="743">
        <v>0</v>
      </c>
      <c r="O22" s="760">
        <v>1</v>
      </c>
    </row>
    <row r="23" spans="2:15" s="31" customFormat="1" ht="13.35" customHeight="1" x14ac:dyDescent="0.2">
      <c r="B23" s="727"/>
      <c r="C23" s="729" t="s">
        <v>43</v>
      </c>
      <c r="D23" s="729" t="s">
        <v>108</v>
      </c>
      <c r="E23" s="742">
        <v>3.5874439461883408E-2</v>
      </c>
      <c r="F23" s="743">
        <v>2.2421524663677129E-2</v>
      </c>
      <c r="G23" s="744">
        <v>0.17937219730941703</v>
      </c>
      <c r="H23" s="744">
        <v>1.3452914798206279E-2</v>
      </c>
      <c r="I23" s="743">
        <v>5.829596412556054E-2</v>
      </c>
      <c r="J23" s="744">
        <v>0.17040358744394618</v>
      </c>
      <c r="K23" s="744">
        <v>9.8654708520179366E-2</v>
      </c>
      <c r="L23" s="744">
        <v>0.35874439461883406</v>
      </c>
      <c r="M23" s="743">
        <v>6.2780269058295965E-2</v>
      </c>
      <c r="N23" s="743">
        <v>0</v>
      </c>
      <c r="O23" s="760">
        <v>1</v>
      </c>
    </row>
    <row r="24" spans="2:15" s="31" customFormat="1" ht="13.35" customHeight="1" x14ac:dyDescent="0.2">
      <c r="B24" s="727"/>
      <c r="C24" s="729" t="s">
        <v>44</v>
      </c>
      <c r="D24" s="729" t="s">
        <v>109</v>
      </c>
      <c r="E24" s="742">
        <v>6.363636363636363E-2</v>
      </c>
      <c r="F24" s="743">
        <v>2.7272727272727271E-2</v>
      </c>
      <c r="G24" s="744">
        <v>0.20909090909090908</v>
      </c>
      <c r="H24" s="744">
        <v>1.8181818181818181E-2</v>
      </c>
      <c r="I24" s="743">
        <v>4.5454545454545456E-2</v>
      </c>
      <c r="J24" s="744">
        <v>0.19090909090909092</v>
      </c>
      <c r="K24" s="744">
        <v>4.5454545454545456E-2</v>
      </c>
      <c r="L24" s="744">
        <v>0.32727272727272727</v>
      </c>
      <c r="M24" s="743">
        <v>7.2727272727272724E-2</v>
      </c>
      <c r="N24" s="743">
        <v>0</v>
      </c>
      <c r="O24" s="760">
        <v>1</v>
      </c>
    </row>
    <row r="25" spans="2:15" s="31" customFormat="1" ht="13.35" customHeight="1" x14ac:dyDescent="0.2">
      <c r="B25" s="727"/>
      <c r="C25" s="729" t="s">
        <v>45</v>
      </c>
      <c r="D25" s="729" t="s">
        <v>110</v>
      </c>
      <c r="E25" s="742">
        <v>3.0769230769230771E-2</v>
      </c>
      <c r="F25" s="743">
        <v>3.8461538461538464E-2</v>
      </c>
      <c r="G25" s="744">
        <v>0.13076923076923078</v>
      </c>
      <c r="H25" s="744">
        <v>2.3076923076923078E-2</v>
      </c>
      <c r="I25" s="743">
        <v>3.0769230769230771E-2</v>
      </c>
      <c r="J25" s="744">
        <v>0.2076923076923077</v>
      </c>
      <c r="K25" s="744">
        <v>7.6923076923076927E-2</v>
      </c>
      <c r="L25" s="744">
        <v>0.4</v>
      </c>
      <c r="M25" s="743">
        <v>6.1538461538461542E-2</v>
      </c>
      <c r="N25" s="743">
        <v>0</v>
      </c>
      <c r="O25" s="760">
        <v>1</v>
      </c>
    </row>
    <row r="26" spans="2:15" s="31" customFormat="1" ht="13.35" customHeight="1" x14ac:dyDescent="0.2">
      <c r="B26" s="730"/>
      <c r="C26" s="731" t="s">
        <v>46</v>
      </c>
      <c r="D26" s="731" t="s">
        <v>111</v>
      </c>
      <c r="E26" s="745">
        <v>3.669724770642202E-2</v>
      </c>
      <c r="F26" s="746">
        <v>3.669724770642202E-2</v>
      </c>
      <c r="G26" s="747">
        <v>0.13761467889908258</v>
      </c>
      <c r="H26" s="747">
        <v>1.834862385321101E-2</v>
      </c>
      <c r="I26" s="746">
        <v>5.5045871559633031E-2</v>
      </c>
      <c r="J26" s="747">
        <v>0.14678899082568808</v>
      </c>
      <c r="K26" s="747">
        <v>9.1743119266055051E-2</v>
      </c>
      <c r="L26" s="747">
        <v>0.41284403669724773</v>
      </c>
      <c r="M26" s="746">
        <v>6.4220183486238536E-2</v>
      </c>
      <c r="N26" s="746">
        <v>0</v>
      </c>
      <c r="O26" s="749">
        <v>1</v>
      </c>
    </row>
    <row r="27" spans="2:15" s="31" customFormat="1" ht="13.35" customHeight="1" x14ac:dyDescent="0.2">
      <c r="B27" s="730"/>
      <c r="C27" s="736" t="s">
        <v>22</v>
      </c>
      <c r="D27" s="737"/>
      <c r="E27" s="748">
        <v>3.0471194875411865E-2</v>
      </c>
      <c r="F27" s="749">
        <v>3.1914915620934363E-3</v>
      </c>
      <c r="G27" s="750">
        <v>8.0484329011134018E-2</v>
      </c>
      <c r="H27" s="750">
        <v>4.7034684460145653E-3</v>
      </c>
      <c r="I27" s="749">
        <v>8.2354133529690385E-2</v>
      </c>
      <c r="J27" s="750">
        <v>0.12529138131808809</v>
      </c>
      <c r="K27" s="750">
        <v>2.4950721136444021E-2</v>
      </c>
      <c r="L27" s="750">
        <v>0.2771426739445636</v>
      </c>
      <c r="M27" s="749">
        <v>6.9259296796305062E-2</v>
      </c>
      <c r="N27" s="749">
        <v>0.30215130938025497</v>
      </c>
      <c r="O27" s="749">
        <v>1</v>
      </c>
    </row>
    <row r="28" spans="2:15" s="31" customFormat="1" ht="13.35" customHeight="1" x14ac:dyDescent="0.2">
      <c r="B28" s="715"/>
      <c r="C28" s="716" t="s">
        <v>29</v>
      </c>
      <c r="D28" s="717" t="s">
        <v>195</v>
      </c>
      <c r="E28" s="742">
        <v>0.57140917730111318</v>
      </c>
      <c r="F28" s="743">
        <v>0.48088139987038236</v>
      </c>
      <c r="G28" s="744">
        <v>0.43711451480263158</v>
      </c>
      <c r="H28" s="744">
        <v>0.44195250659630608</v>
      </c>
      <c r="I28" s="743">
        <v>0.33343379545911189</v>
      </c>
      <c r="J28" s="744">
        <v>0.42969872059430458</v>
      </c>
      <c r="K28" s="744">
        <v>0.45651993699743015</v>
      </c>
      <c r="L28" s="744">
        <v>0.41948339813868096</v>
      </c>
      <c r="M28" s="743">
        <v>0.31351351351351353</v>
      </c>
      <c r="N28" s="743">
        <v>6.0828849550252598E-2</v>
      </c>
      <c r="O28" s="760">
        <v>0.30524351928649585</v>
      </c>
    </row>
    <row r="29" spans="2:15" s="31" customFormat="1" ht="13.35" customHeight="1" x14ac:dyDescent="0.2">
      <c r="B29" s="714"/>
      <c r="C29" s="722" t="s">
        <v>30</v>
      </c>
      <c r="D29" s="722" t="s">
        <v>31</v>
      </c>
      <c r="E29" s="742">
        <v>0.10433070866141732</v>
      </c>
      <c r="F29" s="743">
        <v>0.13091380427738172</v>
      </c>
      <c r="G29" s="744">
        <v>0.10621402138157894</v>
      </c>
      <c r="H29" s="744">
        <v>0.16226912928759896</v>
      </c>
      <c r="I29" s="743">
        <v>0.34084287723528228</v>
      </c>
      <c r="J29" s="744">
        <v>9.0680973999174574E-2</v>
      </c>
      <c r="K29" s="744">
        <v>9.5249937826411335E-2</v>
      </c>
      <c r="L29" s="744">
        <v>0.14013627780970364</v>
      </c>
      <c r="M29" s="743">
        <v>0.36574585635359114</v>
      </c>
      <c r="N29" s="743">
        <v>0.93880149505072497</v>
      </c>
      <c r="O29" s="760">
        <v>0.4025457471254858</v>
      </c>
    </row>
    <row r="30" spans="2:15" s="31" customFormat="1" ht="13.35" customHeight="1" x14ac:dyDescent="0.2">
      <c r="B30" s="727"/>
      <c r="C30" s="722" t="s">
        <v>32</v>
      </c>
      <c r="D30" s="728" t="s">
        <v>104</v>
      </c>
      <c r="E30" s="742">
        <v>9.2248167254955202E-2</v>
      </c>
      <c r="F30" s="743">
        <v>7.7122488658457555E-2</v>
      </c>
      <c r="G30" s="744">
        <v>0.14905427631578946</v>
      </c>
      <c r="H30" s="744">
        <v>0.16270888302550571</v>
      </c>
      <c r="I30" s="743">
        <v>0.15566606389391199</v>
      </c>
      <c r="J30" s="744">
        <v>0.19281881964506808</v>
      </c>
      <c r="K30" s="744">
        <v>0.16820028185360192</v>
      </c>
      <c r="L30" s="744">
        <v>0.17660141352777425</v>
      </c>
      <c r="M30" s="743">
        <v>0.14152605644318353</v>
      </c>
      <c r="N30" s="743">
        <v>8.8991114579482758E-5</v>
      </c>
      <c r="O30" s="760">
        <v>0.11576654745973405</v>
      </c>
    </row>
    <row r="31" spans="2:15" s="31" customFormat="1" ht="13.35" customHeight="1" x14ac:dyDescent="0.2">
      <c r="B31" s="727"/>
      <c r="C31" s="722" t="s">
        <v>33</v>
      </c>
      <c r="D31" s="729" t="s">
        <v>61</v>
      </c>
      <c r="E31" s="742">
        <v>4.4732554982351347E-2</v>
      </c>
      <c r="F31" s="743">
        <v>4.7310434219053794E-2</v>
      </c>
      <c r="G31" s="744">
        <v>6.8436472039473686E-2</v>
      </c>
      <c r="H31" s="744">
        <v>6.9041336851363239E-2</v>
      </c>
      <c r="I31" s="743">
        <v>5.5982519590114528E-2</v>
      </c>
      <c r="J31" s="744">
        <v>8.1287659925711922E-2</v>
      </c>
      <c r="K31" s="744">
        <v>7.527149133714664E-2</v>
      </c>
      <c r="L31" s="744">
        <v>7.6646938973513143E-2</v>
      </c>
      <c r="M31" s="743">
        <v>5.6443183515006719E-2</v>
      </c>
      <c r="N31" s="743">
        <v>7.5300173874946953E-5</v>
      </c>
      <c r="O31" s="760">
        <v>4.9194060474938621E-2</v>
      </c>
    </row>
    <row r="32" spans="2:15" s="31" customFormat="1" ht="13.35" customHeight="1" x14ac:dyDescent="0.2">
      <c r="B32" s="727"/>
      <c r="C32" s="729" t="s">
        <v>34</v>
      </c>
      <c r="D32" s="729" t="s">
        <v>62</v>
      </c>
      <c r="E32" s="742">
        <v>5.0095031224545207E-2</v>
      </c>
      <c r="F32" s="743">
        <v>6.6104990278677903E-2</v>
      </c>
      <c r="G32" s="744">
        <v>6.3759251644736836E-2</v>
      </c>
      <c r="H32" s="744">
        <v>4.9252418645558488E-2</v>
      </c>
      <c r="I32" s="743">
        <v>3.9833232871207554E-2</v>
      </c>
      <c r="J32" s="744">
        <v>6.5406520841931493E-2</v>
      </c>
      <c r="K32" s="744">
        <v>6.0432728177070377E-2</v>
      </c>
      <c r="L32" s="744">
        <v>6.1384719869244951E-2</v>
      </c>
      <c r="M32" s="743">
        <v>4.3123786770195613E-2</v>
      </c>
      <c r="N32" s="743">
        <v>8.8991114579482758E-5</v>
      </c>
      <c r="O32" s="760">
        <v>4.0109788964430279E-2</v>
      </c>
    </row>
    <row r="33" spans="2:15" s="31" customFormat="1" ht="13.35" customHeight="1" x14ac:dyDescent="0.2">
      <c r="B33" s="727"/>
      <c r="C33" s="729" t="s">
        <v>35</v>
      </c>
      <c r="D33" s="729" t="s">
        <v>58</v>
      </c>
      <c r="E33" s="742">
        <v>3.0342112408362747E-2</v>
      </c>
      <c r="F33" s="743">
        <v>2.9812054439403757E-2</v>
      </c>
      <c r="G33" s="744">
        <v>3.4410978618421052E-2</v>
      </c>
      <c r="H33" s="744">
        <v>2.4186455584872472E-2</v>
      </c>
      <c r="I33" s="743">
        <v>1.8535262206148283E-2</v>
      </c>
      <c r="J33" s="744">
        <v>3.1696244325216671E-2</v>
      </c>
      <c r="K33" s="744">
        <v>3.0174915029428831E-2</v>
      </c>
      <c r="L33" s="744">
        <v>3.147972625027054E-2</v>
      </c>
      <c r="M33" s="743">
        <v>2.0964611019859639E-2</v>
      </c>
      <c r="N33" s="743">
        <v>2.7381881409071618E-5</v>
      </c>
      <c r="O33" s="760">
        <v>2.0338260874960958E-2</v>
      </c>
    </row>
    <row r="34" spans="2:15" s="31" customFormat="1" ht="13.35" customHeight="1" x14ac:dyDescent="0.2">
      <c r="B34" s="727"/>
      <c r="C34" s="729" t="s">
        <v>36</v>
      </c>
      <c r="D34" s="729" t="s">
        <v>59</v>
      </c>
      <c r="E34" s="742">
        <v>1.9413521585663861E-2</v>
      </c>
      <c r="F34" s="743">
        <v>1.7498379779650033E-2</v>
      </c>
      <c r="G34" s="744">
        <v>2.3180509868421052E-2</v>
      </c>
      <c r="H34" s="744">
        <v>1.5831134564643801E-2</v>
      </c>
      <c r="I34" s="743">
        <v>1.0975487241310027E-2</v>
      </c>
      <c r="J34" s="744">
        <v>2.0173338836153527E-2</v>
      </c>
      <c r="K34" s="744">
        <v>1.6496725524330597E-2</v>
      </c>
      <c r="L34" s="744">
        <v>1.961325760685419E-2</v>
      </c>
      <c r="M34" s="743">
        <v>1.2751978497834852E-2</v>
      </c>
      <c r="N34" s="743">
        <v>2.7381881409071618E-5</v>
      </c>
      <c r="O34" s="760">
        <v>1.2757692777052699E-2</v>
      </c>
    </row>
    <row r="35" spans="2:15" s="31" customFormat="1" ht="13.35" customHeight="1" x14ac:dyDescent="0.2">
      <c r="B35" s="727"/>
      <c r="C35" s="729" t="s">
        <v>37</v>
      </c>
      <c r="D35" s="729" t="s">
        <v>63</v>
      </c>
      <c r="E35" s="742">
        <v>3.8894922617431445E-2</v>
      </c>
      <c r="F35" s="743">
        <v>6.0920285158781597E-2</v>
      </c>
      <c r="G35" s="744">
        <v>5.2657277960526314E-2</v>
      </c>
      <c r="H35" s="744">
        <v>3.5620052770448551E-2</v>
      </c>
      <c r="I35" s="743">
        <v>2.2001205545509342E-2</v>
      </c>
      <c r="J35" s="744">
        <v>4.3681386710689225E-2</v>
      </c>
      <c r="K35" s="744">
        <v>4.3604410179888919E-2</v>
      </c>
      <c r="L35" s="744">
        <v>3.880111350762365E-2</v>
      </c>
      <c r="M35" s="743">
        <v>2.6131103479169776E-2</v>
      </c>
      <c r="N35" s="743">
        <v>3.4227351761339521E-5</v>
      </c>
      <c r="O35" s="760">
        <v>2.6731585838299141E-2</v>
      </c>
    </row>
    <row r="36" spans="2:15" s="31" customFormat="1" ht="13.35" customHeight="1" x14ac:dyDescent="0.2">
      <c r="B36" s="727"/>
      <c r="C36" s="729" t="s">
        <v>38</v>
      </c>
      <c r="D36" s="729" t="s">
        <v>64</v>
      </c>
      <c r="E36" s="742">
        <v>2.1246266630464295E-2</v>
      </c>
      <c r="F36" s="743">
        <v>2.592352559948153E-2</v>
      </c>
      <c r="G36" s="744">
        <v>2.734375E-2</v>
      </c>
      <c r="H36" s="744">
        <v>1.5831134564643801E-2</v>
      </c>
      <c r="I36" s="743">
        <v>1.1226642555756479E-2</v>
      </c>
      <c r="J36" s="744">
        <v>2.1015270326042095E-2</v>
      </c>
      <c r="K36" s="744">
        <v>2.1470612617093592E-2</v>
      </c>
      <c r="L36" s="744">
        <v>1.6956362740781099E-2</v>
      </c>
      <c r="M36" s="743">
        <v>1.0721218456025085E-2</v>
      </c>
      <c r="N36" s="743">
        <v>1.3690940704535809E-5</v>
      </c>
      <c r="O36" s="760">
        <v>1.2544650890535769E-2</v>
      </c>
    </row>
    <row r="37" spans="2:15" s="31" customFormat="1" ht="13.35" customHeight="1" x14ac:dyDescent="0.2">
      <c r="B37" s="727"/>
      <c r="C37" s="729" t="s">
        <v>39</v>
      </c>
      <c r="D37" s="729" t="s">
        <v>65</v>
      </c>
      <c r="E37" s="742">
        <v>8.9600868856910126E-3</v>
      </c>
      <c r="F37" s="743">
        <v>1.2313674659753726E-2</v>
      </c>
      <c r="G37" s="744">
        <v>1.2027138157894737E-2</v>
      </c>
      <c r="H37" s="744">
        <v>8.795074758135445E-3</v>
      </c>
      <c r="I37" s="743">
        <v>3.9180229053646775E-3</v>
      </c>
      <c r="J37" s="744">
        <v>7.8580272389599665E-3</v>
      </c>
      <c r="K37" s="744">
        <v>1.0445162894802289E-2</v>
      </c>
      <c r="L37" s="744">
        <v>6.1869827077938068E-3</v>
      </c>
      <c r="M37" s="743">
        <v>2.5683141705241152E-3</v>
      </c>
      <c r="N37" s="743">
        <v>1.3690940704535809E-5</v>
      </c>
      <c r="O37" s="760">
        <v>4.7862031592250239E-3</v>
      </c>
    </row>
    <row r="38" spans="2:15" s="31" customFormat="1" ht="13.35" customHeight="1" x14ac:dyDescent="0.2">
      <c r="B38" s="727"/>
      <c r="C38" s="729" t="s">
        <v>40</v>
      </c>
      <c r="D38" s="729" t="s">
        <v>66</v>
      </c>
      <c r="E38" s="742">
        <v>5.3624762421938636E-3</v>
      </c>
      <c r="F38" s="743">
        <v>5.1847051198963059E-3</v>
      </c>
      <c r="G38" s="744">
        <v>6.7588404605263162E-3</v>
      </c>
      <c r="H38" s="744">
        <v>3.9577836411609502E-3</v>
      </c>
      <c r="I38" s="743">
        <v>1.7832027325698212E-3</v>
      </c>
      <c r="J38" s="744">
        <v>4.2426743706149399E-3</v>
      </c>
      <c r="K38" s="744">
        <v>5.8857663931028764E-3</v>
      </c>
      <c r="L38" s="744">
        <v>3.321118582591368E-3</v>
      </c>
      <c r="M38" s="743">
        <v>1.7022547409287741E-3</v>
      </c>
      <c r="N38" s="743">
        <v>0</v>
      </c>
      <c r="O38" s="760">
        <v>2.6061434661294428E-3</v>
      </c>
    </row>
    <row r="39" spans="2:15" s="31" customFormat="1" ht="13.35" customHeight="1" x14ac:dyDescent="0.2">
      <c r="B39" s="727"/>
      <c r="C39" s="729" t="s">
        <v>41</v>
      </c>
      <c r="D39" s="729" t="s">
        <v>106</v>
      </c>
      <c r="E39" s="742">
        <v>8.5528102090686939E-3</v>
      </c>
      <c r="F39" s="743">
        <v>2.3331173039533377E-2</v>
      </c>
      <c r="G39" s="744">
        <v>1.2027138157894737E-2</v>
      </c>
      <c r="H39" s="744">
        <v>5.2770448548812663E-3</v>
      </c>
      <c r="I39" s="743">
        <v>4.06871609403255E-3</v>
      </c>
      <c r="J39" s="744">
        <v>7.560874948411061E-3</v>
      </c>
      <c r="K39" s="744">
        <v>8.8700986487606735E-3</v>
      </c>
      <c r="L39" s="744">
        <v>5.8511392556216462E-3</v>
      </c>
      <c r="M39" s="743">
        <v>2.7176347618336569E-3</v>
      </c>
      <c r="N39" s="743">
        <v>0</v>
      </c>
      <c r="O39" s="760">
        <v>4.6414174111067217E-3</v>
      </c>
    </row>
    <row r="40" spans="2:15" s="31" customFormat="1" ht="13.35" customHeight="1" x14ac:dyDescent="0.2">
      <c r="B40" s="727"/>
      <c r="C40" s="729" t="s">
        <v>42</v>
      </c>
      <c r="D40" s="729" t="s">
        <v>107</v>
      </c>
      <c r="E40" s="742">
        <v>2.8509367363562313E-3</v>
      </c>
      <c r="F40" s="743">
        <v>1.1665586519766688E-2</v>
      </c>
      <c r="G40" s="744">
        <v>4.5744243421052631E-3</v>
      </c>
      <c r="H40" s="744">
        <v>8.7950747581354446E-4</v>
      </c>
      <c r="I40" s="743">
        <v>1.0297367892304601E-3</v>
      </c>
      <c r="J40" s="744">
        <v>2.1956252579446965E-3</v>
      </c>
      <c r="K40" s="744">
        <v>3.4817209649340959E-3</v>
      </c>
      <c r="L40" s="744">
        <v>1.9478920225985328E-3</v>
      </c>
      <c r="M40" s="743">
        <v>9.8551590264297443E-4</v>
      </c>
      <c r="N40" s="743">
        <v>0</v>
      </c>
      <c r="O40" s="760">
        <v>1.5512758726960968E-3</v>
      </c>
    </row>
    <row r="41" spans="2:15" s="31" customFormat="1" ht="13.35" customHeight="1" x14ac:dyDescent="0.2">
      <c r="B41" s="727"/>
      <c r="C41" s="729" t="s">
        <v>43</v>
      </c>
      <c r="D41" s="729" t="s">
        <v>108</v>
      </c>
      <c r="E41" s="742">
        <v>5.4303556882975834E-4</v>
      </c>
      <c r="F41" s="743">
        <v>3.2404406999351912E-3</v>
      </c>
      <c r="G41" s="744">
        <v>1.0279605263157894E-3</v>
      </c>
      <c r="H41" s="744">
        <v>1.3192612137203166E-3</v>
      </c>
      <c r="I41" s="743">
        <v>3.2650190878038979E-4</v>
      </c>
      <c r="J41" s="744">
        <v>6.2732150226991329E-4</v>
      </c>
      <c r="K41" s="744">
        <v>1.8237586006797646E-3</v>
      </c>
      <c r="L41" s="744">
        <v>5.9705502608384145E-4</v>
      </c>
      <c r="M41" s="743">
        <v>4.1809765566671643E-4</v>
      </c>
      <c r="N41" s="743">
        <v>0</v>
      </c>
      <c r="O41" s="760">
        <v>4.6124602614830613E-4</v>
      </c>
    </row>
    <row r="42" spans="2:15" s="31" customFormat="1" ht="13.35" customHeight="1" x14ac:dyDescent="0.2">
      <c r="B42" s="727"/>
      <c r="C42" s="729" t="s">
        <v>44</v>
      </c>
      <c r="D42" s="729" t="s">
        <v>109</v>
      </c>
      <c r="E42" s="742">
        <v>4.7515612272603855E-4</v>
      </c>
      <c r="F42" s="743">
        <v>1.9442644199611147E-3</v>
      </c>
      <c r="G42" s="744">
        <v>5.9107730263157894E-4</v>
      </c>
      <c r="H42" s="744">
        <v>8.7950747581354446E-4</v>
      </c>
      <c r="I42" s="743">
        <v>1.2557765722322683E-4</v>
      </c>
      <c r="J42" s="744">
        <v>3.4667767230705734E-4</v>
      </c>
      <c r="K42" s="744">
        <v>4.1449059106358284E-4</v>
      </c>
      <c r="L42" s="744">
        <v>2.6867476173772866E-4</v>
      </c>
      <c r="M42" s="743">
        <v>2.3891294609526653E-4</v>
      </c>
      <c r="N42" s="743">
        <v>0</v>
      </c>
      <c r="O42" s="760">
        <v>2.2752046132876085E-4</v>
      </c>
    </row>
    <row r="43" spans="2:15" s="31" customFormat="1" ht="13.35" customHeight="1" x14ac:dyDescent="0.2">
      <c r="B43" s="727"/>
      <c r="C43" s="729" t="s">
        <v>45</v>
      </c>
      <c r="D43" s="729" t="s">
        <v>110</v>
      </c>
      <c r="E43" s="742">
        <v>2.7151778441487917E-4</v>
      </c>
      <c r="F43" s="743">
        <v>3.2404406999351912E-3</v>
      </c>
      <c r="G43" s="744">
        <v>4.3688322368421053E-4</v>
      </c>
      <c r="H43" s="744">
        <v>1.3192612137203166E-3</v>
      </c>
      <c r="I43" s="743">
        <v>1.0046212577858148E-4</v>
      </c>
      <c r="J43" s="744">
        <v>4.457284358233595E-4</v>
      </c>
      <c r="K43" s="744">
        <v>8.2898118212716568E-4</v>
      </c>
      <c r="L43" s="744">
        <v>3.8808576695449696E-4</v>
      </c>
      <c r="M43" s="743">
        <v>2.3891294609526653E-4</v>
      </c>
      <c r="N43" s="743">
        <v>0</v>
      </c>
      <c r="O43" s="760">
        <v>2.6888781793399011E-4</v>
      </c>
    </row>
    <row r="44" spans="2:15" s="31" customFormat="1" ht="13.35" customHeight="1" x14ac:dyDescent="0.2">
      <c r="B44" s="730"/>
      <c r="C44" s="731" t="s">
        <v>46</v>
      </c>
      <c r="D44" s="731" t="s">
        <v>111</v>
      </c>
      <c r="E44" s="745">
        <v>2.7151778441487917E-4</v>
      </c>
      <c r="F44" s="746">
        <v>2.592352559948153E-3</v>
      </c>
      <c r="G44" s="747">
        <v>3.8548519736842106E-4</v>
      </c>
      <c r="H44" s="747">
        <v>8.7950747581354446E-4</v>
      </c>
      <c r="I44" s="746">
        <v>1.5069318866787221E-4</v>
      </c>
      <c r="J44" s="747">
        <v>2.641353693768056E-4</v>
      </c>
      <c r="K44" s="747">
        <v>8.2898118212716568E-4</v>
      </c>
      <c r="L44" s="747">
        <v>3.3584345217216083E-4</v>
      </c>
      <c r="M44" s="746">
        <v>2.0904882783335821E-4</v>
      </c>
      <c r="N44" s="746">
        <v>0</v>
      </c>
      <c r="O44" s="749">
        <v>2.254520934984994E-4</v>
      </c>
    </row>
    <row r="45" spans="2:15" s="31" customFormat="1" ht="13.35" customHeight="1" x14ac:dyDescent="0.2">
      <c r="B45" s="730"/>
      <c r="C45" s="736" t="s">
        <v>22</v>
      </c>
      <c r="D45" s="762"/>
      <c r="E45" s="750">
        <v>1</v>
      </c>
      <c r="F45" s="749">
        <v>1</v>
      </c>
      <c r="G45" s="750">
        <v>1</v>
      </c>
      <c r="H45" s="750">
        <v>1</v>
      </c>
      <c r="I45" s="749">
        <v>1</v>
      </c>
      <c r="J45" s="750">
        <v>1</v>
      </c>
      <c r="K45" s="750">
        <v>1</v>
      </c>
      <c r="L45" s="750">
        <v>1</v>
      </c>
      <c r="M45" s="749">
        <v>1</v>
      </c>
      <c r="N45" s="749">
        <v>1</v>
      </c>
      <c r="O45" s="749">
        <v>1</v>
      </c>
    </row>
    <row r="46" spans="2:15" s="31" customFormat="1" ht="13.35" customHeight="1" x14ac:dyDescent="0.2"/>
    <row r="47" spans="2:15" s="31" customFormat="1" ht="13.35" customHeight="1" x14ac:dyDescent="0.2"/>
    <row r="48" spans="2:15" s="31" customFormat="1" ht="13.35" customHeight="1" x14ac:dyDescent="0.2">
      <c r="J48" s="433" t="s">
        <v>173</v>
      </c>
    </row>
    <row r="49" spans="2:16" s="31" customFormat="1" ht="13.35" customHeight="1" x14ac:dyDescent="0.2"/>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c r="B53" s="128"/>
      <c r="C53" s="128"/>
      <c r="D53" s="128"/>
      <c r="E53" s="128"/>
      <c r="F53" s="128"/>
      <c r="G53" s="128"/>
      <c r="H53" s="128"/>
      <c r="I53" s="128"/>
      <c r="J53" s="128"/>
      <c r="K53" s="128"/>
      <c r="L53" s="128"/>
      <c r="M53" s="128"/>
      <c r="N53" s="128"/>
      <c r="O53" s="128"/>
      <c r="P53" s="133"/>
    </row>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s="31" customFormat="1" ht="13.35" customHeight="1" x14ac:dyDescent="0.2"/>
    <row r="3170" spans="3:10" x14ac:dyDescent="0.2">
      <c r="C3170" s="31"/>
      <c r="D3170" s="31"/>
      <c r="E3170" s="31"/>
      <c r="F3170" s="31"/>
      <c r="G3170" s="31"/>
      <c r="I3170" s="31"/>
      <c r="J3170"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85"/>
  <sheetViews>
    <sheetView showGridLines="0" workbookViewId="0">
      <selection activeCell="F48" sqref="F48"/>
    </sheetView>
  </sheetViews>
  <sheetFormatPr defaultColWidth="9.140625" defaultRowHeight="12.75" x14ac:dyDescent="0.2"/>
  <cols>
    <col min="1" max="1" width="3.7109375" style="77" customWidth="1"/>
    <col min="2" max="2" width="0.85546875" style="31" customWidth="1"/>
    <col min="3" max="3" width="2.7109375" style="95" customWidth="1"/>
    <col min="4" max="4" width="19.7109375" style="95" customWidth="1"/>
    <col min="5" max="6" width="11.5703125" style="59" customWidth="1"/>
    <col min="7" max="7" width="11.5703125" style="355" customWidth="1"/>
    <col min="8" max="15" width="11.5703125" style="76" customWidth="1"/>
    <col min="16" max="19" width="11.28515625" style="76" customWidth="1"/>
    <col min="20" max="22" width="9.28515625" style="76" customWidth="1"/>
    <col min="23" max="23" width="9.140625" style="76"/>
    <col min="24" max="26" width="9.140625" style="358"/>
    <col min="27" max="27" width="50.7109375" style="358" bestFit="1" customWidth="1"/>
    <col min="28" max="28" width="9.140625" style="358"/>
    <col min="29" max="29" width="10" style="358" bestFit="1" customWidth="1"/>
    <col min="30" max="35" width="9.140625" style="358"/>
    <col min="36" max="16384" width="9.140625" style="77"/>
  </cols>
  <sheetData>
    <row r="1" spans="2:36" s="31" customFormat="1" ht="15" customHeight="1" x14ac:dyDescent="0.2">
      <c r="B1" s="708" t="s">
        <v>394</v>
      </c>
      <c r="C1" s="709"/>
      <c r="D1" s="709"/>
      <c r="E1" s="710"/>
      <c r="F1" s="710"/>
      <c r="G1" s="711"/>
      <c r="H1" s="712"/>
      <c r="I1" s="712"/>
      <c r="J1" s="712"/>
      <c r="K1" s="712"/>
      <c r="L1" s="712"/>
      <c r="M1" s="712"/>
      <c r="N1" s="712"/>
      <c r="O1" s="712"/>
    </row>
    <row r="2" spans="2:36" s="31" customFormat="1" ht="15" customHeight="1" x14ac:dyDescent="0.2">
      <c r="B2" s="360"/>
      <c r="C2" s="679" t="s">
        <v>131</v>
      </c>
      <c r="D2" s="680"/>
      <c r="E2" s="1225" t="s">
        <v>414</v>
      </c>
      <c r="F2" s="1226"/>
      <c r="G2" s="1226"/>
      <c r="H2" s="1226"/>
      <c r="I2" s="1226"/>
      <c r="J2" s="1226"/>
      <c r="K2" s="1226"/>
      <c r="L2" s="1226"/>
      <c r="M2" s="1226"/>
      <c r="N2" s="1226"/>
      <c r="O2" s="1227"/>
    </row>
    <row r="3" spans="2:36" s="98" customFormat="1" ht="15" customHeight="1" x14ac:dyDescent="0.2">
      <c r="B3" s="360"/>
      <c r="C3" s="679" t="s">
        <v>90</v>
      </c>
      <c r="D3" s="680"/>
      <c r="E3" s="688"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341</v>
      </c>
      <c r="D4" s="1228"/>
      <c r="E4" s="1157" t="s">
        <v>1</v>
      </c>
      <c r="F4" s="1129" t="s">
        <v>9</v>
      </c>
      <c r="G4" s="1132" t="s">
        <v>205</v>
      </c>
      <c r="H4" s="1132" t="s">
        <v>82</v>
      </c>
      <c r="I4" s="1129" t="s">
        <v>4</v>
      </c>
      <c r="J4" s="1132" t="s">
        <v>200</v>
      </c>
      <c r="K4" s="1132" t="s">
        <v>201</v>
      </c>
      <c r="L4" s="1132" t="s">
        <v>206</v>
      </c>
      <c r="M4" s="1129" t="s">
        <v>97</v>
      </c>
      <c r="N4" s="1129" t="s">
        <v>21</v>
      </c>
      <c r="O4" s="1129" t="s">
        <v>204</v>
      </c>
    </row>
    <row r="5" spans="2:36" s="31" customFormat="1" ht="12.6" customHeight="1" x14ac:dyDescent="0.2">
      <c r="B5" s="361"/>
      <c r="C5" s="1229"/>
      <c r="D5" s="1229"/>
      <c r="E5" s="1203"/>
      <c r="F5" s="1130"/>
      <c r="G5" s="1133"/>
      <c r="H5" s="1133"/>
      <c r="I5" s="1130"/>
      <c r="J5" s="1133"/>
      <c r="K5" s="1133"/>
      <c r="L5" s="1133"/>
      <c r="M5" s="1130"/>
      <c r="N5" s="1130"/>
      <c r="O5" s="1130"/>
    </row>
    <row r="6" spans="2:36" s="31" customFormat="1" ht="12.6" customHeight="1" x14ac:dyDescent="0.2">
      <c r="B6" s="361"/>
      <c r="C6" s="1229"/>
      <c r="D6" s="1229"/>
      <c r="E6" s="1203"/>
      <c r="F6" s="1130"/>
      <c r="G6" s="1133"/>
      <c r="H6" s="1133"/>
      <c r="I6" s="1130"/>
      <c r="J6" s="1133"/>
      <c r="K6" s="1133"/>
      <c r="L6" s="1133"/>
      <c r="M6" s="1130"/>
      <c r="N6" s="1130"/>
      <c r="O6" s="1130"/>
    </row>
    <row r="7" spans="2:36" s="31" customFormat="1" ht="12.6" customHeight="1" x14ac:dyDescent="0.2">
      <c r="B7" s="361"/>
      <c r="C7" s="1229"/>
      <c r="D7" s="1229"/>
      <c r="E7" s="1203"/>
      <c r="F7" s="1130"/>
      <c r="G7" s="1133"/>
      <c r="H7" s="1133"/>
      <c r="I7" s="1130"/>
      <c r="J7" s="1133"/>
      <c r="K7" s="1133"/>
      <c r="L7" s="1133"/>
      <c r="M7" s="1130"/>
      <c r="N7" s="1130"/>
      <c r="O7" s="1130"/>
    </row>
    <row r="8" spans="2:36" s="31" customFormat="1" ht="12.6" customHeight="1" x14ac:dyDescent="0.2">
      <c r="B8" s="361"/>
      <c r="C8" s="1229"/>
      <c r="D8" s="1229"/>
      <c r="E8" s="1203"/>
      <c r="F8" s="1130"/>
      <c r="G8" s="1133"/>
      <c r="H8" s="1133"/>
      <c r="I8" s="1130"/>
      <c r="J8" s="1133"/>
      <c r="K8" s="1133"/>
      <c r="L8" s="1133"/>
      <c r="M8" s="1130"/>
      <c r="N8" s="1130"/>
      <c r="O8" s="1130"/>
      <c r="Q8" s="765"/>
    </row>
    <row r="9" spans="2:36" s="31" customFormat="1" ht="12.6" customHeight="1" x14ac:dyDescent="0.2">
      <c r="B9" s="362"/>
      <c r="C9" s="1230"/>
      <c r="D9" s="1230"/>
      <c r="E9" s="1158"/>
      <c r="F9" s="1131"/>
      <c r="G9" s="1134"/>
      <c r="H9" s="1134"/>
      <c r="I9" s="1131"/>
      <c r="J9" s="1134"/>
      <c r="K9" s="1134"/>
      <c r="L9" s="1134"/>
      <c r="M9" s="1131"/>
      <c r="N9" s="1131"/>
      <c r="O9" s="1131"/>
      <c r="Q9" s="765"/>
    </row>
    <row r="10" spans="2:36" s="23" customFormat="1" ht="13.35" customHeight="1" x14ac:dyDescent="0.2">
      <c r="B10" s="715"/>
      <c r="C10" s="716" t="s">
        <v>29</v>
      </c>
      <c r="D10" s="717" t="s">
        <v>195</v>
      </c>
      <c r="E10" s="718">
        <v>6.3999999999999997E-5</v>
      </c>
      <c r="F10" s="719">
        <v>1.181E-3</v>
      </c>
      <c r="G10" s="720">
        <v>1.059987</v>
      </c>
      <c r="H10" s="720">
        <v>0</v>
      </c>
      <c r="I10" s="719">
        <v>0</v>
      </c>
      <c r="J10" s="720">
        <v>0.11141300000000001</v>
      </c>
      <c r="K10" s="720">
        <v>2.8379000000000001E-2</v>
      </c>
      <c r="L10" s="720">
        <v>10.524977</v>
      </c>
      <c r="M10" s="719">
        <v>5.53E-4</v>
      </c>
      <c r="N10" s="719">
        <v>8.6343000000000003E-2</v>
      </c>
      <c r="O10" s="721">
        <v>11.812897</v>
      </c>
      <c r="Q10" s="1000"/>
    </row>
    <row r="11" spans="2:36" s="23" customFormat="1" ht="13.35" customHeight="1" x14ac:dyDescent="0.2">
      <c r="B11" s="714"/>
      <c r="C11" s="722" t="s">
        <v>30</v>
      </c>
      <c r="D11" s="722" t="s">
        <v>31</v>
      </c>
      <c r="E11" s="723">
        <v>2.4449999999181602E-3</v>
      </c>
      <c r="F11" s="724">
        <v>8.7806281343083548E-14</v>
      </c>
      <c r="G11" s="725">
        <v>2.6035620000003017</v>
      </c>
      <c r="H11" s="725">
        <v>1.3850000000047658E-2</v>
      </c>
      <c r="I11" s="724">
        <v>2.0429180000000997</v>
      </c>
      <c r="J11" s="725">
        <v>2.5333999999303393E-2</v>
      </c>
      <c r="K11" s="725">
        <v>5.2671000000686849E-2</v>
      </c>
      <c r="L11" s="725">
        <v>0.51535500000054402</v>
      </c>
      <c r="M11" s="724">
        <v>7.0200000000078229E-3</v>
      </c>
      <c r="N11" s="724">
        <v>1.151475</v>
      </c>
      <c r="O11" s="726">
        <v>6.4146300000009973</v>
      </c>
      <c r="Q11" s="1000"/>
    </row>
    <row r="12" spans="2:36" s="23" customFormat="1" ht="13.35" customHeight="1" x14ac:dyDescent="0.2">
      <c r="B12" s="727"/>
      <c r="C12" s="722" t="s">
        <v>32</v>
      </c>
      <c r="D12" s="728" t="s">
        <v>104</v>
      </c>
      <c r="E12" s="723">
        <v>7.127535</v>
      </c>
      <c r="F12" s="724">
        <v>0.93051399999999995</v>
      </c>
      <c r="G12" s="725">
        <v>23.044911000000003</v>
      </c>
      <c r="H12" s="725">
        <v>1.1544080000000001</v>
      </c>
      <c r="I12" s="724">
        <v>17.925740000000001</v>
      </c>
      <c r="J12" s="725">
        <v>42.983941000000002</v>
      </c>
      <c r="K12" s="725">
        <v>7.971489</v>
      </c>
      <c r="L12" s="725">
        <v>173.68788599999999</v>
      </c>
      <c r="M12" s="724">
        <v>20.618373999999999</v>
      </c>
      <c r="N12" s="724">
        <v>0.39116499999999998</v>
      </c>
      <c r="O12" s="726">
        <v>295.83596299999999</v>
      </c>
      <c r="Q12" s="1000"/>
    </row>
    <row r="13" spans="2:36" s="23" customFormat="1" ht="13.35" customHeight="1" x14ac:dyDescent="0.2">
      <c r="B13" s="727"/>
      <c r="C13" s="722" t="s">
        <v>33</v>
      </c>
      <c r="D13" s="729" t="s">
        <v>61</v>
      </c>
      <c r="E13" s="723">
        <v>17.589690000000001</v>
      </c>
      <c r="F13" s="724">
        <v>2.2096619999999998</v>
      </c>
      <c r="G13" s="725">
        <v>63.356704999999991</v>
      </c>
      <c r="H13" s="725">
        <v>3.5918009999999998</v>
      </c>
      <c r="I13" s="724">
        <v>45.073242999999998</v>
      </c>
      <c r="J13" s="725">
        <v>120.07701499999999</v>
      </c>
      <c r="K13" s="725">
        <v>20.282326000000001</v>
      </c>
      <c r="L13" s="725">
        <v>378.86360100000002</v>
      </c>
      <c r="M13" s="724">
        <v>47.333892999999996</v>
      </c>
      <c r="N13" s="724">
        <v>0.46780299999999997</v>
      </c>
      <c r="O13" s="726">
        <v>698.84573899999998</v>
      </c>
      <c r="Q13" s="1000"/>
    </row>
    <row r="14" spans="2:36" s="23" customFormat="1" ht="13.35" customHeight="1" x14ac:dyDescent="0.2">
      <c r="B14" s="727"/>
      <c r="C14" s="729" t="s">
        <v>34</v>
      </c>
      <c r="D14" s="729" t="s">
        <v>62</v>
      </c>
      <c r="E14" s="723">
        <v>42.360708000000002</v>
      </c>
      <c r="F14" s="724">
        <v>7.062106</v>
      </c>
      <c r="G14" s="725">
        <v>152.58855200000002</v>
      </c>
      <c r="H14" s="725">
        <v>6.3921910000000004</v>
      </c>
      <c r="I14" s="724">
        <v>84.366561000000004</v>
      </c>
      <c r="J14" s="725">
        <v>240.639861</v>
      </c>
      <c r="K14" s="725">
        <v>39.534225999999997</v>
      </c>
      <c r="L14" s="725">
        <v>673.88066400000002</v>
      </c>
      <c r="M14" s="724">
        <v>83.644445999999988</v>
      </c>
      <c r="N14" s="724">
        <v>1.241168</v>
      </c>
      <c r="O14" s="726">
        <v>1331.7104830000001</v>
      </c>
      <c r="Q14" s="1000"/>
    </row>
    <row r="15" spans="2:36" s="23" customFormat="1" ht="13.35" customHeight="1" x14ac:dyDescent="0.2">
      <c r="B15" s="727"/>
      <c r="C15" s="729" t="s">
        <v>35</v>
      </c>
      <c r="D15" s="729" t="s">
        <v>58</v>
      </c>
      <c r="E15" s="723">
        <v>51.556707000000003</v>
      </c>
      <c r="F15" s="724">
        <v>6.4798780000000002</v>
      </c>
      <c r="G15" s="725">
        <v>168.74425199999999</v>
      </c>
      <c r="H15" s="725">
        <v>6.638083</v>
      </c>
      <c r="I15" s="724">
        <v>93.084128000000007</v>
      </c>
      <c r="J15" s="725">
        <v>257.14303899999999</v>
      </c>
      <c r="K15" s="725">
        <v>46.453718000000002</v>
      </c>
      <c r="L15" s="725">
        <v>637.64313099999993</v>
      </c>
      <c r="M15" s="724">
        <v>84.988275000000002</v>
      </c>
      <c r="N15" s="724">
        <v>0.71932799999999997</v>
      </c>
      <c r="O15" s="726">
        <v>1353.4505389999997</v>
      </c>
      <c r="Q15" s="1000"/>
    </row>
    <row r="16" spans="2:36" s="23" customFormat="1" ht="13.35" customHeight="1" x14ac:dyDescent="0.2">
      <c r="B16" s="727"/>
      <c r="C16" s="729" t="s">
        <v>36</v>
      </c>
      <c r="D16" s="729" t="s">
        <v>59</v>
      </c>
      <c r="E16" s="723">
        <v>61.134644000000002</v>
      </c>
      <c r="F16" s="724">
        <v>6.025137</v>
      </c>
      <c r="G16" s="725">
        <v>191.75949700000001</v>
      </c>
      <c r="H16" s="725">
        <v>7.2162730000000002</v>
      </c>
      <c r="I16" s="724">
        <v>93.335854999999995</v>
      </c>
      <c r="J16" s="725">
        <v>267.737571</v>
      </c>
      <c r="K16" s="725">
        <v>43.625292000000002</v>
      </c>
      <c r="L16" s="725">
        <v>588.00718500000005</v>
      </c>
      <c r="M16" s="724">
        <v>86.738407000000009</v>
      </c>
      <c r="N16" s="724">
        <v>0.95536300000000007</v>
      </c>
      <c r="O16" s="726">
        <v>1346.535224</v>
      </c>
      <c r="Q16" s="1000"/>
    </row>
    <row r="17" spans="2:17" s="23" customFormat="1" ht="13.35" customHeight="1" x14ac:dyDescent="0.2">
      <c r="B17" s="727"/>
      <c r="C17" s="729" t="s">
        <v>37</v>
      </c>
      <c r="D17" s="729" t="s">
        <v>63</v>
      </c>
      <c r="E17" s="723">
        <v>249.80451600000001</v>
      </c>
      <c r="F17" s="724">
        <v>42.668418000000003</v>
      </c>
      <c r="G17" s="725">
        <v>891.06495800000016</v>
      </c>
      <c r="H17" s="725">
        <v>34.697325999999997</v>
      </c>
      <c r="I17" s="724">
        <v>378.67731700000002</v>
      </c>
      <c r="J17" s="725">
        <v>1140.5974679999999</v>
      </c>
      <c r="K17" s="725">
        <v>232.415032</v>
      </c>
      <c r="L17" s="725">
        <v>2240.4370989999998</v>
      </c>
      <c r="M17" s="724">
        <v>360.10474200000004</v>
      </c>
      <c r="N17" s="724">
        <v>1.8034859999999999</v>
      </c>
      <c r="O17" s="726">
        <v>5572.2703620000002</v>
      </c>
      <c r="Q17" s="1000"/>
    </row>
    <row r="18" spans="2:17" s="23" customFormat="1" ht="13.35" customHeight="1" x14ac:dyDescent="0.2">
      <c r="B18" s="727"/>
      <c r="C18" s="729" t="s">
        <v>38</v>
      </c>
      <c r="D18" s="729" t="s">
        <v>64</v>
      </c>
      <c r="E18" s="723">
        <v>308.50986699999999</v>
      </c>
      <c r="F18" s="724">
        <v>38.619128000000003</v>
      </c>
      <c r="G18" s="725">
        <v>1051.0412819999997</v>
      </c>
      <c r="H18" s="725">
        <v>36.334828999999999</v>
      </c>
      <c r="I18" s="724">
        <v>441.37586099999999</v>
      </c>
      <c r="J18" s="725">
        <v>1249.2373699999998</v>
      </c>
      <c r="K18" s="725">
        <v>252.02301700000001</v>
      </c>
      <c r="L18" s="725">
        <v>2201.0397140000005</v>
      </c>
      <c r="M18" s="724">
        <v>343.66283099999998</v>
      </c>
      <c r="N18" s="724">
        <v>1.7450969999999999</v>
      </c>
      <c r="O18" s="726">
        <v>5923.5889959999995</v>
      </c>
      <c r="Q18" s="1000"/>
    </row>
    <row r="19" spans="2:17" s="23" customFormat="1" ht="13.35" customHeight="1" x14ac:dyDescent="0.2">
      <c r="B19" s="727"/>
      <c r="C19" s="729" t="s">
        <v>39</v>
      </c>
      <c r="D19" s="729" t="s">
        <v>65</v>
      </c>
      <c r="E19" s="723">
        <v>227.117389</v>
      </c>
      <c r="F19" s="724">
        <v>34.286994</v>
      </c>
      <c r="G19" s="725">
        <v>803.16010100000017</v>
      </c>
      <c r="H19" s="725">
        <v>33.300020000000004</v>
      </c>
      <c r="I19" s="724">
        <v>269.05941000000001</v>
      </c>
      <c r="J19" s="725">
        <v>809.32544499999995</v>
      </c>
      <c r="K19" s="725">
        <v>217.73836700000001</v>
      </c>
      <c r="L19" s="725">
        <v>1407.8183800000002</v>
      </c>
      <c r="M19" s="724">
        <v>142.38800599999999</v>
      </c>
      <c r="N19" s="724">
        <v>3.6173850000000001</v>
      </c>
      <c r="O19" s="726">
        <v>3947.8114970000006</v>
      </c>
      <c r="Q19" s="1000"/>
    </row>
    <row r="20" spans="2:17" s="23" customFormat="1" ht="13.35" customHeight="1" x14ac:dyDescent="0.2">
      <c r="B20" s="727"/>
      <c r="C20" s="729" t="s">
        <v>40</v>
      </c>
      <c r="D20" s="729" t="s">
        <v>66</v>
      </c>
      <c r="E20" s="723">
        <v>194.27130500000001</v>
      </c>
      <c r="F20" s="724">
        <v>20.318718000000001</v>
      </c>
      <c r="G20" s="725">
        <v>647.06765500000006</v>
      </c>
      <c r="H20" s="725">
        <v>22.373214000000001</v>
      </c>
      <c r="I20" s="724">
        <v>179.406982</v>
      </c>
      <c r="J20" s="725">
        <v>626.54957100000001</v>
      </c>
      <c r="K20" s="725">
        <v>167.29844900000001</v>
      </c>
      <c r="L20" s="725">
        <v>1084.5632450000001</v>
      </c>
      <c r="M20" s="724">
        <v>140.10177500000003</v>
      </c>
      <c r="N20" s="724">
        <v>0</v>
      </c>
      <c r="O20" s="726">
        <v>3081.950914</v>
      </c>
      <c r="Q20" s="1000"/>
    </row>
    <row r="21" spans="2:17" s="23" customFormat="1" ht="13.35" customHeight="1" x14ac:dyDescent="0.2">
      <c r="B21" s="727"/>
      <c r="C21" s="729" t="s">
        <v>41</v>
      </c>
      <c r="D21" s="729" t="s">
        <v>106</v>
      </c>
      <c r="E21" s="723">
        <v>534.38292200000001</v>
      </c>
      <c r="F21" s="724">
        <v>166.127646</v>
      </c>
      <c r="G21" s="725">
        <v>2012.840111</v>
      </c>
      <c r="H21" s="725">
        <v>49.153522000000002</v>
      </c>
      <c r="I21" s="724">
        <v>680.55088599999999</v>
      </c>
      <c r="J21" s="725">
        <v>1917.1730620000001</v>
      </c>
      <c r="K21" s="725">
        <v>452.11428699999999</v>
      </c>
      <c r="L21" s="725">
        <v>3361.7853249999998</v>
      </c>
      <c r="M21" s="724">
        <v>394.37476600000002</v>
      </c>
      <c r="N21" s="724">
        <v>0</v>
      </c>
      <c r="O21" s="726">
        <v>9568.5025270000006</v>
      </c>
      <c r="Q21" s="1000"/>
    </row>
    <row r="22" spans="2:17" s="23" customFormat="1" ht="13.35" customHeight="1" x14ac:dyDescent="0.2">
      <c r="B22" s="727"/>
      <c r="C22" s="729" t="s">
        <v>42</v>
      </c>
      <c r="D22" s="729" t="s">
        <v>107</v>
      </c>
      <c r="E22" s="723">
        <v>406.23154499999998</v>
      </c>
      <c r="F22" s="724">
        <v>186.23018200000001</v>
      </c>
      <c r="G22" s="725">
        <v>1777.7729480000003</v>
      </c>
      <c r="H22" s="725">
        <v>19.145599000000001</v>
      </c>
      <c r="I22" s="724">
        <v>398.05340000000001</v>
      </c>
      <c r="J22" s="725">
        <v>1258.2941580000002</v>
      </c>
      <c r="K22" s="725">
        <v>412.033974</v>
      </c>
      <c r="L22" s="725">
        <v>2527.8982820000001</v>
      </c>
      <c r="M22" s="724">
        <v>315.04389400000002</v>
      </c>
      <c r="N22" s="724">
        <v>0</v>
      </c>
      <c r="O22" s="726">
        <v>7300.7039820000009</v>
      </c>
      <c r="Q22" s="1000"/>
    </row>
    <row r="23" spans="2:17" s="23" customFormat="1" ht="13.35" customHeight="1" x14ac:dyDescent="0.2">
      <c r="B23" s="727"/>
      <c r="C23" s="729" t="s">
        <v>43</v>
      </c>
      <c r="D23" s="729" t="s">
        <v>108</v>
      </c>
      <c r="E23" s="723">
        <v>133.24136300000001</v>
      </c>
      <c r="F23" s="724">
        <v>82.670597000000001</v>
      </c>
      <c r="G23" s="725">
        <v>670.18391600000007</v>
      </c>
      <c r="H23" s="725">
        <v>49.329886000000002</v>
      </c>
      <c r="I23" s="724">
        <v>228.23793800000001</v>
      </c>
      <c r="J23" s="725">
        <v>654.02763499999992</v>
      </c>
      <c r="K23" s="725">
        <v>368.29639300000002</v>
      </c>
      <c r="L23" s="725">
        <v>1380.9858960000001</v>
      </c>
      <c r="M23" s="724">
        <v>240.35907799999998</v>
      </c>
      <c r="N23" s="724">
        <v>0</v>
      </c>
      <c r="O23" s="726">
        <v>3807.3327020000002</v>
      </c>
      <c r="Q23" s="1000"/>
    </row>
    <row r="24" spans="2:17" s="23" customFormat="1" ht="13.35" customHeight="1" x14ac:dyDescent="0.2">
      <c r="B24" s="727"/>
      <c r="C24" s="729" t="s">
        <v>44</v>
      </c>
      <c r="D24" s="729" t="s">
        <v>109</v>
      </c>
      <c r="E24" s="723">
        <v>171.01203000000001</v>
      </c>
      <c r="F24" s="724">
        <v>78.983390999999997</v>
      </c>
      <c r="G24" s="725">
        <v>556.99392699999999</v>
      </c>
      <c r="H24" s="725">
        <v>49.817615000000004</v>
      </c>
      <c r="I24" s="724">
        <v>120.433431</v>
      </c>
      <c r="J24" s="725">
        <v>514.77913100000001</v>
      </c>
      <c r="K24" s="725">
        <v>120.409387</v>
      </c>
      <c r="L24" s="725">
        <v>876.59319499999992</v>
      </c>
      <c r="M24" s="724">
        <v>193.52132900000001</v>
      </c>
      <c r="N24" s="724">
        <v>0</v>
      </c>
      <c r="O24" s="726">
        <v>2682.5434359999999</v>
      </c>
      <c r="Q24" s="1000"/>
    </row>
    <row r="25" spans="2:17" s="23" customFormat="1" ht="13.35" customHeight="1" x14ac:dyDescent="0.2">
      <c r="B25" s="727"/>
      <c r="C25" s="729" t="s">
        <v>45</v>
      </c>
      <c r="D25" s="729" t="s">
        <v>110</v>
      </c>
      <c r="E25" s="723">
        <v>159.99223499999999</v>
      </c>
      <c r="F25" s="724">
        <v>211.105921</v>
      </c>
      <c r="G25" s="725">
        <v>607.41073200000005</v>
      </c>
      <c r="H25" s="725">
        <v>104.537471</v>
      </c>
      <c r="I25" s="724">
        <v>131.092928</v>
      </c>
      <c r="J25" s="725">
        <v>1034.191382</v>
      </c>
      <c r="K25" s="725">
        <v>368.49005099999999</v>
      </c>
      <c r="L25" s="725">
        <v>2117.9044440000002</v>
      </c>
      <c r="M25" s="724">
        <v>322.13113600000003</v>
      </c>
      <c r="N25" s="724">
        <v>0</v>
      </c>
      <c r="O25" s="726">
        <v>5056.8562999999995</v>
      </c>
      <c r="Q25" s="1000"/>
    </row>
    <row r="26" spans="2:17" s="23" customFormat="1" ht="13.35" customHeight="1" x14ac:dyDescent="0.2">
      <c r="B26" s="730"/>
      <c r="C26" s="731" t="s">
        <v>46</v>
      </c>
      <c r="D26" s="731" t="s">
        <v>111</v>
      </c>
      <c r="E26" s="732">
        <v>256.936983</v>
      </c>
      <c r="F26" s="733">
        <v>1410.3181440000001</v>
      </c>
      <c r="G26" s="734">
        <v>4542.0287840000001</v>
      </c>
      <c r="H26" s="734">
        <v>1335.1467720000001</v>
      </c>
      <c r="I26" s="733">
        <v>655.77161000000001</v>
      </c>
      <c r="J26" s="734">
        <v>4388.6127670000005</v>
      </c>
      <c r="K26" s="734">
        <v>7765.7783310000004</v>
      </c>
      <c r="L26" s="734">
        <v>14533.669981000001</v>
      </c>
      <c r="M26" s="733">
        <v>931.54535899999996</v>
      </c>
      <c r="N26" s="733">
        <v>0</v>
      </c>
      <c r="O26" s="735">
        <v>35819.808731000005</v>
      </c>
      <c r="Q26" s="1000"/>
    </row>
    <row r="27" spans="2:17" s="31" customFormat="1" ht="13.35" customHeight="1" x14ac:dyDescent="0.2">
      <c r="B27" s="770"/>
      <c r="C27" s="751" t="s">
        <v>22</v>
      </c>
      <c r="D27" s="767"/>
      <c r="E27" s="768">
        <v>2821.2719480000001</v>
      </c>
      <c r="F27" s="753">
        <v>2294.037617</v>
      </c>
      <c r="G27" s="752">
        <v>14162.721879999999</v>
      </c>
      <c r="H27" s="752">
        <v>1758.8428600000002</v>
      </c>
      <c r="I27" s="753">
        <v>3818.4882080000007</v>
      </c>
      <c r="J27" s="752">
        <v>14521.506163</v>
      </c>
      <c r="K27" s="752">
        <v>10514.545389000003</v>
      </c>
      <c r="L27" s="752">
        <v>34195.818360000005</v>
      </c>
      <c r="M27" s="753">
        <v>3706.5638840000001</v>
      </c>
      <c r="N27" s="753">
        <v>12.178613</v>
      </c>
      <c r="O27" s="753">
        <v>87805.974922000009</v>
      </c>
      <c r="Q27" s="765"/>
    </row>
    <row r="28" spans="2:17" s="31" customFormat="1" ht="13.35" customHeight="1" x14ac:dyDescent="0.2">
      <c r="B28" s="46"/>
      <c r="C28" s="354"/>
      <c r="D28" s="354"/>
      <c r="E28" s="91"/>
      <c r="F28" s="91"/>
      <c r="G28" s="91"/>
      <c r="H28" s="91"/>
      <c r="I28" s="91"/>
      <c r="J28" s="91"/>
      <c r="K28" s="91"/>
      <c r="L28" s="91"/>
      <c r="M28" s="91"/>
      <c r="N28" s="91"/>
      <c r="O28" s="91"/>
      <c r="Q28" s="765"/>
    </row>
    <row r="29" spans="2:17" s="31" customFormat="1" ht="13.35" customHeight="1" x14ac:dyDescent="0.2">
      <c r="B29" s="46"/>
      <c r="C29" s="93"/>
      <c r="D29" s="93"/>
      <c r="E29" s="91"/>
      <c r="F29" s="91"/>
      <c r="G29" s="91"/>
      <c r="H29" s="23"/>
      <c r="I29" s="433" t="s">
        <v>173</v>
      </c>
      <c r="J29" s="23"/>
      <c r="K29" s="91"/>
      <c r="L29" s="91"/>
      <c r="M29" s="91"/>
      <c r="N29" s="91"/>
      <c r="O29" s="91"/>
      <c r="Q29" s="765"/>
    </row>
    <row r="30" spans="2:17" s="31" customFormat="1" ht="13.35" customHeight="1" x14ac:dyDescent="0.2">
      <c r="B30" s="46"/>
      <c r="C30" s="93"/>
      <c r="D30" s="93"/>
      <c r="E30" s="91"/>
      <c r="F30" s="91"/>
      <c r="G30" s="91"/>
      <c r="H30" s="91"/>
      <c r="I30" s="91"/>
      <c r="J30" s="91"/>
      <c r="K30" s="91"/>
      <c r="L30" s="91"/>
      <c r="M30" s="91"/>
      <c r="N30" s="91"/>
      <c r="O30" s="91"/>
    </row>
    <row r="31" spans="2:17" s="31" customFormat="1" ht="13.35" customHeight="1" x14ac:dyDescent="0.2">
      <c r="B31" s="46"/>
      <c r="C31" s="364"/>
      <c r="D31" s="46"/>
      <c r="E31" s="39"/>
      <c r="F31" s="39"/>
      <c r="G31" s="39"/>
      <c r="H31" s="39"/>
      <c r="I31" s="39"/>
      <c r="J31" s="39"/>
      <c r="K31" s="39"/>
      <c r="L31" s="39"/>
      <c r="M31" s="39"/>
      <c r="N31" s="39"/>
      <c r="O31" s="39"/>
    </row>
    <row r="32" spans="2:17" s="31" customFormat="1" ht="13.35" customHeight="1" x14ac:dyDescent="0.2">
      <c r="B32" s="46"/>
      <c r="C32" s="364"/>
      <c r="D32" s="93"/>
      <c r="E32" s="91"/>
      <c r="F32" s="91"/>
      <c r="G32" s="91"/>
      <c r="H32" s="91"/>
      <c r="I32" s="91"/>
      <c r="J32" s="91"/>
      <c r="K32" s="91"/>
      <c r="L32" s="91"/>
      <c r="M32" s="91"/>
      <c r="N32" s="91"/>
      <c r="O32" s="91"/>
    </row>
    <row r="33" spans="2:22" s="31" customFormat="1" ht="13.35" customHeight="1" x14ac:dyDescent="0.2">
      <c r="B33" s="46"/>
      <c r="C33" s="354"/>
      <c r="D33" s="354"/>
      <c r="E33" s="302"/>
      <c r="F33" s="302"/>
      <c r="G33" s="302"/>
      <c r="H33" s="302"/>
      <c r="I33" s="302"/>
      <c r="J33" s="302"/>
      <c r="K33" s="302"/>
      <c r="L33" s="302"/>
      <c r="M33" s="302"/>
      <c r="N33" s="302"/>
      <c r="O33" s="302"/>
    </row>
    <row r="34" spans="2:22" s="31" customFormat="1" ht="13.35" customHeight="1" x14ac:dyDescent="0.2">
      <c r="B34" s="46"/>
      <c r="C34" s="93"/>
      <c r="D34" s="93"/>
      <c r="E34" s="302"/>
      <c r="F34" s="302"/>
      <c r="G34" s="302"/>
      <c r="H34" s="302"/>
      <c r="I34" s="302"/>
      <c r="J34" s="302"/>
      <c r="K34" s="302"/>
      <c r="L34" s="302"/>
      <c r="M34" s="302"/>
      <c r="N34" s="302"/>
      <c r="O34" s="302"/>
    </row>
    <row r="35" spans="2:22" s="31" customFormat="1" ht="13.35" customHeight="1" x14ac:dyDescent="0.2">
      <c r="B35" s="46"/>
      <c r="C35" s="93"/>
      <c r="D35" s="93"/>
      <c r="E35" s="302"/>
      <c r="F35" s="302"/>
      <c r="G35" s="302"/>
      <c r="H35" s="302"/>
      <c r="I35" s="302"/>
      <c r="J35" s="302"/>
      <c r="K35" s="302"/>
      <c r="L35" s="302"/>
      <c r="M35" s="302"/>
      <c r="N35" s="302"/>
      <c r="O35" s="302"/>
    </row>
    <row r="36" spans="2:22" s="31" customFormat="1" ht="13.35" customHeight="1" x14ac:dyDescent="0.2">
      <c r="B36" s="46"/>
      <c r="C36" s="364"/>
      <c r="D36" s="46"/>
      <c r="E36" s="367"/>
      <c r="F36" s="367"/>
      <c r="G36" s="367"/>
      <c r="H36" s="367"/>
      <c r="I36" s="367"/>
      <c r="J36" s="367"/>
      <c r="K36" s="367"/>
      <c r="L36" s="367"/>
      <c r="M36" s="367"/>
      <c r="N36" s="367"/>
      <c r="O36" s="367"/>
    </row>
    <row r="37" spans="2:22" s="23" customFormat="1" ht="13.35" customHeight="1" x14ac:dyDescent="0.2">
      <c r="B37" s="31"/>
      <c r="C37" s="31"/>
      <c r="D37" s="31"/>
      <c r="O37" s="31"/>
    </row>
    <row r="38" spans="2:22" s="23" customFormat="1" ht="13.35" customHeight="1" x14ac:dyDescent="0.2">
      <c r="B38" s="31"/>
      <c r="C38" s="31"/>
      <c r="D38" s="31"/>
      <c r="O38" s="31"/>
    </row>
    <row r="39" spans="2:22" s="23" customFormat="1" ht="13.35" customHeight="1" x14ac:dyDescent="0.2">
      <c r="B39" s="31"/>
      <c r="C39" s="31"/>
      <c r="D39" s="31"/>
      <c r="O39" s="31"/>
    </row>
    <row r="40" spans="2:22" s="23" customFormat="1" ht="13.35" customHeight="1" x14ac:dyDescent="0.2">
      <c r="B40" s="31"/>
      <c r="C40" s="31"/>
      <c r="D40" s="31"/>
      <c r="O40" s="31"/>
    </row>
    <row r="41" spans="2:22" s="23" customFormat="1" ht="13.35" customHeight="1" x14ac:dyDescent="0.2">
      <c r="B41" s="992"/>
      <c r="C41" s="992"/>
      <c r="D41" s="992"/>
      <c r="E41" s="992"/>
      <c r="F41" s="992"/>
      <c r="G41" s="992"/>
      <c r="H41" s="992"/>
      <c r="I41" s="992"/>
      <c r="J41" s="992"/>
      <c r="K41" s="992"/>
      <c r="L41" s="992"/>
      <c r="M41" s="992"/>
      <c r="N41" s="992"/>
      <c r="O41" s="992"/>
      <c r="P41" s="992"/>
      <c r="Q41" s="765"/>
      <c r="R41" s="765"/>
      <c r="S41" s="765"/>
      <c r="T41" s="765"/>
      <c r="U41" s="765"/>
      <c r="V41" s="765"/>
    </row>
    <row r="42" spans="2:22" s="23" customFormat="1" ht="13.35" customHeight="1" x14ac:dyDescent="0.2">
      <c r="B42" s="765"/>
      <c r="C42" s="765"/>
      <c r="D42" s="765"/>
      <c r="E42" s="765"/>
      <c r="F42" s="765"/>
      <c r="G42" s="765"/>
      <c r="H42" s="765"/>
      <c r="I42" s="765"/>
      <c r="J42" s="765"/>
      <c r="K42" s="765"/>
      <c r="L42" s="765"/>
      <c r="M42" s="765"/>
      <c r="N42" s="765"/>
      <c r="O42" s="765"/>
      <c r="P42" s="765"/>
      <c r="Q42" s="765"/>
      <c r="R42" s="765"/>
      <c r="S42" s="765"/>
      <c r="T42" s="765"/>
      <c r="U42" s="765"/>
      <c r="V42" s="765"/>
    </row>
    <row r="43" spans="2:22" s="23" customFormat="1" ht="13.35" customHeight="1" x14ac:dyDescent="0.2">
      <c r="B43" s="765"/>
      <c r="C43" s="765"/>
      <c r="D43" s="765"/>
      <c r="E43" s="765"/>
      <c r="F43" s="765"/>
      <c r="G43" s="765"/>
      <c r="H43" s="765"/>
      <c r="I43" s="765"/>
      <c r="J43" s="765"/>
      <c r="K43" s="765"/>
      <c r="L43" s="765"/>
      <c r="M43" s="765"/>
      <c r="N43" s="765"/>
      <c r="O43" s="765"/>
      <c r="P43" s="765"/>
      <c r="Q43" s="765"/>
      <c r="R43" s="765"/>
      <c r="S43" s="765"/>
      <c r="T43" s="765"/>
      <c r="U43" s="765"/>
      <c r="V43" s="765"/>
    </row>
    <row r="44" spans="2:22" s="23" customFormat="1" ht="13.35" customHeight="1" x14ac:dyDescent="0.2">
      <c r="B44" s="765"/>
      <c r="C44" s="765"/>
      <c r="D44" s="765"/>
      <c r="E44" s="765"/>
      <c r="F44" s="765"/>
      <c r="G44" s="765"/>
      <c r="H44" s="765"/>
      <c r="I44" s="765"/>
      <c r="J44" s="765"/>
      <c r="K44" s="765"/>
      <c r="L44" s="765"/>
      <c r="M44" s="765"/>
      <c r="N44" s="765"/>
      <c r="O44" s="765"/>
      <c r="P44" s="765"/>
      <c r="Q44" s="765"/>
      <c r="R44" s="765"/>
      <c r="S44" s="765"/>
      <c r="T44" s="765"/>
      <c r="U44" s="765"/>
      <c r="V44" s="765"/>
    </row>
    <row r="45" spans="2:22" s="23" customFormat="1" x14ac:dyDescent="0.2">
      <c r="B45" s="765"/>
      <c r="C45" s="729"/>
      <c r="D45" s="1102"/>
      <c r="E45" s="741"/>
      <c r="F45" s="741"/>
      <c r="G45" s="741"/>
      <c r="H45" s="741"/>
      <c r="I45" s="741"/>
      <c r="J45" s="741"/>
      <c r="K45" s="741"/>
      <c r="L45" s="741"/>
      <c r="M45" s="741"/>
      <c r="N45" s="741"/>
      <c r="O45" s="741"/>
      <c r="P45" s="741"/>
      <c r="Q45" s="741"/>
      <c r="R45" s="741"/>
      <c r="S45" s="741"/>
      <c r="T45" s="741"/>
      <c r="U45" s="765"/>
      <c r="V45" s="765"/>
    </row>
    <row r="46" spans="2:22" s="23" customFormat="1" ht="13.35" customHeight="1" x14ac:dyDescent="0.2">
      <c r="B46" s="765"/>
      <c r="C46" s="722"/>
      <c r="D46" s="728"/>
      <c r="E46" s="725"/>
      <c r="F46" s="725"/>
      <c r="G46" s="725"/>
      <c r="H46" s="725"/>
      <c r="I46" s="725"/>
      <c r="J46" s="725"/>
      <c r="K46" s="725"/>
      <c r="L46" s="725"/>
      <c r="M46" s="725"/>
      <c r="N46" s="725"/>
      <c r="O46" s="725"/>
      <c r="P46" s="725"/>
      <c r="Q46" s="725"/>
      <c r="R46" s="725"/>
      <c r="S46" s="725"/>
      <c r="T46" s="766"/>
      <c r="U46" s="765"/>
      <c r="V46" s="765"/>
    </row>
    <row r="47" spans="2:22" s="23" customFormat="1" ht="13.35" customHeight="1" x14ac:dyDescent="0.2">
      <c r="B47" s="765"/>
      <c r="C47" s="722"/>
      <c r="D47" s="722"/>
      <c r="E47" s="725"/>
      <c r="F47" s="725"/>
      <c r="G47" s="725"/>
      <c r="H47" s="725"/>
      <c r="I47" s="725"/>
      <c r="J47" s="725"/>
      <c r="K47" s="725"/>
      <c r="L47" s="725"/>
      <c r="M47" s="725"/>
      <c r="N47" s="725"/>
      <c r="O47" s="725"/>
      <c r="P47" s="725"/>
      <c r="Q47" s="725"/>
      <c r="R47" s="725"/>
      <c r="S47" s="725"/>
      <c r="T47" s="766"/>
      <c r="U47" s="765"/>
      <c r="V47" s="765"/>
    </row>
    <row r="48" spans="2:22" s="23" customFormat="1" ht="13.35" customHeight="1" x14ac:dyDescent="0.2">
      <c r="B48" s="765"/>
      <c r="C48" s="722"/>
      <c r="D48" s="728"/>
      <c r="E48" s="725"/>
      <c r="F48" s="725"/>
      <c r="G48" s="725"/>
      <c r="H48" s="725"/>
      <c r="I48" s="725"/>
      <c r="J48" s="725"/>
      <c r="K48" s="725"/>
      <c r="L48" s="725"/>
      <c r="M48" s="725"/>
      <c r="N48" s="725"/>
      <c r="O48" s="725"/>
      <c r="P48" s="725"/>
      <c r="Q48" s="725"/>
      <c r="R48" s="725"/>
      <c r="S48" s="725"/>
      <c r="T48" s="766"/>
      <c r="U48" s="765"/>
      <c r="V48" s="765"/>
    </row>
    <row r="49" spans="2:22" s="23" customFormat="1" ht="13.35" customHeight="1" x14ac:dyDescent="0.2">
      <c r="B49" s="765"/>
      <c r="C49" s="722"/>
      <c r="D49" s="729"/>
      <c r="E49" s="725"/>
      <c r="F49" s="725"/>
      <c r="G49" s="725"/>
      <c r="H49" s="725"/>
      <c r="I49" s="725"/>
      <c r="J49" s="725"/>
      <c r="K49" s="725"/>
      <c r="L49" s="725"/>
      <c r="M49" s="725"/>
      <c r="N49" s="725"/>
      <c r="O49" s="725"/>
      <c r="P49" s="725"/>
      <c r="Q49" s="725"/>
      <c r="R49" s="725"/>
      <c r="S49" s="725"/>
      <c r="T49" s="766"/>
      <c r="U49" s="765"/>
      <c r="V49" s="765"/>
    </row>
    <row r="50" spans="2:22" s="23" customFormat="1" ht="13.35" customHeight="1" x14ac:dyDescent="0.2">
      <c r="B50" s="765"/>
      <c r="C50" s="729"/>
      <c r="D50" s="729"/>
      <c r="E50" s="725"/>
      <c r="F50" s="725"/>
      <c r="G50" s="725"/>
      <c r="H50" s="725"/>
      <c r="I50" s="725"/>
      <c r="J50" s="725"/>
      <c r="K50" s="725"/>
      <c r="L50" s="725"/>
      <c r="M50" s="725"/>
      <c r="N50" s="725"/>
      <c r="O50" s="725"/>
      <c r="P50" s="725"/>
      <c r="Q50" s="725"/>
      <c r="R50" s="725"/>
      <c r="S50" s="725"/>
      <c r="T50" s="766"/>
      <c r="U50" s="765"/>
      <c r="V50" s="765"/>
    </row>
    <row r="51" spans="2:22" s="23" customFormat="1" ht="13.35" customHeight="1" x14ac:dyDescent="0.2">
      <c r="B51" s="765"/>
      <c r="C51" s="729"/>
      <c r="D51" s="729"/>
      <c r="E51" s="725"/>
      <c r="F51" s="725"/>
      <c r="G51" s="725"/>
      <c r="H51" s="725"/>
      <c r="I51" s="725"/>
      <c r="J51" s="725"/>
      <c r="K51" s="725"/>
      <c r="L51" s="725"/>
      <c r="M51" s="725"/>
      <c r="N51" s="725"/>
      <c r="O51" s="725"/>
      <c r="P51" s="725"/>
      <c r="Q51" s="725"/>
      <c r="R51" s="725"/>
      <c r="S51" s="725"/>
      <c r="T51" s="766"/>
      <c r="U51" s="765"/>
      <c r="V51" s="765"/>
    </row>
    <row r="52" spans="2:22" s="23" customFormat="1" ht="13.35" customHeight="1" x14ac:dyDescent="0.2">
      <c r="B52" s="765"/>
      <c r="C52" s="729"/>
      <c r="D52" s="729"/>
      <c r="E52" s="725"/>
      <c r="F52" s="725"/>
      <c r="G52" s="725"/>
      <c r="H52" s="725"/>
      <c r="I52" s="725"/>
      <c r="J52" s="725"/>
      <c r="K52" s="725"/>
      <c r="L52" s="725"/>
      <c r="M52" s="725"/>
      <c r="N52" s="725"/>
      <c r="O52" s="725"/>
      <c r="P52" s="725"/>
      <c r="Q52" s="725"/>
      <c r="R52" s="725"/>
      <c r="S52" s="725"/>
      <c r="T52" s="766"/>
      <c r="U52" s="765"/>
      <c r="V52" s="765"/>
    </row>
    <row r="53" spans="2:22" s="23" customFormat="1" ht="13.35" customHeight="1" x14ac:dyDescent="0.2">
      <c r="B53" s="765"/>
      <c r="C53" s="729"/>
      <c r="D53" s="729"/>
      <c r="E53" s="725"/>
      <c r="F53" s="725"/>
      <c r="G53" s="725"/>
      <c r="H53" s="725"/>
      <c r="I53" s="725"/>
      <c r="J53" s="725"/>
      <c r="K53" s="725"/>
      <c r="L53" s="725"/>
      <c r="M53" s="725"/>
      <c r="N53" s="725"/>
      <c r="O53" s="725"/>
      <c r="P53" s="725"/>
      <c r="Q53" s="725"/>
      <c r="R53" s="725"/>
      <c r="S53" s="725"/>
      <c r="T53" s="766"/>
      <c r="U53" s="765"/>
      <c r="V53" s="765"/>
    </row>
    <row r="54" spans="2:22" s="23" customFormat="1" ht="13.35" customHeight="1" x14ac:dyDescent="0.2">
      <c r="B54" s="765"/>
      <c r="C54" s="729"/>
      <c r="D54" s="729"/>
      <c r="E54" s="725"/>
      <c r="F54" s="725"/>
      <c r="G54" s="725"/>
      <c r="H54" s="725"/>
      <c r="I54" s="725"/>
      <c r="J54" s="725"/>
      <c r="K54" s="725"/>
      <c r="L54" s="725"/>
      <c r="M54" s="725"/>
      <c r="N54" s="725"/>
      <c r="O54" s="725"/>
      <c r="P54" s="725"/>
      <c r="Q54" s="725"/>
      <c r="R54" s="725"/>
      <c r="S54" s="725"/>
      <c r="T54" s="766"/>
      <c r="U54" s="765"/>
      <c r="V54" s="765"/>
    </row>
    <row r="55" spans="2:22" s="23" customFormat="1" ht="13.35" customHeight="1" x14ac:dyDescent="0.2">
      <c r="B55" s="765"/>
      <c r="C55" s="729"/>
      <c r="D55" s="729"/>
      <c r="E55" s="725"/>
      <c r="F55" s="725"/>
      <c r="G55" s="725"/>
      <c r="H55" s="725"/>
      <c r="I55" s="725"/>
      <c r="J55" s="725"/>
      <c r="K55" s="725"/>
      <c r="L55" s="725"/>
      <c r="M55" s="725"/>
      <c r="N55" s="725"/>
      <c r="O55" s="725"/>
      <c r="P55" s="725"/>
      <c r="Q55" s="725"/>
      <c r="R55" s="725"/>
      <c r="S55" s="725"/>
      <c r="T55" s="766"/>
      <c r="U55" s="765"/>
      <c r="V55" s="765"/>
    </row>
    <row r="56" spans="2:22" s="23" customFormat="1" ht="13.35" customHeight="1" x14ac:dyDescent="0.2">
      <c r="B56" s="765"/>
      <c r="C56" s="729"/>
      <c r="D56" s="729"/>
      <c r="E56" s="725"/>
      <c r="F56" s="725"/>
      <c r="G56" s="725"/>
      <c r="H56" s="725"/>
      <c r="I56" s="725"/>
      <c r="J56" s="725"/>
      <c r="K56" s="725"/>
      <c r="L56" s="725"/>
      <c r="M56" s="725"/>
      <c r="N56" s="725"/>
      <c r="O56" s="725"/>
      <c r="P56" s="725"/>
      <c r="Q56" s="725"/>
      <c r="R56" s="725"/>
      <c r="S56" s="725"/>
      <c r="T56" s="766"/>
      <c r="U56" s="765"/>
      <c r="V56" s="765"/>
    </row>
    <row r="57" spans="2:22" s="23" customFormat="1" ht="13.35" customHeight="1" x14ac:dyDescent="0.2">
      <c r="B57" s="765"/>
      <c r="C57" s="729"/>
      <c r="D57" s="729"/>
      <c r="E57" s="725"/>
      <c r="F57" s="725"/>
      <c r="G57" s="725"/>
      <c r="H57" s="725"/>
      <c r="I57" s="725"/>
      <c r="J57" s="725"/>
      <c r="K57" s="725"/>
      <c r="L57" s="725"/>
      <c r="M57" s="725"/>
      <c r="N57" s="725"/>
      <c r="O57" s="725"/>
      <c r="P57" s="725"/>
      <c r="Q57" s="725"/>
      <c r="R57" s="725"/>
      <c r="S57" s="725"/>
      <c r="T57" s="766"/>
      <c r="U57" s="765"/>
      <c r="V57" s="765"/>
    </row>
    <row r="58" spans="2:22" s="23" customFormat="1" ht="13.35" customHeight="1" x14ac:dyDescent="0.2">
      <c r="B58" s="765"/>
      <c r="C58" s="729"/>
      <c r="D58" s="729"/>
      <c r="E58" s="725"/>
      <c r="F58" s="725"/>
      <c r="G58" s="725"/>
      <c r="H58" s="725"/>
      <c r="I58" s="725"/>
      <c r="J58" s="725"/>
      <c r="K58" s="725"/>
      <c r="L58" s="725"/>
      <c r="M58" s="725"/>
      <c r="N58" s="725"/>
      <c r="O58" s="725"/>
      <c r="P58" s="725"/>
      <c r="Q58" s="725"/>
      <c r="R58" s="725"/>
      <c r="S58" s="725"/>
      <c r="T58" s="766"/>
      <c r="U58" s="765"/>
      <c r="V58" s="765"/>
    </row>
    <row r="59" spans="2:22" s="23" customFormat="1" ht="13.35" customHeight="1" x14ac:dyDescent="0.2">
      <c r="B59" s="765"/>
      <c r="C59" s="729"/>
      <c r="D59" s="729"/>
      <c r="E59" s="725"/>
      <c r="F59" s="725"/>
      <c r="G59" s="725"/>
      <c r="H59" s="725"/>
      <c r="I59" s="725"/>
      <c r="J59" s="725"/>
      <c r="K59" s="725"/>
      <c r="L59" s="725"/>
      <c r="M59" s="725"/>
      <c r="N59" s="725"/>
      <c r="O59" s="725"/>
      <c r="P59" s="725"/>
      <c r="Q59" s="725"/>
      <c r="R59" s="725"/>
      <c r="S59" s="725"/>
      <c r="T59" s="766"/>
      <c r="U59" s="765"/>
      <c r="V59" s="765"/>
    </row>
    <row r="60" spans="2:22" s="23" customFormat="1" ht="13.35" customHeight="1" x14ac:dyDescent="0.2">
      <c r="B60" s="765"/>
      <c r="C60" s="729"/>
      <c r="D60" s="729"/>
      <c r="E60" s="725"/>
      <c r="F60" s="725"/>
      <c r="G60" s="725"/>
      <c r="H60" s="725"/>
      <c r="I60" s="725"/>
      <c r="J60" s="725"/>
      <c r="K60" s="725"/>
      <c r="L60" s="725"/>
      <c r="M60" s="725"/>
      <c r="N60" s="725"/>
      <c r="O60" s="725"/>
      <c r="P60" s="725"/>
      <c r="Q60" s="725"/>
      <c r="R60" s="725"/>
      <c r="S60" s="725"/>
      <c r="T60" s="766"/>
      <c r="U60" s="765"/>
      <c r="V60" s="765"/>
    </row>
    <row r="61" spans="2:22" s="23" customFormat="1" ht="13.35" customHeight="1" x14ac:dyDescent="0.2">
      <c r="B61" s="765"/>
      <c r="C61" s="729"/>
      <c r="D61" s="729"/>
      <c r="E61" s="725"/>
      <c r="F61" s="725"/>
      <c r="G61" s="725"/>
      <c r="H61" s="725"/>
      <c r="I61" s="725"/>
      <c r="J61" s="725"/>
      <c r="K61" s="725"/>
      <c r="L61" s="725"/>
      <c r="M61" s="725"/>
      <c r="N61" s="725"/>
      <c r="O61" s="725"/>
      <c r="P61" s="725"/>
      <c r="Q61" s="725"/>
      <c r="R61" s="725"/>
      <c r="S61" s="725"/>
      <c r="T61" s="766"/>
      <c r="U61" s="765"/>
      <c r="V61" s="765"/>
    </row>
    <row r="62" spans="2:22" s="23" customFormat="1" ht="13.35" customHeight="1" x14ac:dyDescent="0.2">
      <c r="B62" s="765"/>
      <c r="C62" s="729"/>
      <c r="D62" s="729"/>
      <c r="E62" s="725"/>
      <c r="F62" s="725"/>
      <c r="G62" s="725"/>
      <c r="H62" s="725"/>
      <c r="I62" s="725"/>
      <c r="J62" s="725"/>
      <c r="K62" s="725"/>
      <c r="L62" s="725"/>
      <c r="M62" s="725"/>
      <c r="N62" s="725"/>
      <c r="O62" s="725"/>
      <c r="P62" s="725"/>
      <c r="Q62" s="725"/>
      <c r="R62" s="725"/>
      <c r="S62" s="725"/>
      <c r="T62" s="766"/>
      <c r="U62" s="765"/>
      <c r="V62" s="765"/>
    </row>
    <row r="63" spans="2:22" s="23" customFormat="1" ht="13.35" customHeight="1" x14ac:dyDescent="0.2">
      <c r="B63" s="765"/>
      <c r="C63" s="729"/>
      <c r="D63" s="729"/>
      <c r="E63" s="766"/>
      <c r="F63" s="766"/>
      <c r="G63" s="766"/>
      <c r="H63" s="766"/>
      <c r="I63" s="766"/>
      <c r="J63" s="766"/>
      <c r="K63" s="766"/>
      <c r="L63" s="766"/>
      <c r="M63" s="766"/>
      <c r="N63" s="766"/>
      <c r="O63" s="766"/>
      <c r="P63" s="766"/>
      <c r="Q63" s="766"/>
      <c r="R63" s="766"/>
      <c r="S63" s="766"/>
      <c r="T63" s="766"/>
      <c r="U63" s="765"/>
      <c r="V63" s="765"/>
    </row>
    <row r="64" spans="2:22" s="23" customFormat="1" ht="13.35" customHeight="1" x14ac:dyDescent="0.2">
      <c r="B64" s="765"/>
      <c r="C64" s="729"/>
      <c r="D64" s="729"/>
      <c r="E64" s="1103"/>
      <c r="F64" s="1039"/>
      <c r="G64" s="1039"/>
      <c r="H64" s="1039"/>
      <c r="I64" s="1039"/>
      <c r="J64" s="1039"/>
      <c r="K64" s="1039"/>
      <c r="L64" s="1039"/>
      <c r="M64" s="1039"/>
      <c r="N64" s="1039"/>
      <c r="O64" s="1039"/>
      <c r="P64" s="1039"/>
      <c r="Q64" s="1039"/>
      <c r="R64" s="1039"/>
      <c r="S64" s="1039"/>
      <c r="T64" s="765"/>
      <c r="U64" s="765"/>
      <c r="V64" s="765"/>
    </row>
    <row r="65" spans="2:22" s="23" customFormat="1" ht="13.35" customHeight="1" x14ac:dyDescent="0.2">
      <c r="B65" s="765"/>
      <c r="C65" s="729"/>
      <c r="D65" s="729"/>
      <c r="E65" s="1104"/>
      <c r="F65" s="1104"/>
      <c r="G65" s="1104"/>
      <c r="H65" s="1104"/>
      <c r="I65" s="1104"/>
      <c r="J65" s="1104"/>
      <c r="K65" s="1104"/>
      <c r="L65" s="1104"/>
      <c r="M65" s="1104"/>
      <c r="N65" s="1104"/>
      <c r="O65" s="1104"/>
      <c r="P65" s="1104"/>
      <c r="Q65" s="1104"/>
      <c r="R65" s="1104"/>
      <c r="S65" s="1104"/>
      <c r="T65" s="765"/>
      <c r="U65" s="765"/>
      <c r="V65" s="765"/>
    </row>
    <row r="66" spans="2:22" s="23" customFormat="1" ht="13.35" customHeight="1" x14ac:dyDescent="0.2">
      <c r="B66" s="765"/>
      <c r="C66" s="729"/>
      <c r="D66" s="1102"/>
      <c r="E66" s="741"/>
      <c r="F66" s="741"/>
      <c r="G66" s="741"/>
      <c r="H66" s="741"/>
      <c r="I66" s="741"/>
      <c r="J66" s="729"/>
      <c r="K66" s="741"/>
      <c r="L66" s="741"/>
      <c r="M66" s="741"/>
      <c r="N66" s="741"/>
      <c r="O66" s="741"/>
      <c r="P66" s="729"/>
      <c r="Q66" s="729"/>
      <c r="R66" s="729"/>
      <c r="S66" s="765"/>
      <c r="T66" s="765"/>
      <c r="U66" s="765"/>
      <c r="V66" s="765"/>
    </row>
    <row r="67" spans="2:22" s="23" customFormat="1" ht="13.35" customHeight="1" x14ac:dyDescent="0.2">
      <c r="B67" s="765"/>
      <c r="C67" s="722"/>
      <c r="D67" s="728"/>
      <c r="E67" s="725"/>
      <c r="F67" s="725"/>
      <c r="G67" s="725"/>
      <c r="H67" s="725"/>
      <c r="I67" s="766"/>
      <c r="J67" s="729"/>
      <c r="K67" s="725"/>
      <c r="L67" s="725"/>
      <c r="M67" s="725"/>
      <c r="N67" s="725"/>
      <c r="O67" s="725"/>
      <c r="P67" s="729"/>
      <c r="Q67" s="729"/>
      <c r="R67" s="729"/>
      <c r="S67" s="765"/>
      <c r="T67" s="765"/>
      <c r="U67" s="765"/>
      <c r="V67" s="765"/>
    </row>
    <row r="68" spans="2:22" s="23" customFormat="1" ht="13.35" customHeight="1" x14ac:dyDescent="0.2">
      <c r="B68" s="765"/>
      <c r="C68" s="722"/>
      <c r="D68" s="722"/>
      <c r="E68" s="725"/>
      <c r="F68" s="725"/>
      <c r="G68" s="725"/>
      <c r="H68" s="725"/>
      <c r="I68" s="766"/>
      <c r="J68" s="729"/>
      <c r="K68" s="725"/>
      <c r="L68" s="725"/>
      <c r="M68" s="725"/>
      <c r="N68" s="725"/>
      <c r="O68" s="725"/>
      <c r="P68" s="729"/>
      <c r="Q68" s="729"/>
      <c r="R68" s="729"/>
      <c r="S68" s="765"/>
      <c r="T68" s="765"/>
      <c r="U68" s="765"/>
      <c r="V68" s="765"/>
    </row>
    <row r="69" spans="2:22" s="23" customFormat="1" ht="13.35" customHeight="1" x14ac:dyDescent="0.2">
      <c r="B69" s="765"/>
      <c r="C69" s="722"/>
      <c r="D69" s="728"/>
      <c r="E69" s="725"/>
      <c r="F69" s="725"/>
      <c r="G69" s="725"/>
      <c r="H69" s="725"/>
      <c r="I69" s="766"/>
      <c r="J69" s="729"/>
      <c r="K69" s="725"/>
      <c r="L69" s="725"/>
      <c r="M69" s="725"/>
      <c r="N69" s="725"/>
      <c r="O69" s="725"/>
      <c r="P69" s="729"/>
      <c r="Q69" s="729"/>
      <c r="R69" s="729"/>
      <c r="S69" s="765"/>
      <c r="T69" s="765"/>
      <c r="U69" s="765"/>
      <c r="V69" s="765"/>
    </row>
    <row r="70" spans="2:22" s="23" customFormat="1" ht="13.35" customHeight="1" x14ac:dyDescent="0.2">
      <c r="B70" s="765"/>
      <c r="C70" s="722"/>
      <c r="D70" s="729"/>
      <c r="E70" s="725"/>
      <c r="F70" s="725"/>
      <c r="G70" s="725"/>
      <c r="H70" s="725"/>
      <c r="I70" s="766"/>
      <c r="J70" s="729"/>
      <c r="K70" s="725"/>
      <c r="L70" s="725"/>
      <c r="M70" s="725"/>
      <c r="N70" s="725"/>
      <c r="O70" s="725"/>
      <c r="P70" s="729"/>
      <c r="Q70" s="729"/>
      <c r="R70" s="729"/>
      <c r="S70" s="765"/>
      <c r="T70" s="765"/>
      <c r="U70" s="765"/>
      <c r="V70" s="765"/>
    </row>
    <row r="71" spans="2:22" s="23" customFormat="1" ht="13.35" customHeight="1" x14ac:dyDescent="0.2">
      <c r="B71" s="765"/>
      <c r="C71" s="729"/>
      <c r="D71" s="729"/>
      <c r="E71" s="725"/>
      <c r="F71" s="725"/>
      <c r="G71" s="725"/>
      <c r="H71" s="725"/>
      <c r="I71" s="766"/>
      <c r="J71" s="729"/>
      <c r="K71" s="725"/>
      <c r="L71" s="725"/>
      <c r="M71" s="725"/>
      <c r="N71" s="725"/>
      <c r="O71" s="725"/>
      <c r="P71" s="729"/>
      <c r="Q71" s="729"/>
      <c r="R71" s="729"/>
      <c r="S71" s="765"/>
      <c r="T71" s="765"/>
      <c r="U71" s="765"/>
      <c r="V71" s="765"/>
    </row>
    <row r="72" spans="2:22" s="23" customFormat="1" ht="13.35" customHeight="1" x14ac:dyDescent="0.2">
      <c r="B72" s="765"/>
      <c r="C72" s="729"/>
      <c r="D72" s="729"/>
      <c r="E72" s="725"/>
      <c r="F72" s="725"/>
      <c r="G72" s="725"/>
      <c r="H72" s="725"/>
      <c r="I72" s="766"/>
      <c r="J72" s="729"/>
      <c r="K72" s="725"/>
      <c r="L72" s="725"/>
      <c r="M72" s="725"/>
      <c r="N72" s="725"/>
      <c r="O72" s="725"/>
      <c r="P72" s="729"/>
      <c r="Q72" s="729"/>
      <c r="R72" s="729"/>
      <c r="S72" s="765"/>
      <c r="T72" s="765"/>
      <c r="U72" s="765"/>
      <c r="V72" s="765"/>
    </row>
    <row r="73" spans="2:22" s="23" customFormat="1" ht="13.35" customHeight="1" x14ac:dyDescent="0.2">
      <c r="B73" s="765"/>
      <c r="C73" s="729"/>
      <c r="D73" s="729"/>
      <c r="E73" s="725"/>
      <c r="F73" s="725"/>
      <c r="G73" s="725"/>
      <c r="H73" s="725"/>
      <c r="I73" s="766"/>
      <c r="J73" s="729"/>
      <c r="K73" s="725"/>
      <c r="L73" s="725"/>
      <c r="M73" s="725"/>
      <c r="N73" s="725"/>
      <c r="O73" s="725"/>
      <c r="P73" s="729"/>
      <c r="Q73" s="729"/>
      <c r="R73" s="729"/>
      <c r="S73" s="765"/>
      <c r="T73" s="765"/>
      <c r="U73" s="765"/>
      <c r="V73" s="765"/>
    </row>
    <row r="74" spans="2:22" s="23" customFormat="1" ht="13.35" customHeight="1" x14ac:dyDescent="0.2">
      <c r="B74" s="765"/>
      <c r="C74" s="729"/>
      <c r="D74" s="729"/>
      <c r="E74" s="725"/>
      <c r="F74" s="725"/>
      <c r="G74" s="725"/>
      <c r="H74" s="725"/>
      <c r="I74" s="766"/>
      <c r="J74" s="729"/>
      <c r="K74" s="725"/>
      <c r="L74" s="725"/>
      <c r="M74" s="725"/>
      <c r="N74" s="725"/>
      <c r="O74" s="725"/>
      <c r="P74" s="729"/>
      <c r="Q74" s="729"/>
      <c r="R74" s="729"/>
      <c r="S74" s="765"/>
      <c r="T74" s="765"/>
      <c r="U74" s="765"/>
      <c r="V74" s="765"/>
    </row>
    <row r="75" spans="2:22" s="23" customFormat="1" ht="13.35" customHeight="1" x14ac:dyDescent="0.2">
      <c r="B75" s="765"/>
      <c r="C75" s="729"/>
      <c r="D75" s="729"/>
      <c r="E75" s="725"/>
      <c r="F75" s="725"/>
      <c r="G75" s="725"/>
      <c r="H75" s="725"/>
      <c r="I75" s="766"/>
      <c r="J75" s="729"/>
      <c r="K75" s="725"/>
      <c r="L75" s="725"/>
      <c r="M75" s="725"/>
      <c r="N75" s="725"/>
      <c r="O75" s="725"/>
      <c r="P75" s="729"/>
      <c r="Q75" s="729"/>
      <c r="R75" s="729"/>
      <c r="S75" s="765"/>
      <c r="T75" s="765"/>
      <c r="U75" s="765"/>
      <c r="V75" s="765"/>
    </row>
    <row r="76" spans="2:22" s="23" customFormat="1" ht="13.35" customHeight="1" x14ac:dyDescent="0.2">
      <c r="B76" s="765"/>
      <c r="C76" s="729"/>
      <c r="D76" s="729"/>
      <c r="E76" s="725"/>
      <c r="F76" s="725"/>
      <c r="G76" s="725"/>
      <c r="H76" s="725"/>
      <c r="I76" s="766"/>
      <c r="J76" s="729"/>
      <c r="K76" s="725"/>
      <c r="L76" s="725"/>
      <c r="M76" s="725"/>
      <c r="N76" s="725"/>
      <c r="O76" s="725"/>
      <c r="P76" s="729"/>
      <c r="Q76" s="729"/>
      <c r="R76" s="729"/>
      <c r="S76" s="765"/>
      <c r="T76" s="765"/>
      <c r="U76" s="765"/>
      <c r="V76" s="765"/>
    </row>
    <row r="77" spans="2:22" s="23" customFormat="1" ht="13.35" customHeight="1" x14ac:dyDescent="0.2">
      <c r="B77" s="765"/>
      <c r="C77" s="729"/>
      <c r="D77" s="729"/>
      <c r="E77" s="725"/>
      <c r="F77" s="725"/>
      <c r="G77" s="725"/>
      <c r="H77" s="725"/>
      <c r="I77" s="766"/>
      <c r="J77" s="729"/>
      <c r="K77" s="725"/>
      <c r="L77" s="725"/>
      <c r="M77" s="725"/>
      <c r="N77" s="725"/>
      <c r="O77" s="725"/>
      <c r="P77" s="729"/>
      <c r="Q77" s="729"/>
      <c r="R77" s="729"/>
      <c r="S77" s="765"/>
      <c r="T77" s="765"/>
      <c r="U77" s="765"/>
      <c r="V77" s="765"/>
    </row>
    <row r="78" spans="2:22" s="23" customFormat="1" ht="13.35" customHeight="1" x14ac:dyDescent="0.2">
      <c r="B78" s="765"/>
      <c r="C78" s="729"/>
      <c r="D78" s="729"/>
      <c r="E78" s="725"/>
      <c r="F78" s="725"/>
      <c r="G78" s="725"/>
      <c r="H78" s="725"/>
      <c r="I78" s="766"/>
      <c r="J78" s="729"/>
      <c r="K78" s="725"/>
      <c r="L78" s="725"/>
      <c r="M78" s="725"/>
      <c r="N78" s="725"/>
      <c r="O78" s="725"/>
      <c r="P78" s="729"/>
      <c r="Q78" s="729"/>
      <c r="R78" s="729"/>
      <c r="S78" s="765"/>
      <c r="T78" s="765"/>
      <c r="U78" s="765"/>
      <c r="V78" s="765"/>
    </row>
    <row r="79" spans="2:22" s="23" customFormat="1" ht="13.35" customHeight="1" x14ac:dyDescent="0.2">
      <c r="B79" s="765"/>
      <c r="C79" s="729"/>
      <c r="D79" s="729"/>
      <c r="E79" s="725"/>
      <c r="F79" s="725"/>
      <c r="G79" s="725"/>
      <c r="H79" s="725"/>
      <c r="I79" s="766"/>
      <c r="J79" s="729"/>
      <c r="K79" s="725"/>
      <c r="L79" s="725"/>
      <c r="M79" s="725"/>
      <c r="N79" s="725"/>
      <c r="O79" s="725"/>
      <c r="P79" s="729"/>
      <c r="Q79" s="729"/>
      <c r="R79" s="729"/>
      <c r="S79" s="765"/>
      <c r="T79" s="765"/>
      <c r="U79" s="765"/>
      <c r="V79" s="765"/>
    </row>
    <row r="80" spans="2:22" s="23" customFormat="1" ht="13.35" customHeight="1" x14ac:dyDescent="0.2">
      <c r="B80" s="765"/>
      <c r="C80" s="729"/>
      <c r="D80" s="729"/>
      <c r="E80" s="725"/>
      <c r="F80" s="725"/>
      <c r="G80" s="725"/>
      <c r="H80" s="725"/>
      <c r="I80" s="766"/>
      <c r="J80" s="729"/>
      <c r="K80" s="725"/>
      <c r="L80" s="725"/>
      <c r="M80" s="725"/>
      <c r="N80" s="725"/>
      <c r="O80" s="725"/>
      <c r="P80" s="729"/>
      <c r="Q80" s="729"/>
      <c r="R80" s="729"/>
      <c r="S80" s="765"/>
      <c r="T80" s="765"/>
      <c r="U80" s="765"/>
      <c r="V80" s="765"/>
    </row>
    <row r="81" spans="2:22" s="23" customFormat="1" ht="13.35" customHeight="1" x14ac:dyDescent="0.2">
      <c r="B81" s="765"/>
      <c r="C81" s="729"/>
      <c r="D81" s="729"/>
      <c r="E81" s="725"/>
      <c r="F81" s="725"/>
      <c r="G81" s="725"/>
      <c r="H81" s="725"/>
      <c r="I81" s="766"/>
      <c r="J81" s="729"/>
      <c r="K81" s="725"/>
      <c r="L81" s="725"/>
      <c r="M81" s="725"/>
      <c r="N81" s="725"/>
      <c r="O81" s="725"/>
      <c r="P81" s="729"/>
      <c r="Q81" s="729"/>
      <c r="R81" s="729"/>
      <c r="S81" s="765"/>
      <c r="T81" s="765"/>
      <c r="U81" s="765"/>
      <c r="V81" s="765"/>
    </row>
    <row r="82" spans="2:22" s="23" customFormat="1" ht="13.35" customHeight="1" x14ac:dyDescent="0.2">
      <c r="B82" s="765"/>
      <c r="C82" s="729"/>
      <c r="D82" s="729"/>
      <c r="E82" s="725"/>
      <c r="F82" s="725"/>
      <c r="G82" s="725"/>
      <c r="H82" s="725"/>
      <c r="I82" s="766"/>
      <c r="J82" s="729"/>
      <c r="K82" s="725"/>
      <c r="L82" s="725"/>
      <c r="M82" s="725"/>
      <c r="N82" s="725"/>
      <c r="O82" s="725"/>
      <c r="P82" s="729"/>
      <c r="Q82" s="729"/>
      <c r="R82" s="729"/>
      <c r="S82" s="765"/>
      <c r="T82" s="765"/>
      <c r="U82" s="765"/>
      <c r="V82" s="765"/>
    </row>
    <row r="83" spans="2:22" s="23" customFormat="1" ht="13.35" customHeight="1" x14ac:dyDescent="0.2">
      <c r="B83" s="765"/>
      <c r="C83" s="729"/>
      <c r="D83" s="729"/>
      <c r="E83" s="725"/>
      <c r="F83" s="725"/>
      <c r="G83" s="725"/>
      <c r="H83" s="725"/>
      <c r="I83" s="766"/>
      <c r="J83" s="729"/>
      <c r="K83" s="725"/>
      <c r="L83" s="725"/>
      <c r="M83" s="725"/>
      <c r="N83" s="725"/>
      <c r="O83" s="725"/>
      <c r="P83" s="729"/>
      <c r="Q83" s="729"/>
      <c r="R83" s="729"/>
      <c r="S83" s="765"/>
      <c r="T83" s="765"/>
      <c r="U83" s="765"/>
      <c r="V83" s="765"/>
    </row>
    <row r="84" spans="2:22" s="23" customFormat="1" ht="13.35" customHeight="1" x14ac:dyDescent="0.2">
      <c r="B84" s="765"/>
      <c r="C84" s="729"/>
      <c r="D84" s="729"/>
      <c r="E84" s="766"/>
      <c r="F84" s="766"/>
      <c r="G84" s="766"/>
      <c r="H84" s="766"/>
      <c r="I84" s="766"/>
      <c r="J84" s="729"/>
      <c r="K84" s="766"/>
      <c r="L84" s="766"/>
      <c r="M84" s="766"/>
      <c r="N84" s="766"/>
      <c r="O84" s="766"/>
      <c r="P84" s="729"/>
      <c r="Q84" s="729"/>
      <c r="R84" s="729"/>
      <c r="S84" s="765"/>
      <c r="T84" s="765"/>
      <c r="U84" s="765"/>
      <c r="V84" s="765"/>
    </row>
    <row r="85" spans="2:22" s="23" customFormat="1" ht="13.35" customHeight="1" x14ac:dyDescent="0.2">
      <c r="B85" s="765"/>
      <c r="C85" s="729"/>
      <c r="D85" s="729"/>
      <c r="E85" s="1039"/>
      <c r="F85" s="1039"/>
      <c r="G85" s="1039"/>
      <c r="H85" s="1039"/>
      <c r="I85" s="729"/>
      <c r="J85" s="729"/>
      <c r="K85" s="1039"/>
      <c r="L85" s="1039"/>
      <c r="M85" s="1039"/>
      <c r="N85" s="1039"/>
      <c r="O85" s="1039"/>
      <c r="P85" s="729"/>
      <c r="Q85" s="729"/>
      <c r="R85" s="729"/>
      <c r="S85" s="765"/>
      <c r="T85" s="765"/>
      <c r="U85" s="765"/>
      <c r="V85" s="765"/>
    </row>
    <row r="86" spans="2:22" s="23" customFormat="1" ht="13.35" customHeight="1" x14ac:dyDescent="0.2">
      <c r="B86" s="765"/>
      <c r="C86" s="729"/>
      <c r="D86" s="729"/>
      <c r="E86" s="1104"/>
      <c r="F86" s="1104"/>
      <c r="G86" s="1104"/>
      <c r="H86" s="1104"/>
      <c r="I86" s="729"/>
      <c r="J86" s="729"/>
      <c r="K86" s="1104"/>
      <c r="L86" s="1104"/>
      <c r="M86" s="1104"/>
      <c r="N86" s="1104"/>
      <c r="O86" s="1104"/>
      <c r="P86" s="729"/>
      <c r="Q86" s="729"/>
      <c r="R86" s="729"/>
      <c r="S86" s="765"/>
      <c r="T86" s="765"/>
      <c r="U86" s="765"/>
      <c r="V86" s="765"/>
    </row>
    <row r="87" spans="2:22" s="23" customFormat="1" ht="13.35" customHeight="1" x14ac:dyDescent="0.2">
      <c r="B87" s="765"/>
      <c r="C87" s="729"/>
      <c r="D87" s="1102"/>
      <c r="E87" s="741"/>
      <c r="F87" s="741"/>
      <c r="G87" s="741"/>
      <c r="H87" s="741"/>
      <c r="I87" s="741"/>
      <c r="J87" s="741"/>
      <c r="K87" s="729"/>
      <c r="L87" s="729"/>
      <c r="M87" s="729"/>
      <c r="N87" s="729"/>
      <c r="O87" s="729"/>
      <c r="P87" s="729"/>
      <c r="Q87" s="729"/>
      <c r="R87" s="729"/>
      <c r="S87" s="765"/>
      <c r="T87" s="765"/>
      <c r="U87" s="765"/>
      <c r="V87" s="765"/>
    </row>
    <row r="88" spans="2:22" s="23" customFormat="1" ht="13.35" customHeight="1" x14ac:dyDescent="0.2">
      <c r="B88" s="765"/>
      <c r="C88" s="722"/>
      <c r="D88" s="728"/>
      <c r="E88" s="725"/>
      <c r="F88" s="725"/>
      <c r="G88" s="725"/>
      <c r="H88" s="725"/>
      <c r="I88" s="725"/>
      <c r="J88" s="766"/>
      <c r="K88" s="729"/>
      <c r="L88" s="729"/>
      <c r="M88" s="729"/>
      <c r="N88" s="729"/>
      <c r="O88" s="729"/>
      <c r="P88" s="729"/>
      <c r="Q88" s="729"/>
      <c r="R88" s="729"/>
      <c r="S88" s="765"/>
      <c r="T88" s="765"/>
      <c r="U88" s="765"/>
      <c r="V88" s="765"/>
    </row>
    <row r="89" spans="2:22" s="23" customFormat="1" ht="13.35" customHeight="1" x14ac:dyDescent="0.2">
      <c r="B89" s="765"/>
      <c r="C89" s="722"/>
      <c r="D89" s="722"/>
      <c r="E89" s="725"/>
      <c r="F89" s="725"/>
      <c r="G89" s="725"/>
      <c r="H89" s="725"/>
      <c r="I89" s="725"/>
      <c r="J89" s="766"/>
      <c r="K89" s="729"/>
      <c r="L89" s="729"/>
      <c r="M89" s="729"/>
      <c r="N89" s="729"/>
      <c r="O89" s="729"/>
      <c r="P89" s="729"/>
      <c r="Q89" s="729"/>
      <c r="R89" s="729"/>
      <c r="S89" s="765"/>
      <c r="T89" s="765"/>
      <c r="U89" s="765"/>
      <c r="V89" s="765"/>
    </row>
    <row r="90" spans="2:22" s="23" customFormat="1" ht="13.35" customHeight="1" x14ac:dyDescent="0.2">
      <c r="B90" s="765"/>
      <c r="C90" s="722"/>
      <c r="D90" s="728"/>
      <c r="E90" s="725"/>
      <c r="F90" s="725"/>
      <c r="G90" s="725"/>
      <c r="H90" s="725"/>
      <c r="I90" s="725"/>
      <c r="J90" s="766"/>
      <c r="K90" s="729"/>
      <c r="L90" s="729"/>
      <c r="M90" s="729"/>
      <c r="N90" s="729"/>
      <c r="O90" s="729"/>
      <c r="P90" s="729"/>
      <c r="Q90" s="729"/>
      <c r="R90" s="729"/>
      <c r="S90" s="765"/>
      <c r="T90" s="765"/>
      <c r="U90" s="765"/>
      <c r="V90" s="765"/>
    </row>
    <row r="91" spans="2:22" s="23" customFormat="1" ht="13.35" customHeight="1" x14ac:dyDescent="0.2">
      <c r="B91" s="765"/>
      <c r="C91" s="722"/>
      <c r="D91" s="729"/>
      <c r="E91" s="725"/>
      <c r="F91" s="725"/>
      <c r="G91" s="725"/>
      <c r="H91" s="725"/>
      <c r="I91" s="725"/>
      <c r="J91" s="766"/>
      <c r="K91" s="729"/>
      <c r="L91" s="729"/>
      <c r="M91" s="729"/>
      <c r="N91" s="729"/>
      <c r="O91" s="729"/>
      <c r="P91" s="729"/>
      <c r="Q91" s="729"/>
      <c r="R91" s="729"/>
      <c r="S91" s="765"/>
      <c r="T91" s="765"/>
      <c r="U91" s="765"/>
      <c r="V91" s="765"/>
    </row>
    <row r="92" spans="2:22" s="23" customFormat="1" ht="13.35" customHeight="1" x14ac:dyDescent="0.2">
      <c r="B92" s="765"/>
      <c r="C92" s="729"/>
      <c r="D92" s="729"/>
      <c r="E92" s="725"/>
      <c r="F92" s="725"/>
      <c r="G92" s="725"/>
      <c r="H92" s="725"/>
      <c r="I92" s="725"/>
      <c r="J92" s="766"/>
      <c r="K92" s="729"/>
      <c r="L92" s="729"/>
      <c r="M92" s="729"/>
      <c r="N92" s="729"/>
      <c r="O92" s="729"/>
      <c r="P92" s="729"/>
      <c r="Q92" s="729"/>
      <c r="R92" s="729"/>
      <c r="S92" s="765"/>
      <c r="T92" s="765"/>
      <c r="U92" s="765"/>
      <c r="V92" s="765"/>
    </row>
    <row r="93" spans="2:22" s="23" customFormat="1" ht="13.35" customHeight="1" x14ac:dyDescent="0.2">
      <c r="B93" s="765"/>
      <c r="C93" s="729"/>
      <c r="D93" s="729"/>
      <c r="E93" s="725"/>
      <c r="F93" s="725"/>
      <c r="G93" s="725"/>
      <c r="H93" s="725"/>
      <c r="I93" s="725"/>
      <c r="J93" s="766"/>
      <c r="K93" s="729"/>
      <c r="L93" s="729"/>
      <c r="M93" s="729"/>
      <c r="N93" s="729"/>
      <c r="O93" s="729"/>
      <c r="P93" s="729"/>
      <c r="Q93" s="729"/>
      <c r="R93" s="729"/>
      <c r="S93" s="765"/>
      <c r="T93" s="765"/>
      <c r="U93" s="765"/>
      <c r="V93" s="765"/>
    </row>
    <row r="94" spans="2:22" s="23" customFormat="1" ht="13.35" customHeight="1" x14ac:dyDescent="0.2">
      <c r="B94" s="765"/>
      <c r="C94" s="729"/>
      <c r="D94" s="729"/>
      <c r="E94" s="725"/>
      <c r="F94" s="725"/>
      <c r="G94" s="725"/>
      <c r="H94" s="725"/>
      <c r="I94" s="725"/>
      <c r="J94" s="766"/>
      <c r="K94" s="729"/>
      <c r="L94" s="729"/>
      <c r="M94" s="729"/>
      <c r="N94" s="729"/>
      <c r="O94" s="729"/>
      <c r="P94" s="729"/>
      <c r="Q94" s="729"/>
      <c r="R94" s="729"/>
      <c r="S94" s="765"/>
      <c r="T94" s="765"/>
      <c r="U94" s="765"/>
      <c r="V94" s="765"/>
    </row>
    <row r="95" spans="2:22" s="23" customFormat="1" ht="13.35" customHeight="1" x14ac:dyDescent="0.2">
      <c r="B95" s="765"/>
      <c r="C95" s="729"/>
      <c r="D95" s="729"/>
      <c r="E95" s="725"/>
      <c r="F95" s="725"/>
      <c r="G95" s="725"/>
      <c r="H95" s="725"/>
      <c r="I95" s="725"/>
      <c r="J95" s="766"/>
      <c r="K95" s="729"/>
      <c r="L95" s="729"/>
      <c r="M95" s="729"/>
      <c r="N95" s="729"/>
      <c r="O95" s="729"/>
      <c r="P95" s="729"/>
      <c r="Q95" s="729"/>
      <c r="R95" s="729"/>
      <c r="S95" s="765"/>
      <c r="T95" s="765"/>
      <c r="U95" s="765"/>
      <c r="V95" s="765"/>
    </row>
    <row r="96" spans="2:22" s="23" customFormat="1" ht="13.35" customHeight="1" x14ac:dyDescent="0.2">
      <c r="B96" s="765"/>
      <c r="C96" s="729"/>
      <c r="D96" s="729"/>
      <c r="E96" s="725"/>
      <c r="F96" s="725"/>
      <c r="G96" s="725"/>
      <c r="H96" s="725"/>
      <c r="I96" s="725"/>
      <c r="J96" s="766"/>
      <c r="K96" s="729"/>
      <c r="L96" s="729"/>
      <c r="M96" s="729"/>
      <c r="N96" s="729"/>
      <c r="O96" s="729"/>
      <c r="P96" s="729"/>
      <c r="Q96" s="729"/>
      <c r="R96" s="729"/>
      <c r="S96" s="765"/>
      <c r="T96" s="765"/>
      <c r="U96" s="765"/>
      <c r="V96" s="765"/>
    </row>
    <row r="97" spans="2:22" s="23" customFormat="1" ht="13.35" customHeight="1" x14ac:dyDescent="0.2">
      <c r="B97" s="765"/>
      <c r="C97" s="729"/>
      <c r="D97" s="729"/>
      <c r="E97" s="725"/>
      <c r="F97" s="725"/>
      <c r="G97" s="725"/>
      <c r="H97" s="725"/>
      <c r="I97" s="725"/>
      <c r="J97" s="766"/>
      <c r="K97" s="729"/>
      <c r="L97" s="729"/>
      <c r="M97" s="729"/>
      <c r="N97" s="729"/>
      <c r="O97" s="729"/>
      <c r="P97" s="729"/>
      <c r="Q97" s="729"/>
      <c r="R97" s="729"/>
      <c r="S97" s="765"/>
      <c r="T97" s="765"/>
      <c r="U97" s="765"/>
      <c r="V97" s="765"/>
    </row>
    <row r="98" spans="2:22" s="23" customFormat="1" ht="13.35" customHeight="1" x14ac:dyDescent="0.2">
      <c r="B98" s="765"/>
      <c r="C98" s="729"/>
      <c r="D98" s="729"/>
      <c r="E98" s="725"/>
      <c r="F98" s="725"/>
      <c r="G98" s="725"/>
      <c r="H98" s="725"/>
      <c r="I98" s="725"/>
      <c r="J98" s="766"/>
      <c r="K98" s="729"/>
      <c r="L98" s="729"/>
      <c r="M98" s="729"/>
      <c r="N98" s="729"/>
      <c r="O98" s="729"/>
      <c r="P98" s="729"/>
      <c r="Q98" s="729"/>
      <c r="R98" s="729"/>
      <c r="S98" s="765"/>
      <c r="T98" s="765"/>
      <c r="U98" s="765"/>
      <c r="V98" s="765"/>
    </row>
    <row r="99" spans="2:22" s="23" customFormat="1" ht="13.35" customHeight="1" x14ac:dyDescent="0.2">
      <c r="B99" s="765"/>
      <c r="C99" s="729"/>
      <c r="D99" s="729"/>
      <c r="E99" s="725"/>
      <c r="F99" s="725"/>
      <c r="G99" s="725"/>
      <c r="H99" s="725"/>
      <c r="I99" s="725"/>
      <c r="J99" s="766"/>
      <c r="K99" s="729"/>
      <c r="L99" s="729"/>
      <c r="M99" s="729"/>
      <c r="N99" s="729"/>
      <c r="O99" s="729"/>
      <c r="P99" s="729"/>
      <c r="Q99" s="729"/>
      <c r="R99" s="729"/>
      <c r="S99" s="765"/>
      <c r="T99" s="765"/>
      <c r="U99" s="765"/>
      <c r="V99" s="765"/>
    </row>
    <row r="100" spans="2:22" s="23" customFormat="1" ht="13.35" customHeight="1" x14ac:dyDescent="0.2">
      <c r="B100" s="765"/>
      <c r="C100" s="729"/>
      <c r="D100" s="729"/>
      <c r="E100" s="725"/>
      <c r="F100" s="725"/>
      <c r="G100" s="725"/>
      <c r="H100" s="725"/>
      <c r="I100" s="725"/>
      <c r="J100" s="766"/>
      <c r="K100" s="729"/>
      <c r="L100" s="729"/>
      <c r="M100" s="729"/>
      <c r="N100" s="729"/>
      <c r="O100" s="729"/>
      <c r="P100" s="729"/>
      <c r="Q100" s="729"/>
      <c r="R100" s="729"/>
      <c r="S100" s="765"/>
      <c r="T100" s="765"/>
      <c r="U100" s="765"/>
      <c r="V100" s="765"/>
    </row>
    <row r="101" spans="2:22" s="23" customFormat="1" ht="13.35" customHeight="1" x14ac:dyDescent="0.2">
      <c r="B101" s="765"/>
      <c r="C101" s="729"/>
      <c r="D101" s="729"/>
      <c r="E101" s="725"/>
      <c r="F101" s="725"/>
      <c r="G101" s="725"/>
      <c r="H101" s="725"/>
      <c r="I101" s="725"/>
      <c r="J101" s="766"/>
      <c r="K101" s="729"/>
      <c r="L101" s="729"/>
      <c r="M101" s="729"/>
      <c r="N101" s="729"/>
      <c r="O101" s="729"/>
      <c r="P101" s="729"/>
      <c r="Q101" s="729"/>
      <c r="R101" s="729"/>
      <c r="S101" s="765"/>
      <c r="T101" s="765"/>
      <c r="U101" s="765"/>
      <c r="V101" s="765"/>
    </row>
    <row r="102" spans="2:22" s="23" customFormat="1" ht="13.35" customHeight="1" x14ac:dyDescent="0.2">
      <c r="B102" s="765"/>
      <c r="C102" s="729"/>
      <c r="D102" s="729"/>
      <c r="E102" s="725"/>
      <c r="F102" s="725"/>
      <c r="G102" s="725"/>
      <c r="H102" s="725"/>
      <c r="I102" s="725"/>
      <c r="J102" s="766"/>
      <c r="K102" s="729"/>
      <c r="L102" s="729"/>
      <c r="M102" s="729"/>
      <c r="N102" s="729"/>
      <c r="O102" s="729"/>
      <c r="P102" s="729"/>
      <c r="Q102" s="729"/>
      <c r="R102" s="729"/>
      <c r="S102" s="765"/>
      <c r="T102" s="765"/>
      <c r="U102" s="765"/>
      <c r="V102" s="765"/>
    </row>
    <row r="103" spans="2:22" s="23" customFormat="1" ht="13.35" customHeight="1" x14ac:dyDescent="0.2">
      <c r="B103" s="765"/>
      <c r="C103" s="729"/>
      <c r="D103" s="729"/>
      <c r="E103" s="725"/>
      <c r="F103" s="725"/>
      <c r="G103" s="725"/>
      <c r="H103" s="725"/>
      <c r="I103" s="725"/>
      <c r="J103" s="766"/>
      <c r="K103" s="729"/>
      <c r="L103" s="729"/>
      <c r="M103" s="729"/>
      <c r="N103" s="729"/>
      <c r="O103" s="729"/>
      <c r="P103" s="729"/>
      <c r="Q103" s="729"/>
      <c r="R103" s="729"/>
      <c r="S103" s="765"/>
      <c r="T103" s="765"/>
      <c r="U103" s="765"/>
      <c r="V103" s="765"/>
    </row>
    <row r="104" spans="2:22" s="23" customFormat="1" ht="13.35" customHeight="1" x14ac:dyDescent="0.2">
      <c r="B104" s="765"/>
      <c r="C104" s="729"/>
      <c r="D104" s="729"/>
      <c r="E104" s="725"/>
      <c r="F104" s="725"/>
      <c r="G104" s="725"/>
      <c r="H104" s="725"/>
      <c r="I104" s="725"/>
      <c r="J104" s="766"/>
      <c r="K104" s="729"/>
      <c r="L104" s="729"/>
      <c r="M104" s="729"/>
      <c r="N104" s="729"/>
      <c r="O104" s="729"/>
      <c r="P104" s="729"/>
      <c r="Q104" s="729"/>
      <c r="R104" s="729"/>
      <c r="S104" s="765"/>
      <c r="T104" s="765"/>
      <c r="U104" s="765"/>
      <c r="V104" s="765"/>
    </row>
    <row r="105" spans="2:22" s="23" customFormat="1" ht="13.35" customHeight="1" x14ac:dyDescent="0.2">
      <c r="B105" s="765"/>
      <c r="C105" s="729"/>
      <c r="D105" s="729"/>
      <c r="E105" s="766"/>
      <c r="F105" s="766"/>
      <c r="G105" s="766"/>
      <c r="H105" s="766"/>
      <c r="I105" s="766"/>
      <c r="J105" s="766"/>
      <c r="K105" s="729"/>
      <c r="L105" s="729"/>
      <c r="M105" s="729"/>
      <c r="N105" s="729"/>
      <c r="O105" s="729"/>
      <c r="P105" s="729"/>
      <c r="Q105" s="729"/>
      <c r="R105" s="729"/>
      <c r="S105" s="765"/>
      <c r="T105" s="765"/>
      <c r="U105" s="765"/>
      <c r="V105" s="765"/>
    </row>
    <row r="106" spans="2:22" s="23" customFormat="1" ht="13.35" customHeight="1" x14ac:dyDescent="0.2">
      <c r="B106" s="765"/>
      <c r="C106" s="729"/>
      <c r="D106" s="729"/>
      <c r="E106" s="1039"/>
      <c r="F106" s="1039"/>
      <c r="G106" s="1039"/>
      <c r="H106" s="1039"/>
      <c r="I106" s="1039"/>
      <c r="J106" s="1039"/>
      <c r="K106" s="729"/>
      <c r="L106" s="729"/>
      <c r="M106" s="729"/>
      <c r="N106" s="729"/>
      <c r="O106" s="729"/>
      <c r="P106" s="729"/>
      <c r="Q106" s="729"/>
      <c r="R106" s="729"/>
      <c r="S106" s="765"/>
      <c r="T106" s="765"/>
      <c r="U106" s="765"/>
      <c r="V106" s="765"/>
    </row>
    <row r="107" spans="2:22" s="23" customFormat="1" ht="13.35" customHeight="1" x14ac:dyDescent="0.2">
      <c r="B107" s="765"/>
      <c r="C107" s="729"/>
      <c r="D107" s="729"/>
      <c r="E107" s="1104"/>
      <c r="F107" s="1104"/>
      <c r="G107" s="1104"/>
      <c r="H107" s="1104"/>
      <c r="I107" s="1104"/>
      <c r="J107" s="729"/>
      <c r="K107" s="729"/>
      <c r="L107" s="729"/>
      <c r="M107" s="729"/>
      <c r="N107" s="729"/>
      <c r="O107" s="729"/>
      <c r="P107" s="729"/>
      <c r="Q107" s="729"/>
      <c r="R107" s="729"/>
      <c r="S107" s="765"/>
      <c r="T107" s="765"/>
      <c r="U107" s="765"/>
      <c r="V107" s="765"/>
    </row>
    <row r="108" spans="2:22" s="23" customFormat="1" ht="13.35" customHeight="1" x14ac:dyDescent="0.2">
      <c r="B108" s="765"/>
      <c r="C108" s="729"/>
      <c r="D108" s="1102"/>
      <c r="E108" s="741"/>
      <c r="F108" s="741"/>
      <c r="G108" s="741"/>
      <c r="H108" s="741"/>
      <c r="I108" s="741"/>
      <c r="J108" s="741"/>
      <c r="K108" s="729"/>
      <c r="L108" s="729"/>
      <c r="M108" s="729"/>
      <c r="N108" s="729"/>
      <c r="O108" s="729"/>
      <c r="P108" s="729"/>
      <c r="Q108" s="729"/>
      <c r="R108" s="729"/>
      <c r="S108" s="765"/>
      <c r="T108" s="765"/>
      <c r="U108" s="765"/>
      <c r="V108" s="765"/>
    </row>
    <row r="109" spans="2:22" s="23" customFormat="1" ht="13.35" customHeight="1" x14ac:dyDescent="0.2">
      <c r="B109" s="765"/>
      <c r="C109" s="722"/>
      <c r="D109" s="728"/>
      <c r="E109" s="725"/>
      <c r="F109" s="725"/>
      <c r="G109" s="725"/>
      <c r="H109" s="725"/>
      <c r="I109" s="725"/>
      <c r="J109" s="766"/>
      <c r="K109" s="729"/>
      <c r="L109" s="729"/>
      <c r="M109" s="729"/>
      <c r="N109" s="729"/>
      <c r="O109" s="729"/>
      <c r="P109" s="729"/>
      <c r="Q109" s="729"/>
      <c r="R109" s="729"/>
      <c r="S109" s="765"/>
      <c r="T109" s="765"/>
      <c r="U109" s="765"/>
      <c r="V109" s="765"/>
    </row>
    <row r="110" spans="2:22" s="23" customFormat="1" ht="13.35" customHeight="1" x14ac:dyDescent="0.2">
      <c r="B110" s="765"/>
      <c r="C110" s="722"/>
      <c r="D110" s="722"/>
      <c r="E110" s="725"/>
      <c r="F110" s="725"/>
      <c r="G110" s="725"/>
      <c r="H110" s="725"/>
      <c r="I110" s="725"/>
      <c r="J110" s="766"/>
      <c r="K110" s="729"/>
      <c r="L110" s="729"/>
      <c r="M110" s="729"/>
      <c r="N110" s="729"/>
      <c r="O110" s="729"/>
      <c r="P110" s="729"/>
      <c r="Q110" s="729"/>
      <c r="R110" s="729"/>
      <c r="S110" s="765"/>
      <c r="T110" s="765"/>
      <c r="U110" s="765"/>
      <c r="V110" s="765"/>
    </row>
    <row r="111" spans="2:22" s="23" customFormat="1" ht="13.35" customHeight="1" x14ac:dyDescent="0.2">
      <c r="B111" s="765"/>
      <c r="C111" s="722"/>
      <c r="D111" s="728"/>
      <c r="E111" s="725"/>
      <c r="F111" s="725"/>
      <c r="G111" s="725"/>
      <c r="H111" s="725"/>
      <c r="I111" s="725"/>
      <c r="J111" s="766"/>
      <c r="K111" s="729"/>
      <c r="L111" s="729"/>
      <c r="M111" s="729"/>
      <c r="N111" s="729"/>
      <c r="O111" s="729"/>
      <c r="P111" s="729"/>
      <c r="Q111" s="729"/>
      <c r="R111" s="729"/>
      <c r="S111" s="765"/>
      <c r="T111" s="765"/>
      <c r="U111" s="765"/>
      <c r="V111" s="765"/>
    </row>
    <row r="112" spans="2:22" s="23" customFormat="1" ht="13.35" customHeight="1" x14ac:dyDescent="0.2">
      <c r="B112" s="765"/>
      <c r="C112" s="722"/>
      <c r="D112" s="729"/>
      <c r="E112" s="725"/>
      <c r="F112" s="725"/>
      <c r="G112" s="725"/>
      <c r="H112" s="725"/>
      <c r="I112" s="725"/>
      <c r="J112" s="766"/>
      <c r="K112" s="729"/>
      <c r="L112" s="729"/>
      <c r="M112" s="729"/>
      <c r="N112" s="729"/>
      <c r="O112" s="729"/>
      <c r="P112" s="729"/>
      <c r="Q112" s="729"/>
      <c r="R112" s="729"/>
      <c r="S112" s="765"/>
      <c r="T112" s="765"/>
      <c r="U112" s="765"/>
      <c r="V112" s="765"/>
    </row>
    <row r="113" spans="2:22" s="23" customFormat="1" ht="13.35" customHeight="1" x14ac:dyDescent="0.2">
      <c r="B113" s="765"/>
      <c r="C113" s="729"/>
      <c r="D113" s="729"/>
      <c r="E113" s="725"/>
      <c r="F113" s="725"/>
      <c r="G113" s="725"/>
      <c r="H113" s="725"/>
      <c r="I113" s="725"/>
      <c r="J113" s="766"/>
      <c r="K113" s="729"/>
      <c r="L113" s="729"/>
      <c r="M113" s="729"/>
      <c r="N113" s="729"/>
      <c r="O113" s="729"/>
      <c r="P113" s="729"/>
      <c r="Q113" s="729"/>
      <c r="R113" s="729"/>
      <c r="S113" s="765"/>
      <c r="T113" s="765"/>
      <c r="U113" s="765"/>
      <c r="V113" s="765"/>
    </row>
    <row r="114" spans="2:22" s="23" customFormat="1" ht="13.35" customHeight="1" x14ac:dyDescent="0.2">
      <c r="B114" s="765"/>
      <c r="C114" s="729"/>
      <c r="D114" s="729"/>
      <c r="E114" s="725"/>
      <c r="F114" s="725"/>
      <c r="G114" s="725"/>
      <c r="H114" s="725"/>
      <c r="I114" s="725"/>
      <c r="J114" s="766"/>
      <c r="K114" s="729"/>
      <c r="L114" s="729"/>
      <c r="M114" s="729"/>
      <c r="N114" s="729"/>
      <c r="O114" s="729"/>
      <c r="P114" s="729"/>
      <c r="Q114" s="729"/>
      <c r="R114" s="729"/>
      <c r="S114" s="765"/>
      <c r="T114" s="765"/>
      <c r="U114" s="765"/>
      <c r="V114" s="765"/>
    </row>
    <row r="115" spans="2:22" s="23" customFormat="1" ht="13.35" customHeight="1" x14ac:dyDescent="0.2">
      <c r="B115" s="765"/>
      <c r="C115" s="729"/>
      <c r="D115" s="729"/>
      <c r="E115" s="725"/>
      <c r="F115" s="725"/>
      <c r="G115" s="725"/>
      <c r="H115" s="725"/>
      <c r="I115" s="725"/>
      <c r="J115" s="766"/>
      <c r="K115" s="729"/>
      <c r="L115" s="729"/>
      <c r="M115" s="729"/>
      <c r="N115" s="729"/>
      <c r="O115" s="729"/>
      <c r="P115" s="729"/>
      <c r="Q115" s="729"/>
      <c r="R115" s="729"/>
      <c r="S115" s="765"/>
      <c r="T115" s="765"/>
      <c r="U115" s="765"/>
      <c r="V115" s="765"/>
    </row>
    <row r="116" spans="2:22" s="23" customFormat="1" ht="13.35" customHeight="1" x14ac:dyDescent="0.2">
      <c r="B116" s="765"/>
      <c r="C116" s="729"/>
      <c r="D116" s="729"/>
      <c r="E116" s="725"/>
      <c r="F116" s="725"/>
      <c r="G116" s="725"/>
      <c r="H116" s="725"/>
      <c r="I116" s="725"/>
      <c r="J116" s="766"/>
      <c r="K116" s="729"/>
      <c r="L116" s="729"/>
      <c r="M116" s="729"/>
      <c r="N116" s="729"/>
      <c r="O116" s="729"/>
      <c r="P116" s="729"/>
      <c r="Q116" s="729"/>
      <c r="R116" s="729"/>
      <c r="S116" s="765"/>
      <c r="T116" s="765"/>
      <c r="U116" s="765"/>
      <c r="V116" s="765"/>
    </row>
    <row r="117" spans="2:22" s="23" customFormat="1" ht="13.35" customHeight="1" x14ac:dyDescent="0.2">
      <c r="B117" s="765"/>
      <c r="C117" s="729"/>
      <c r="D117" s="729"/>
      <c r="E117" s="725"/>
      <c r="F117" s="725"/>
      <c r="G117" s="725"/>
      <c r="H117" s="725"/>
      <c r="I117" s="725"/>
      <c r="J117" s="766"/>
      <c r="K117" s="729"/>
      <c r="L117" s="729"/>
      <c r="M117" s="729"/>
      <c r="N117" s="729"/>
      <c r="O117" s="729"/>
      <c r="P117" s="729"/>
      <c r="Q117" s="729"/>
      <c r="R117" s="729"/>
      <c r="S117" s="765"/>
      <c r="T117" s="765"/>
      <c r="U117" s="765"/>
      <c r="V117" s="765"/>
    </row>
    <row r="118" spans="2:22" s="23" customFormat="1" ht="13.35" customHeight="1" x14ac:dyDescent="0.2">
      <c r="B118" s="765"/>
      <c r="C118" s="729"/>
      <c r="D118" s="729"/>
      <c r="E118" s="725"/>
      <c r="F118" s="725"/>
      <c r="G118" s="725"/>
      <c r="H118" s="725"/>
      <c r="I118" s="725"/>
      <c r="J118" s="766"/>
      <c r="K118" s="729"/>
      <c r="L118" s="729"/>
      <c r="M118" s="729"/>
      <c r="N118" s="729"/>
      <c r="O118" s="729"/>
      <c r="P118" s="729"/>
      <c r="Q118" s="729"/>
      <c r="R118" s="729"/>
      <c r="S118" s="765"/>
      <c r="T118" s="765"/>
      <c r="U118" s="765"/>
      <c r="V118" s="765"/>
    </row>
    <row r="119" spans="2:22" s="23" customFormat="1" ht="13.35" customHeight="1" x14ac:dyDescent="0.2">
      <c r="B119" s="765"/>
      <c r="C119" s="729"/>
      <c r="D119" s="729"/>
      <c r="E119" s="725"/>
      <c r="F119" s="725"/>
      <c r="G119" s="725"/>
      <c r="H119" s="725"/>
      <c r="I119" s="725"/>
      <c r="J119" s="766"/>
      <c r="K119" s="729"/>
      <c r="L119" s="729"/>
      <c r="M119" s="729"/>
      <c r="N119" s="729"/>
      <c r="O119" s="729"/>
      <c r="P119" s="729"/>
      <c r="Q119" s="729"/>
      <c r="R119" s="729"/>
      <c r="S119" s="765"/>
      <c r="T119" s="765"/>
      <c r="U119" s="765"/>
      <c r="V119" s="765"/>
    </row>
    <row r="120" spans="2:22" s="23" customFormat="1" ht="13.35" customHeight="1" x14ac:dyDescent="0.2">
      <c r="B120" s="765"/>
      <c r="C120" s="729"/>
      <c r="D120" s="729"/>
      <c r="E120" s="725"/>
      <c r="F120" s="725"/>
      <c r="G120" s="725"/>
      <c r="H120" s="725"/>
      <c r="I120" s="725"/>
      <c r="J120" s="766"/>
      <c r="K120" s="729"/>
      <c r="L120" s="729"/>
      <c r="M120" s="729"/>
      <c r="N120" s="729"/>
      <c r="O120" s="729"/>
      <c r="P120" s="729"/>
      <c r="Q120" s="729"/>
      <c r="R120" s="729"/>
      <c r="S120" s="765"/>
      <c r="T120" s="765"/>
      <c r="U120" s="765"/>
      <c r="V120" s="765"/>
    </row>
    <row r="121" spans="2:22" s="23" customFormat="1" ht="13.35" customHeight="1" x14ac:dyDescent="0.2">
      <c r="B121" s="765"/>
      <c r="C121" s="729"/>
      <c r="D121" s="729"/>
      <c r="E121" s="725"/>
      <c r="F121" s="725"/>
      <c r="G121" s="725"/>
      <c r="H121" s="725"/>
      <c r="I121" s="725"/>
      <c r="J121" s="766"/>
      <c r="K121" s="729"/>
      <c r="L121" s="729"/>
      <c r="M121" s="729"/>
      <c r="N121" s="729"/>
      <c r="O121" s="729"/>
      <c r="P121" s="729"/>
      <c r="Q121" s="729"/>
      <c r="R121" s="729"/>
      <c r="S121" s="765"/>
      <c r="T121" s="765"/>
      <c r="U121" s="765"/>
      <c r="V121" s="765"/>
    </row>
    <row r="122" spans="2:22" s="23" customFormat="1" ht="13.35" customHeight="1" x14ac:dyDescent="0.2">
      <c r="B122" s="765"/>
      <c r="C122" s="729"/>
      <c r="D122" s="729"/>
      <c r="E122" s="725"/>
      <c r="F122" s="725"/>
      <c r="G122" s="725"/>
      <c r="H122" s="725"/>
      <c r="I122" s="725"/>
      <c r="J122" s="766"/>
      <c r="K122" s="729"/>
      <c r="L122" s="729"/>
      <c r="M122" s="729"/>
      <c r="N122" s="729"/>
      <c r="O122" s="729"/>
      <c r="P122" s="729"/>
      <c r="Q122" s="729"/>
      <c r="R122" s="729"/>
      <c r="S122" s="765"/>
      <c r="T122" s="765"/>
      <c r="U122" s="765"/>
      <c r="V122" s="765"/>
    </row>
    <row r="123" spans="2:22" s="23" customFormat="1" ht="13.35" customHeight="1" x14ac:dyDescent="0.2">
      <c r="B123" s="765"/>
      <c r="C123" s="729"/>
      <c r="D123" s="729"/>
      <c r="E123" s="725"/>
      <c r="F123" s="725"/>
      <c r="G123" s="725"/>
      <c r="H123" s="725"/>
      <c r="I123" s="725"/>
      <c r="J123" s="766"/>
      <c r="K123" s="729"/>
      <c r="L123" s="729"/>
      <c r="M123" s="729"/>
      <c r="N123" s="729"/>
      <c r="O123" s="729"/>
      <c r="P123" s="729"/>
      <c r="Q123" s="729"/>
      <c r="R123" s="729"/>
      <c r="S123" s="765"/>
      <c r="T123" s="765"/>
      <c r="U123" s="765"/>
      <c r="V123" s="765"/>
    </row>
    <row r="124" spans="2:22" s="23" customFormat="1" ht="13.35" customHeight="1" x14ac:dyDescent="0.2">
      <c r="B124" s="765"/>
      <c r="C124" s="729"/>
      <c r="D124" s="729"/>
      <c r="E124" s="725"/>
      <c r="F124" s="725"/>
      <c r="G124" s="725"/>
      <c r="H124" s="725"/>
      <c r="I124" s="725"/>
      <c r="J124" s="766"/>
      <c r="K124" s="729"/>
      <c r="L124" s="729"/>
      <c r="M124" s="729"/>
      <c r="N124" s="729"/>
      <c r="O124" s="729"/>
      <c r="P124" s="729"/>
      <c r="Q124" s="729"/>
      <c r="R124" s="729"/>
      <c r="S124" s="765"/>
      <c r="T124" s="765"/>
      <c r="U124" s="765"/>
      <c r="V124" s="765"/>
    </row>
    <row r="125" spans="2:22" s="23" customFormat="1" ht="13.35" customHeight="1" x14ac:dyDescent="0.2">
      <c r="B125" s="765"/>
      <c r="C125" s="729"/>
      <c r="D125" s="729"/>
      <c r="E125" s="725"/>
      <c r="F125" s="725"/>
      <c r="G125" s="725"/>
      <c r="H125" s="725"/>
      <c r="I125" s="725"/>
      <c r="J125" s="766"/>
      <c r="K125" s="729"/>
      <c r="L125" s="729"/>
      <c r="M125" s="729"/>
      <c r="N125" s="729"/>
      <c r="O125" s="729"/>
      <c r="P125" s="729"/>
      <c r="Q125" s="729"/>
      <c r="R125" s="729"/>
      <c r="S125" s="765"/>
      <c r="T125" s="765"/>
      <c r="U125" s="765"/>
      <c r="V125" s="765"/>
    </row>
    <row r="126" spans="2:22" s="23" customFormat="1" ht="13.35" customHeight="1" x14ac:dyDescent="0.2">
      <c r="B126" s="765"/>
      <c r="C126" s="729"/>
      <c r="D126" s="729"/>
      <c r="E126" s="766"/>
      <c r="F126" s="766"/>
      <c r="G126" s="766"/>
      <c r="H126" s="766"/>
      <c r="I126" s="766"/>
      <c r="J126" s="766"/>
      <c r="K126" s="729"/>
      <c r="L126" s="729"/>
      <c r="M126" s="729"/>
      <c r="N126" s="729"/>
      <c r="O126" s="729"/>
      <c r="P126" s="729"/>
      <c r="Q126" s="729"/>
      <c r="R126" s="729"/>
      <c r="S126" s="765"/>
      <c r="T126" s="765"/>
      <c r="U126" s="765"/>
      <c r="V126" s="765"/>
    </row>
    <row r="127" spans="2:22" s="23" customFormat="1" ht="13.35" customHeight="1" x14ac:dyDescent="0.2">
      <c r="B127" s="765"/>
      <c r="C127" s="729"/>
      <c r="D127" s="729"/>
      <c r="E127" s="1039"/>
      <c r="F127" s="1039"/>
      <c r="G127" s="1039"/>
      <c r="H127" s="1039"/>
      <c r="I127" s="1039"/>
      <c r="J127" s="729"/>
      <c r="K127" s="729"/>
      <c r="L127" s="729"/>
      <c r="M127" s="729"/>
      <c r="N127" s="729"/>
      <c r="O127" s="729"/>
      <c r="P127" s="729"/>
      <c r="Q127" s="729"/>
      <c r="R127" s="729"/>
      <c r="S127" s="765"/>
      <c r="T127" s="765"/>
      <c r="U127" s="765"/>
      <c r="V127" s="765"/>
    </row>
    <row r="128" spans="2:22" s="23" customFormat="1" ht="13.35" customHeight="1" x14ac:dyDescent="0.2">
      <c r="B128" s="765"/>
      <c r="C128" s="729"/>
      <c r="D128" s="729"/>
      <c r="E128" s="1083"/>
      <c r="F128" s="1083"/>
      <c r="G128" s="1083"/>
      <c r="H128" s="1083"/>
      <c r="I128" s="1083"/>
      <c r="J128" s="729"/>
      <c r="K128" s="729"/>
      <c r="L128" s="729"/>
      <c r="M128" s="729"/>
      <c r="N128" s="729"/>
      <c r="O128" s="729"/>
      <c r="P128" s="729"/>
      <c r="Q128" s="729"/>
      <c r="R128" s="729"/>
      <c r="S128" s="765"/>
      <c r="T128" s="765"/>
      <c r="U128" s="765"/>
      <c r="V128" s="765"/>
    </row>
    <row r="129" spans="2:22" s="23" customFormat="1" ht="13.35" customHeight="1" x14ac:dyDescent="0.2">
      <c r="B129" s="765"/>
      <c r="C129" s="729"/>
      <c r="D129" s="1102"/>
      <c r="E129" s="741"/>
      <c r="F129" s="741"/>
      <c r="G129" s="741"/>
      <c r="H129" s="741"/>
      <c r="I129" s="741"/>
      <c r="J129" s="741"/>
      <c r="K129" s="729"/>
      <c r="L129" s="729"/>
      <c r="M129" s="729"/>
      <c r="N129" s="729"/>
      <c r="O129" s="729"/>
      <c r="P129" s="729"/>
      <c r="Q129" s="729"/>
      <c r="R129" s="729"/>
      <c r="S129" s="765"/>
      <c r="T129" s="765"/>
      <c r="U129" s="765"/>
      <c r="V129" s="765"/>
    </row>
    <row r="130" spans="2:22" s="23" customFormat="1" ht="13.35" customHeight="1" x14ac:dyDescent="0.2">
      <c r="B130" s="765"/>
      <c r="C130" s="722"/>
      <c r="D130" s="728"/>
      <c r="E130" s="725"/>
      <c r="F130" s="725"/>
      <c r="G130" s="725"/>
      <c r="H130" s="725"/>
      <c r="I130" s="725"/>
      <c r="J130" s="766"/>
      <c r="K130" s="1083"/>
      <c r="L130" s="729"/>
      <c r="M130" s="729"/>
      <c r="N130" s="729"/>
      <c r="O130" s="729"/>
      <c r="P130" s="729"/>
      <c r="Q130" s="729"/>
      <c r="R130" s="729"/>
      <c r="S130" s="765"/>
      <c r="T130" s="765"/>
      <c r="U130" s="765"/>
      <c r="V130" s="765"/>
    </row>
    <row r="131" spans="2:22" s="23" customFormat="1" ht="13.35" customHeight="1" x14ac:dyDescent="0.2">
      <c r="B131" s="765"/>
      <c r="C131" s="722"/>
      <c r="D131" s="722"/>
      <c r="E131" s="725"/>
      <c r="F131" s="725"/>
      <c r="G131" s="725"/>
      <c r="H131" s="725"/>
      <c r="I131" s="725"/>
      <c r="J131" s="766"/>
      <c r="K131" s="1083"/>
      <c r="L131" s="729"/>
      <c r="M131" s="729"/>
      <c r="N131" s="729"/>
      <c r="O131" s="729"/>
      <c r="P131" s="729"/>
      <c r="Q131" s="729"/>
      <c r="R131" s="729"/>
      <c r="S131" s="765"/>
      <c r="T131" s="765"/>
      <c r="U131" s="765"/>
      <c r="V131" s="765"/>
    </row>
    <row r="132" spans="2:22" s="23" customFormat="1" ht="13.35" customHeight="1" x14ac:dyDescent="0.2">
      <c r="B132" s="765"/>
      <c r="C132" s="722"/>
      <c r="D132" s="728"/>
      <c r="E132" s="725"/>
      <c r="F132" s="725"/>
      <c r="G132" s="725"/>
      <c r="H132" s="725"/>
      <c r="I132" s="725"/>
      <c r="J132" s="766"/>
      <c r="K132" s="1083"/>
      <c r="L132" s="729"/>
      <c r="M132" s="729"/>
      <c r="N132" s="729"/>
      <c r="O132" s="729"/>
      <c r="P132" s="729"/>
      <c r="Q132" s="729"/>
      <c r="R132" s="729"/>
      <c r="S132" s="765"/>
      <c r="T132" s="765"/>
      <c r="U132" s="765"/>
      <c r="V132" s="765"/>
    </row>
    <row r="133" spans="2:22" s="23" customFormat="1" ht="13.35" customHeight="1" x14ac:dyDescent="0.2">
      <c r="B133" s="765"/>
      <c r="C133" s="722"/>
      <c r="D133" s="729"/>
      <c r="E133" s="725"/>
      <c r="F133" s="725"/>
      <c r="G133" s="725"/>
      <c r="H133" s="725"/>
      <c r="I133" s="725"/>
      <c r="J133" s="766"/>
      <c r="K133" s="1083"/>
      <c r="L133" s="729"/>
      <c r="M133" s="729"/>
      <c r="N133" s="729"/>
      <c r="O133" s="729"/>
      <c r="P133" s="729"/>
      <c r="Q133" s="729"/>
      <c r="R133" s="729"/>
      <c r="S133" s="765"/>
      <c r="T133" s="765"/>
      <c r="U133" s="765"/>
      <c r="V133" s="765"/>
    </row>
    <row r="134" spans="2:22" s="23" customFormat="1" ht="13.35" customHeight="1" x14ac:dyDescent="0.2">
      <c r="B134" s="765"/>
      <c r="C134" s="729"/>
      <c r="D134" s="729"/>
      <c r="E134" s="725"/>
      <c r="F134" s="725"/>
      <c r="G134" s="725"/>
      <c r="H134" s="725"/>
      <c r="I134" s="725"/>
      <c r="J134" s="766"/>
      <c r="K134" s="1083"/>
      <c r="L134" s="729"/>
      <c r="M134" s="729"/>
      <c r="N134" s="729"/>
      <c r="O134" s="729"/>
      <c r="P134" s="729"/>
      <c r="Q134" s="729"/>
      <c r="R134" s="729"/>
      <c r="S134" s="765"/>
      <c r="T134" s="765"/>
      <c r="U134" s="765"/>
      <c r="V134" s="765"/>
    </row>
    <row r="135" spans="2:22" s="23" customFormat="1" ht="13.35" customHeight="1" x14ac:dyDescent="0.2">
      <c r="B135" s="765"/>
      <c r="C135" s="729"/>
      <c r="D135" s="729"/>
      <c r="E135" s="725"/>
      <c r="F135" s="725"/>
      <c r="G135" s="725"/>
      <c r="H135" s="725"/>
      <c r="I135" s="725"/>
      <c r="J135" s="766"/>
      <c r="K135" s="1083"/>
      <c r="L135" s="729"/>
      <c r="M135" s="729"/>
      <c r="N135" s="729"/>
      <c r="O135" s="729"/>
      <c r="P135" s="729"/>
      <c r="Q135" s="729"/>
      <c r="R135" s="729"/>
      <c r="S135" s="765"/>
      <c r="T135" s="765"/>
      <c r="U135" s="765"/>
      <c r="V135" s="765"/>
    </row>
    <row r="136" spans="2:22" s="23" customFormat="1" ht="13.35" customHeight="1" x14ac:dyDescent="0.2">
      <c r="B136" s="765"/>
      <c r="C136" s="729"/>
      <c r="D136" s="729"/>
      <c r="E136" s="725"/>
      <c r="F136" s="725"/>
      <c r="G136" s="725"/>
      <c r="H136" s="725"/>
      <c r="I136" s="725"/>
      <c r="J136" s="766"/>
      <c r="K136" s="1083"/>
      <c r="L136" s="729"/>
      <c r="M136" s="729"/>
      <c r="N136" s="729"/>
      <c r="O136" s="729"/>
      <c r="P136" s="729"/>
      <c r="Q136" s="729"/>
      <c r="R136" s="729"/>
      <c r="S136" s="765"/>
      <c r="T136" s="765"/>
      <c r="U136" s="765"/>
      <c r="V136" s="765"/>
    </row>
    <row r="137" spans="2:22" s="23" customFormat="1" ht="13.35" customHeight="1" x14ac:dyDescent="0.2">
      <c r="B137" s="765"/>
      <c r="C137" s="729"/>
      <c r="D137" s="729"/>
      <c r="E137" s="725"/>
      <c r="F137" s="725"/>
      <c r="G137" s="725"/>
      <c r="H137" s="725"/>
      <c r="I137" s="725"/>
      <c r="J137" s="766"/>
      <c r="K137" s="1083"/>
      <c r="L137" s="729"/>
      <c r="M137" s="729"/>
      <c r="N137" s="729"/>
      <c r="O137" s="729"/>
      <c r="P137" s="729"/>
      <c r="Q137" s="729"/>
      <c r="R137" s="729"/>
      <c r="S137" s="765"/>
      <c r="T137" s="765"/>
      <c r="U137" s="765"/>
      <c r="V137" s="765"/>
    </row>
    <row r="138" spans="2:22" s="23" customFormat="1" ht="13.35" customHeight="1" x14ac:dyDescent="0.2">
      <c r="B138" s="765"/>
      <c r="C138" s="729"/>
      <c r="D138" s="729"/>
      <c r="E138" s="725"/>
      <c r="F138" s="725"/>
      <c r="G138" s="725"/>
      <c r="H138" s="725"/>
      <c r="I138" s="725"/>
      <c r="J138" s="766"/>
      <c r="K138" s="1083"/>
      <c r="L138" s="729"/>
      <c r="M138" s="729"/>
      <c r="N138" s="729"/>
      <c r="O138" s="729"/>
      <c r="P138" s="729"/>
      <c r="Q138" s="729"/>
      <c r="R138" s="729"/>
      <c r="S138" s="765"/>
      <c r="T138" s="765"/>
      <c r="U138" s="765"/>
      <c r="V138" s="765"/>
    </row>
    <row r="139" spans="2:22" s="23" customFormat="1" ht="13.35" customHeight="1" x14ac:dyDescent="0.2">
      <c r="B139" s="765"/>
      <c r="C139" s="729"/>
      <c r="D139" s="729"/>
      <c r="E139" s="725"/>
      <c r="F139" s="725"/>
      <c r="G139" s="725"/>
      <c r="H139" s="725"/>
      <c r="I139" s="725"/>
      <c r="J139" s="766"/>
      <c r="K139" s="1083"/>
      <c r="L139" s="729"/>
      <c r="M139" s="729"/>
      <c r="N139" s="729"/>
      <c r="O139" s="729"/>
      <c r="P139" s="729"/>
      <c r="Q139" s="729"/>
      <c r="R139" s="729"/>
      <c r="S139" s="765"/>
      <c r="T139" s="765"/>
      <c r="U139" s="765"/>
      <c r="V139" s="765"/>
    </row>
    <row r="140" spans="2:22" s="23" customFormat="1" ht="13.35" customHeight="1" x14ac:dyDescent="0.2">
      <c r="B140" s="765"/>
      <c r="C140" s="729"/>
      <c r="D140" s="729"/>
      <c r="E140" s="725"/>
      <c r="F140" s="725"/>
      <c r="G140" s="725"/>
      <c r="H140" s="725"/>
      <c r="I140" s="725"/>
      <c r="J140" s="766"/>
      <c r="K140" s="1083"/>
      <c r="L140" s="729"/>
      <c r="M140" s="729"/>
      <c r="N140" s="729"/>
      <c r="O140" s="729"/>
      <c r="P140" s="729"/>
      <c r="Q140" s="729"/>
      <c r="R140" s="729"/>
      <c r="S140" s="765"/>
      <c r="T140" s="765"/>
      <c r="U140" s="765"/>
      <c r="V140" s="765"/>
    </row>
    <row r="141" spans="2:22" s="23" customFormat="1" ht="13.35" customHeight="1" x14ac:dyDescent="0.2">
      <c r="B141" s="765"/>
      <c r="C141" s="729"/>
      <c r="D141" s="729"/>
      <c r="E141" s="725"/>
      <c r="F141" s="725"/>
      <c r="G141" s="725"/>
      <c r="H141" s="725"/>
      <c r="I141" s="725"/>
      <c r="J141" s="766"/>
      <c r="K141" s="1083"/>
      <c r="L141" s="729"/>
      <c r="M141" s="729"/>
      <c r="N141" s="729"/>
      <c r="O141" s="729"/>
      <c r="P141" s="729"/>
      <c r="Q141" s="729"/>
      <c r="R141" s="729"/>
      <c r="S141" s="765"/>
      <c r="T141" s="765"/>
      <c r="U141" s="765"/>
      <c r="V141" s="765"/>
    </row>
    <row r="142" spans="2:22" s="23" customFormat="1" ht="13.35" customHeight="1" x14ac:dyDescent="0.2">
      <c r="B142" s="765"/>
      <c r="C142" s="729"/>
      <c r="D142" s="729"/>
      <c r="E142" s="725"/>
      <c r="F142" s="725"/>
      <c r="G142" s="725"/>
      <c r="H142" s="725"/>
      <c r="I142" s="725"/>
      <c r="J142" s="766"/>
      <c r="K142" s="1083"/>
      <c r="L142" s="729"/>
      <c r="M142" s="729"/>
      <c r="N142" s="729"/>
      <c r="O142" s="729"/>
      <c r="P142" s="729"/>
      <c r="Q142" s="729"/>
      <c r="R142" s="729"/>
      <c r="S142" s="765"/>
      <c r="T142" s="765"/>
      <c r="U142" s="765"/>
      <c r="V142" s="765"/>
    </row>
    <row r="143" spans="2:22" s="23" customFormat="1" ht="13.35" customHeight="1" x14ac:dyDescent="0.2">
      <c r="B143" s="765"/>
      <c r="C143" s="729"/>
      <c r="D143" s="729"/>
      <c r="E143" s="725"/>
      <c r="F143" s="725"/>
      <c r="G143" s="725"/>
      <c r="H143" s="725"/>
      <c r="I143" s="725"/>
      <c r="J143" s="766"/>
      <c r="K143" s="1083"/>
      <c r="L143" s="729"/>
      <c r="M143" s="729"/>
      <c r="N143" s="729"/>
      <c r="O143" s="729"/>
      <c r="P143" s="729"/>
      <c r="Q143" s="729"/>
      <c r="R143" s="729"/>
      <c r="S143" s="765"/>
      <c r="T143" s="765"/>
      <c r="U143" s="765"/>
      <c r="V143" s="765"/>
    </row>
    <row r="144" spans="2:22" s="23" customFormat="1" ht="13.35" customHeight="1" x14ac:dyDescent="0.2">
      <c r="B144" s="765"/>
      <c r="C144" s="729"/>
      <c r="D144" s="729"/>
      <c r="E144" s="725"/>
      <c r="F144" s="725"/>
      <c r="G144" s="725"/>
      <c r="H144" s="725"/>
      <c r="I144" s="725"/>
      <c r="J144" s="766"/>
      <c r="K144" s="1083"/>
      <c r="L144" s="729"/>
      <c r="M144" s="729"/>
      <c r="N144" s="729"/>
      <c r="O144" s="729"/>
      <c r="P144" s="729"/>
      <c r="Q144" s="729"/>
      <c r="R144" s="729"/>
      <c r="S144" s="765"/>
      <c r="T144" s="765"/>
      <c r="U144" s="765"/>
      <c r="V144" s="765"/>
    </row>
    <row r="145" spans="2:35" s="23" customFormat="1" ht="13.35" customHeight="1" x14ac:dyDescent="0.2">
      <c r="B145" s="765"/>
      <c r="C145" s="729"/>
      <c r="D145" s="729"/>
      <c r="E145" s="725"/>
      <c r="F145" s="725"/>
      <c r="G145" s="725"/>
      <c r="H145" s="725"/>
      <c r="I145" s="725"/>
      <c r="J145" s="766"/>
      <c r="K145" s="1083"/>
      <c r="L145" s="729"/>
      <c r="M145" s="729"/>
      <c r="N145" s="729"/>
      <c r="O145" s="729"/>
      <c r="P145" s="729"/>
      <c r="Q145" s="729"/>
      <c r="R145" s="729"/>
      <c r="S145" s="765"/>
      <c r="T145" s="765"/>
      <c r="U145" s="765"/>
      <c r="V145" s="765"/>
    </row>
    <row r="146" spans="2:35" s="23" customFormat="1" ht="13.35" customHeight="1" x14ac:dyDescent="0.2">
      <c r="B146" s="765"/>
      <c r="C146" s="729"/>
      <c r="D146" s="729"/>
      <c r="E146" s="725"/>
      <c r="F146" s="725"/>
      <c r="G146" s="725"/>
      <c r="H146" s="725"/>
      <c r="I146" s="725"/>
      <c r="J146" s="766"/>
      <c r="K146" s="1083"/>
      <c r="L146" s="729"/>
      <c r="M146" s="729"/>
      <c r="N146" s="729"/>
      <c r="O146" s="729"/>
      <c r="P146" s="729"/>
      <c r="Q146" s="729"/>
      <c r="R146" s="729"/>
      <c r="S146" s="765"/>
      <c r="T146" s="765"/>
      <c r="U146" s="765"/>
      <c r="V146" s="765"/>
    </row>
    <row r="147" spans="2:35" s="23" customFormat="1" ht="13.35" customHeight="1" x14ac:dyDescent="0.2">
      <c r="B147" s="765"/>
      <c r="C147" s="729"/>
      <c r="D147" s="729"/>
      <c r="E147" s="766"/>
      <c r="F147" s="766"/>
      <c r="G147" s="766"/>
      <c r="H147" s="766"/>
      <c r="I147" s="766"/>
      <c r="J147" s="766"/>
      <c r="K147" s="729"/>
      <c r="L147" s="729"/>
      <c r="M147" s="729"/>
      <c r="N147" s="729"/>
      <c r="O147" s="729"/>
      <c r="P147" s="729"/>
      <c r="Q147" s="729"/>
      <c r="R147" s="729"/>
      <c r="S147" s="765"/>
      <c r="T147" s="765"/>
      <c r="U147" s="765"/>
      <c r="V147" s="765"/>
    </row>
    <row r="148" spans="2:35" s="23" customFormat="1" ht="13.35" customHeight="1" x14ac:dyDescent="0.2">
      <c r="B148" s="765"/>
      <c r="C148" s="729"/>
      <c r="D148" s="729"/>
      <c r="E148" s="1039"/>
      <c r="F148" s="1039"/>
      <c r="G148" s="1039"/>
      <c r="H148" s="1039"/>
      <c r="I148" s="1039"/>
      <c r="J148" s="729"/>
      <c r="K148" s="729"/>
      <c r="L148" s="729"/>
      <c r="M148" s="729"/>
      <c r="N148" s="729"/>
      <c r="O148" s="729"/>
      <c r="P148" s="729"/>
      <c r="Q148" s="729"/>
      <c r="R148" s="729"/>
      <c r="S148" s="765"/>
      <c r="T148" s="765"/>
      <c r="U148" s="765"/>
      <c r="V148" s="765"/>
    </row>
    <row r="149" spans="2:35" x14ac:dyDescent="0.2">
      <c r="B149" s="765"/>
      <c r="C149" s="729"/>
      <c r="D149" s="729"/>
      <c r="E149" s="1105"/>
      <c r="F149" s="1105"/>
      <c r="G149" s="1105"/>
      <c r="H149" s="1105"/>
      <c r="I149" s="1105"/>
      <c r="J149" s="1051"/>
      <c r="K149" s="1051"/>
      <c r="L149" s="1051"/>
      <c r="M149" s="1051"/>
      <c r="N149" s="1051"/>
      <c r="O149" s="1051"/>
      <c r="P149" s="1051"/>
      <c r="Q149" s="1051"/>
      <c r="R149" s="1051"/>
      <c r="S149" s="1051"/>
      <c r="T149" s="1051"/>
      <c r="U149" s="707"/>
      <c r="V149" s="707"/>
      <c r="W149" s="77"/>
      <c r="X149" s="77"/>
      <c r="Y149" s="77"/>
      <c r="Z149" s="77"/>
      <c r="AA149" s="77"/>
      <c r="AB149" s="77"/>
      <c r="AC149" s="77"/>
      <c r="AD149" s="77"/>
      <c r="AE149" s="77"/>
      <c r="AF149" s="77"/>
      <c r="AG149" s="77"/>
      <c r="AH149" s="77"/>
      <c r="AI149" s="77"/>
    </row>
    <row r="150" spans="2:35" x14ac:dyDescent="0.2">
      <c r="B150" s="765"/>
      <c r="C150" s="729"/>
      <c r="D150" s="729"/>
      <c r="E150" s="1106"/>
      <c r="F150" s="1106"/>
      <c r="G150" s="1107"/>
      <c r="H150" s="1000"/>
      <c r="I150" s="1000"/>
      <c r="J150" s="1051"/>
      <c r="K150" s="1051"/>
      <c r="L150" s="1051"/>
      <c r="M150" s="1051"/>
      <c r="N150" s="1051"/>
      <c r="O150" s="1051"/>
      <c r="P150" s="1051"/>
      <c r="Q150" s="1051"/>
      <c r="R150" s="1051"/>
      <c r="S150" s="1051"/>
      <c r="T150" s="1051"/>
      <c r="U150" s="707"/>
      <c r="V150" s="707"/>
      <c r="W150" s="77"/>
      <c r="X150" s="77"/>
      <c r="Y150" s="77"/>
      <c r="Z150" s="77"/>
      <c r="AA150" s="77"/>
      <c r="AB150" s="77"/>
      <c r="AC150" s="77"/>
      <c r="AD150" s="77"/>
      <c r="AE150" s="77"/>
      <c r="AF150" s="77"/>
      <c r="AG150" s="77"/>
      <c r="AH150" s="77"/>
      <c r="AI150" s="77"/>
    </row>
    <row r="151" spans="2:35" s="23" customFormat="1" ht="13.35" customHeight="1" x14ac:dyDescent="0.2">
      <c r="B151" s="765"/>
      <c r="C151" s="765"/>
      <c r="D151" s="765"/>
      <c r="E151" s="765"/>
      <c r="F151" s="765"/>
      <c r="G151" s="765"/>
      <c r="H151" s="765"/>
      <c r="I151" s="765"/>
      <c r="J151" s="765"/>
      <c r="K151" s="765"/>
      <c r="L151" s="765"/>
      <c r="M151" s="765"/>
      <c r="N151" s="765"/>
      <c r="O151" s="765"/>
      <c r="P151" s="765"/>
      <c r="Q151" s="765"/>
      <c r="R151" s="765"/>
      <c r="S151" s="765"/>
      <c r="T151" s="765"/>
      <c r="U151" s="765"/>
      <c r="V151" s="765"/>
    </row>
    <row r="152" spans="2:35" s="23" customFormat="1" ht="13.35" customHeight="1" x14ac:dyDescent="0.2">
      <c r="B152" s="765"/>
      <c r="C152" s="765"/>
      <c r="D152" s="765"/>
      <c r="E152" s="765"/>
      <c r="F152" s="765"/>
      <c r="G152" s="765"/>
      <c r="H152" s="765"/>
      <c r="I152" s="765"/>
      <c r="J152" s="765"/>
      <c r="K152" s="765"/>
      <c r="L152" s="765"/>
      <c r="M152" s="765"/>
      <c r="N152" s="765"/>
      <c r="O152" s="765"/>
      <c r="P152" s="765"/>
      <c r="Q152" s="765"/>
      <c r="R152" s="765"/>
      <c r="S152" s="765"/>
      <c r="T152" s="765"/>
      <c r="U152" s="765"/>
      <c r="V152" s="765"/>
    </row>
    <row r="153" spans="2:35" s="23" customFormat="1" ht="13.35" customHeight="1" x14ac:dyDescent="0.2">
      <c r="B153" s="765"/>
      <c r="C153" s="765"/>
      <c r="D153" s="765"/>
      <c r="E153" s="765"/>
      <c r="F153" s="765"/>
      <c r="G153" s="765"/>
      <c r="H153" s="765"/>
      <c r="I153" s="765"/>
      <c r="J153" s="765"/>
      <c r="K153" s="765"/>
      <c r="L153" s="765"/>
      <c r="M153" s="765"/>
      <c r="N153" s="765"/>
      <c r="O153" s="765"/>
      <c r="P153" s="765"/>
      <c r="Q153" s="765"/>
      <c r="R153" s="765"/>
      <c r="S153" s="765"/>
      <c r="T153" s="765"/>
      <c r="U153" s="765"/>
      <c r="V153" s="765"/>
    </row>
    <row r="154" spans="2:35" s="23" customFormat="1" ht="13.35" customHeight="1" x14ac:dyDescent="0.2">
      <c r="B154" s="31"/>
      <c r="C154" s="31"/>
      <c r="D154" s="31"/>
      <c r="O154" s="31"/>
    </row>
    <row r="155" spans="2:35" s="23" customFormat="1" ht="13.35" customHeight="1" x14ac:dyDescent="0.2">
      <c r="B155" s="31"/>
      <c r="C155" s="31"/>
      <c r="D155" s="31"/>
      <c r="O155" s="31"/>
    </row>
    <row r="156" spans="2:35" s="23" customFormat="1" ht="13.35" customHeight="1" x14ac:dyDescent="0.2">
      <c r="B156" s="31"/>
      <c r="C156" s="31"/>
      <c r="D156" s="31"/>
      <c r="O156" s="31"/>
    </row>
    <row r="157" spans="2:35" s="23" customFormat="1" ht="13.35" customHeight="1" x14ac:dyDescent="0.2">
      <c r="B157" s="31"/>
      <c r="C157" s="31"/>
      <c r="D157" s="31"/>
      <c r="O157" s="31"/>
    </row>
    <row r="158" spans="2:35" s="23" customFormat="1" ht="13.35" customHeight="1" x14ac:dyDescent="0.2">
      <c r="B158" s="31"/>
      <c r="C158" s="31"/>
      <c r="D158" s="31"/>
      <c r="O158" s="31"/>
    </row>
    <row r="159" spans="2:35" s="23" customFormat="1" ht="13.35" customHeight="1" x14ac:dyDescent="0.2">
      <c r="B159" s="31"/>
      <c r="C159" s="31"/>
      <c r="D159" s="31"/>
      <c r="O159" s="31"/>
    </row>
    <row r="160" spans="2:35" s="23" customFormat="1" ht="13.35" customHeight="1" x14ac:dyDescent="0.2">
      <c r="B160" s="31"/>
      <c r="C160" s="31"/>
      <c r="D160" s="31"/>
      <c r="O160" s="31"/>
    </row>
    <row r="161" spans="2:15" s="23" customFormat="1" ht="13.35" customHeight="1" x14ac:dyDescent="0.2">
      <c r="B161" s="31"/>
      <c r="C161" s="31"/>
      <c r="D161" s="31"/>
      <c r="O161" s="31"/>
    </row>
    <row r="162" spans="2:15" s="23" customFormat="1" ht="13.35" customHeight="1" x14ac:dyDescent="0.2">
      <c r="B162" s="31"/>
      <c r="C162" s="31"/>
      <c r="D162" s="31"/>
      <c r="O162" s="31"/>
    </row>
    <row r="163" spans="2:15" s="23" customFormat="1" ht="13.35" customHeight="1" x14ac:dyDescent="0.2">
      <c r="B163" s="31"/>
      <c r="C163" s="31"/>
      <c r="D163" s="31"/>
      <c r="O163" s="31"/>
    </row>
    <row r="164" spans="2:15" s="23" customFormat="1" ht="13.35" customHeight="1" x14ac:dyDescent="0.2">
      <c r="B164" s="31"/>
      <c r="C164" s="31"/>
      <c r="D164" s="31"/>
      <c r="O164" s="31"/>
    </row>
    <row r="165" spans="2:15" s="23" customFormat="1" ht="13.35" customHeight="1" x14ac:dyDescent="0.2">
      <c r="B165" s="31"/>
      <c r="C165" s="31"/>
      <c r="D165" s="31"/>
      <c r="O165" s="31"/>
    </row>
    <row r="166" spans="2:15" s="23" customFormat="1" ht="13.35" customHeight="1" x14ac:dyDescent="0.2">
      <c r="B166" s="31"/>
      <c r="C166" s="31"/>
      <c r="D166" s="31"/>
      <c r="O166" s="31"/>
    </row>
    <row r="167" spans="2:15" s="23" customFormat="1" ht="13.35" customHeight="1" x14ac:dyDescent="0.2">
      <c r="B167" s="31"/>
      <c r="C167" s="31"/>
      <c r="D167" s="31"/>
      <c r="O167" s="31"/>
    </row>
    <row r="168" spans="2:15" s="23" customFormat="1" ht="13.35" customHeight="1" x14ac:dyDescent="0.2">
      <c r="B168" s="31"/>
      <c r="C168" s="31"/>
      <c r="D168" s="31"/>
      <c r="O168" s="31"/>
    </row>
    <row r="169" spans="2:15" s="23" customFormat="1" ht="13.35" customHeight="1" x14ac:dyDescent="0.2">
      <c r="B169" s="31"/>
      <c r="C169" s="31"/>
      <c r="D169" s="31"/>
      <c r="O169" s="31"/>
    </row>
    <row r="170" spans="2:15" s="23" customFormat="1" ht="13.35" customHeight="1" x14ac:dyDescent="0.2">
      <c r="B170" s="31"/>
      <c r="C170" s="31"/>
      <c r="D170" s="31"/>
      <c r="O170" s="31"/>
    </row>
    <row r="171" spans="2:15" s="23" customFormat="1" ht="13.35" customHeight="1" x14ac:dyDescent="0.2">
      <c r="B171" s="31"/>
      <c r="C171" s="31"/>
      <c r="D171" s="31"/>
      <c r="O171" s="31"/>
    </row>
    <row r="172" spans="2:15" s="23" customFormat="1" ht="13.35" customHeight="1" x14ac:dyDescent="0.2">
      <c r="B172" s="31"/>
      <c r="C172" s="31"/>
      <c r="D172" s="31"/>
      <c r="O172" s="31"/>
    </row>
    <row r="173" spans="2:15" s="23" customFormat="1" ht="13.35" customHeight="1" x14ac:dyDescent="0.2">
      <c r="B173" s="31"/>
      <c r="C173" s="31"/>
      <c r="D173" s="31"/>
      <c r="O173" s="31"/>
    </row>
    <row r="174" spans="2:15" s="23" customFormat="1" ht="13.35" customHeight="1" x14ac:dyDescent="0.2">
      <c r="B174" s="31"/>
      <c r="C174" s="31"/>
      <c r="D174" s="31"/>
      <c r="O174" s="31"/>
    </row>
    <row r="175" spans="2:15" s="23" customFormat="1" ht="13.35" customHeight="1" x14ac:dyDescent="0.2">
      <c r="B175" s="31"/>
      <c r="C175" s="31"/>
      <c r="D175" s="31"/>
      <c r="O175" s="31"/>
    </row>
    <row r="176" spans="2:15"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s="23" customFormat="1" ht="13.35" customHeight="1" x14ac:dyDescent="0.2">
      <c r="B3184" s="31"/>
      <c r="C3184" s="31"/>
      <c r="D3184" s="31"/>
      <c r="O3184" s="31"/>
    </row>
    <row r="3185" spans="3:10" x14ac:dyDescent="0.2">
      <c r="C3185" s="31"/>
      <c r="D3185" s="31"/>
      <c r="E3185" s="23"/>
      <c r="F3185" s="23"/>
      <c r="G3185" s="23"/>
      <c r="I3185" s="23"/>
      <c r="J3185" s="2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conditionalFormatting sqref="E105">
    <cfRule type="cellIs" dxfId="17" priority="18" operator="notEqual">
      <formula>E106</formula>
    </cfRule>
  </conditionalFormatting>
  <conditionalFormatting sqref="G105">
    <cfRule type="cellIs" dxfId="16" priority="17" operator="notEqual">
      <formula>G106</formula>
    </cfRule>
  </conditionalFormatting>
  <conditionalFormatting sqref="H105">
    <cfRule type="cellIs" dxfId="15" priority="16" operator="notEqual">
      <formula>H106</formula>
    </cfRule>
  </conditionalFormatting>
  <conditionalFormatting sqref="I105">
    <cfRule type="cellIs" dxfId="14" priority="15" operator="notEqual">
      <formula>I106</formula>
    </cfRule>
  </conditionalFormatting>
  <conditionalFormatting sqref="E126">
    <cfRule type="cellIs" dxfId="13" priority="14" operator="notEqual">
      <formula>E127</formula>
    </cfRule>
  </conditionalFormatting>
  <conditionalFormatting sqref="F126">
    <cfRule type="cellIs" dxfId="12" priority="13" operator="notEqual">
      <formula>F127</formula>
    </cfRule>
  </conditionalFormatting>
  <conditionalFormatting sqref="G126">
    <cfRule type="cellIs" dxfId="11" priority="12" operator="notEqual">
      <formula>G127</formula>
    </cfRule>
  </conditionalFormatting>
  <conditionalFormatting sqref="H126">
    <cfRule type="cellIs" dxfId="10" priority="11" operator="notEqual">
      <formula>H127</formula>
    </cfRule>
  </conditionalFormatting>
  <conditionalFormatting sqref="I147">
    <cfRule type="cellIs" dxfId="9" priority="10" operator="notEqual">
      <formula>I148</formula>
    </cfRule>
  </conditionalFormatting>
  <conditionalFormatting sqref="E147">
    <cfRule type="cellIs" dxfId="8" priority="9" operator="notEqual">
      <formula>E148</formula>
    </cfRule>
  </conditionalFormatting>
  <conditionalFormatting sqref="F105">
    <cfRule type="cellIs" dxfId="7" priority="8" operator="notEqual">
      <formula>F106</formula>
    </cfRule>
  </conditionalFormatting>
  <conditionalFormatting sqref="I126">
    <cfRule type="cellIs" dxfId="6" priority="7" operator="notEqual">
      <formula>I127</formula>
    </cfRule>
  </conditionalFormatting>
  <conditionalFormatting sqref="F147">
    <cfRule type="cellIs" dxfId="5" priority="6" operator="notEqual">
      <formula>F148</formula>
    </cfRule>
  </conditionalFormatting>
  <conditionalFormatting sqref="G147">
    <cfRule type="cellIs" dxfId="4" priority="5" operator="notEqual">
      <formula>G148</formula>
    </cfRule>
  </conditionalFormatting>
  <conditionalFormatting sqref="H147">
    <cfRule type="cellIs" dxfId="3" priority="4" operator="notEqual">
      <formula>H148</formula>
    </cfRule>
  </conditionalFormatting>
  <conditionalFormatting sqref="E63:S63">
    <cfRule type="cellIs" dxfId="2" priority="3" operator="notEqual">
      <formula>E64</formula>
    </cfRule>
  </conditionalFormatting>
  <conditionalFormatting sqref="E84:H84">
    <cfRule type="cellIs" dxfId="1" priority="2" operator="notEqual">
      <formula>E85</formula>
    </cfRule>
  </conditionalFormatting>
  <conditionalFormatting sqref="K84:O84">
    <cfRule type="cellIs" dxfId="0" priority="1" operator="notEqual">
      <formula>K85</formula>
    </cfRule>
  </conditionalFormatting>
  <hyperlinks>
    <hyperlink ref="I29"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66"/>
  <sheetViews>
    <sheetView showGridLines="0" workbookViewId="0">
      <selection activeCell="F48" sqref="F48"/>
    </sheetView>
  </sheetViews>
  <sheetFormatPr defaultColWidth="9.140625" defaultRowHeight="12.75" x14ac:dyDescent="0.2"/>
  <cols>
    <col min="1" max="1" width="3.7109375" style="88" customWidth="1"/>
    <col min="2" max="2" width="0.85546875" style="31" customWidth="1"/>
    <col min="3" max="3" width="2.7109375" style="95" customWidth="1"/>
    <col min="4" max="4" width="19.7109375" style="95" customWidth="1"/>
    <col min="5" max="6" width="11.5703125" style="95" customWidth="1"/>
    <col min="7" max="7" width="11.5703125" style="356" customWidth="1"/>
    <col min="8" max="15" width="11.5703125" style="76" customWidth="1"/>
    <col min="16" max="17" width="9.140625" style="76"/>
    <col min="18" max="18" width="14.5703125" style="76" bestFit="1" customWidth="1"/>
    <col min="19" max="19" width="10.7109375" style="76" bestFit="1" customWidth="1"/>
    <col min="20" max="23" width="9.140625" style="76"/>
    <col min="24" max="28" width="9.140625" style="358"/>
    <col min="29" max="29" width="10" style="358" bestFit="1" customWidth="1"/>
    <col min="30" max="35" width="9.140625" style="358"/>
    <col min="36" max="16384" width="9.140625" style="88"/>
  </cols>
  <sheetData>
    <row r="1" spans="2:36" s="31" customFormat="1" ht="15" customHeight="1" x14ac:dyDescent="0.2">
      <c r="B1" s="708" t="s">
        <v>395</v>
      </c>
      <c r="C1" s="709"/>
      <c r="D1" s="709"/>
      <c r="E1" s="710"/>
      <c r="F1" s="710"/>
      <c r="G1" s="711"/>
      <c r="H1" s="712"/>
      <c r="I1" s="712"/>
      <c r="J1" s="712"/>
      <c r="K1" s="712"/>
      <c r="L1" s="712"/>
      <c r="M1" s="712"/>
      <c r="N1" s="712"/>
      <c r="O1" s="712"/>
      <c r="P1" s="713"/>
    </row>
    <row r="2" spans="2:36" s="31" customFormat="1" ht="15" customHeight="1" x14ac:dyDescent="0.2">
      <c r="B2" s="360"/>
      <c r="C2" s="679" t="s">
        <v>131</v>
      </c>
      <c r="D2" s="680"/>
      <c r="E2" s="1225" t="s">
        <v>414</v>
      </c>
      <c r="F2" s="1226"/>
      <c r="G2" s="1226"/>
      <c r="H2" s="1226"/>
      <c r="I2" s="1226"/>
      <c r="J2" s="1226"/>
      <c r="K2" s="1226"/>
      <c r="L2" s="1226"/>
      <c r="M2" s="1226"/>
      <c r="N2" s="1226"/>
      <c r="O2" s="1227"/>
    </row>
    <row r="3" spans="2:36" s="98" customFormat="1" ht="15" customHeight="1" x14ac:dyDescent="0.2">
      <c r="B3" s="360"/>
      <c r="C3" s="679" t="s">
        <v>90</v>
      </c>
      <c r="D3" s="685"/>
      <c r="E3" s="689" t="s">
        <v>92</v>
      </c>
      <c r="F3" s="682"/>
      <c r="G3" s="681" t="s">
        <v>93</v>
      </c>
      <c r="H3" s="683"/>
      <c r="I3" s="682"/>
      <c r="J3" s="683" t="s">
        <v>94</v>
      </c>
      <c r="K3" s="683"/>
      <c r="L3" s="681"/>
      <c r="M3" s="684"/>
      <c r="N3" s="682" t="s">
        <v>77</v>
      </c>
      <c r="O3" s="682" t="s">
        <v>77</v>
      </c>
      <c r="R3" s="74"/>
      <c r="S3" s="74"/>
      <c r="T3" s="74"/>
      <c r="U3" s="74"/>
      <c r="V3" s="74"/>
      <c r="W3" s="74"/>
      <c r="X3" s="74"/>
      <c r="Y3" s="357"/>
      <c r="Z3" s="357"/>
      <c r="AA3" s="357"/>
      <c r="AB3" s="357"/>
      <c r="AC3" s="357"/>
      <c r="AD3" s="357"/>
      <c r="AE3" s="357"/>
      <c r="AF3" s="357"/>
      <c r="AG3" s="357"/>
      <c r="AH3" s="357"/>
      <c r="AI3" s="357"/>
      <c r="AJ3" s="357"/>
    </row>
    <row r="4" spans="2:36" s="31" customFormat="1" ht="12.6" customHeight="1" x14ac:dyDescent="0.2">
      <c r="B4" s="361"/>
      <c r="C4" s="1228" t="s">
        <v>203</v>
      </c>
      <c r="D4" s="1231"/>
      <c r="E4" s="1132" t="s">
        <v>1</v>
      </c>
      <c r="F4" s="1129" t="s">
        <v>9</v>
      </c>
      <c r="G4" s="1132" t="s">
        <v>205</v>
      </c>
      <c r="H4" s="1132" t="s">
        <v>82</v>
      </c>
      <c r="I4" s="1129" t="s">
        <v>4</v>
      </c>
      <c r="J4" s="1132" t="s">
        <v>200</v>
      </c>
      <c r="K4" s="1132" t="s">
        <v>201</v>
      </c>
      <c r="L4" s="1132" t="s">
        <v>206</v>
      </c>
      <c r="M4" s="1129" t="s">
        <v>97</v>
      </c>
      <c r="N4" s="1129" t="s">
        <v>21</v>
      </c>
      <c r="O4" s="1129" t="s">
        <v>204</v>
      </c>
    </row>
    <row r="5" spans="2:36" s="31" customFormat="1" ht="12.6" customHeight="1" x14ac:dyDescent="0.2">
      <c r="B5" s="361"/>
      <c r="C5" s="1229"/>
      <c r="D5" s="1232"/>
      <c r="E5" s="1133"/>
      <c r="F5" s="1130"/>
      <c r="G5" s="1133"/>
      <c r="H5" s="1133"/>
      <c r="I5" s="1130"/>
      <c r="J5" s="1133"/>
      <c r="K5" s="1133"/>
      <c r="L5" s="1133"/>
      <c r="M5" s="1130"/>
      <c r="N5" s="1130"/>
      <c r="O5" s="1130"/>
    </row>
    <row r="6" spans="2:36" s="31" customFormat="1" ht="12.6" customHeight="1" x14ac:dyDescent="0.2">
      <c r="B6" s="361"/>
      <c r="C6" s="1229"/>
      <c r="D6" s="1232"/>
      <c r="E6" s="1133"/>
      <c r="F6" s="1130"/>
      <c r="G6" s="1133"/>
      <c r="H6" s="1133"/>
      <c r="I6" s="1130"/>
      <c r="J6" s="1133"/>
      <c r="K6" s="1133"/>
      <c r="L6" s="1133"/>
      <c r="M6" s="1130"/>
      <c r="N6" s="1130"/>
      <c r="O6" s="1130"/>
    </row>
    <row r="7" spans="2:36" s="31" customFormat="1" ht="12.6" customHeight="1" x14ac:dyDescent="0.2">
      <c r="B7" s="361"/>
      <c r="C7" s="1229"/>
      <c r="D7" s="1232"/>
      <c r="E7" s="1133"/>
      <c r="F7" s="1130"/>
      <c r="G7" s="1133"/>
      <c r="H7" s="1133"/>
      <c r="I7" s="1130"/>
      <c r="J7" s="1133"/>
      <c r="K7" s="1133"/>
      <c r="L7" s="1133"/>
      <c r="M7" s="1130"/>
      <c r="N7" s="1130"/>
      <c r="O7" s="1130"/>
    </row>
    <row r="8" spans="2:36" s="31" customFormat="1" ht="12.6" customHeight="1" x14ac:dyDescent="0.2">
      <c r="B8" s="361"/>
      <c r="C8" s="1229"/>
      <c r="D8" s="1232"/>
      <c r="E8" s="1133"/>
      <c r="F8" s="1130"/>
      <c r="G8" s="1133"/>
      <c r="H8" s="1133"/>
      <c r="I8" s="1130"/>
      <c r="J8" s="1133"/>
      <c r="K8" s="1133"/>
      <c r="L8" s="1133"/>
      <c r="M8" s="1130"/>
      <c r="N8" s="1130"/>
      <c r="O8" s="1130"/>
    </row>
    <row r="9" spans="2:36" s="31" customFormat="1" ht="12.6" customHeight="1" x14ac:dyDescent="0.2">
      <c r="B9" s="362"/>
      <c r="C9" s="1230"/>
      <c r="D9" s="1233"/>
      <c r="E9" s="1134"/>
      <c r="F9" s="1131"/>
      <c r="G9" s="1134"/>
      <c r="H9" s="1134"/>
      <c r="I9" s="1131"/>
      <c r="J9" s="1134"/>
      <c r="K9" s="1134"/>
      <c r="L9" s="1134"/>
      <c r="M9" s="1131"/>
      <c r="N9" s="1131"/>
      <c r="O9" s="1131"/>
    </row>
    <row r="10" spans="2:36" s="31" customFormat="1" ht="13.35" customHeight="1" x14ac:dyDescent="0.2">
      <c r="B10" s="754"/>
      <c r="C10" s="716" t="s">
        <v>32</v>
      </c>
      <c r="D10" s="755" t="s">
        <v>104</v>
      </c>
      <c r="E10" s="756">
        <v>2.4092861894549313E-2</v>
      </c>
      <c r="F10" s="757">
        <v>3.145371477368355E-3</v>
      </c>
      <c r="G10" s="756">
        <v>7.7897598271377183E-2</v>
      </c>
      <c r="H10" s="756">
        <v>3.9021895387343431E-3</v>
      </c>
      <c r="I10" s="757">
        <v>6.0593512087642978E-2</v>
      </c>
      <c r="J10" s="756">
        <v>0.14529653718942886</v>
      </c>
      <c r="K10" s="756">
        <v>2.6945638789696438E-2</v>
      </c>
      <c r="L10" s="756">
        <v>0.58710876202701556</v>
      </c>
      <c r="M10" s="757">
        <v>6.96952925902386E-2</v>
      </c>
      <c r="N10" s="757">
        <v>1.322236133948326E-3</v>
      </c>
      <c r="O10" s="758">
        <v>1</v>
      </c>
    </row>
    <row r="11" spans="2:36" s="31" customFormat="1" ht="13.35" customHeight="1" x14ac:dyDescent="0.2">
      <c r="B11" s="727"/>
      <c r="C11" s="722" t="s">
        <v>33</v>
      </c>
      <c r="D11" s="759" t="s">
        <v>61</v>
      </c>
      <c r="E11" s="744">
        <v>2.5169631892110602E-2</v>
      </c>
      <c r="F11" s="743">
        <v>3.1618737536582447E-3</v>
      </c>
      <c r="G11" s="744">
        <v>9.0659070327393079E-2</v>
      </c>
      <c r="H11" s="744">
        <v>5.1396192314767768E-3</v>
      </c>
      <c r="I11" s="743">
        <v>6.4496698605470068E-2</v>
      </c>
      <c r="J11" s="744">
        <v>0.17182191762637333</v>
      </c>
      <c r="K11" s="744">
        <v>2.9022608092341824E-2</v>
      </c>
      <c r="L11" s="744">
        <v>0.54212765401149565</v>
      </c>
      <c r="M11" s="743">
        <v>6.7731532666610417E-2</v>
      </c>
      <c r="N11" s="743">
        <v>6.6939379306997537E-4</v>
      </c>
      <c r="O11" s="760">
        <v>1</v>
      </c>
    </row>
    <row r="12" spans="2:36" s="31" customFormat="1" ht="13.35" customHeight="1" x14ac:dyDescent="0.2">
      <c r="B12" s="727"/>
      <c r="C12" s="729" t="s">
        <v>34</v>
      </c>
      <c r="D12" s="759" t="s">
        <v>62</v>
      </c>
      <c r="E12" s="744">
        <v>3.1809247235609545E-2</v>
      </c>
      <c r="F12" s="743">
        <v>5.3030340228988043E-3</v>
      </c>
      <c r="G12" s="744">
        <v>0.11458087470803519</v>
      </c>
      <c r="H12" s="744">
        <v>4.799985493543644E-3</v>
      </c>
      <c r="I12" s="743">
        <v>6.3352028895908297E-2</v>
      </c>
      <c r="J12" s="744">
        <v>0.18069983233735645</v>
      </c>
      <c r="K12" s="744">
        <v>2.9686802427911798E-2</v>
      </c>
      <c r="L12" s="744">
        <v>0.50602640183617142</v>
      </c>
      <c r="M12" s="743">
        <v>6.2809782657541779E-2</v>
      </c>
      <c r="N12" s="743">
        <v>9.3201038502300354E-4</v>
      </c>
      <c r="O12" s="760">
        <v>1</v>
      </c>
    </row>
    <row r="13" spans="2:36" s="31" customFormat="1" ht="13.35" customHeight="1" x14ac:dyDescent="0.2">
      <c r="B13" s="727"/>
      <c r="C13" s="729" t="s">
        <v>35</v>
      </c>
      <c r="D13" s="759" t="s">
        <v>58</v>
      </c>
      <c r="E13" s="744">
        <v>3.8092789883620574E-2</v>
      </c>
      <c r="F13" s="743">
        <v>4.7876725549111489E-3</v>
      </c>
      <c r="G13" s="744">
        <v>0.12467707325653518</v>
      </c>
      <c r="H13" s="744">
        <v>4.9045626779273101E-3</v>
      </c>
      <c r="I13" s="743">
        <v>6.8775419062432411E-2</v>
      </c>
      <c r="J13" s="744">
        <v>0.18999071749603111</v>
      </c>
      <c r="K13" s="744">
        <v>3.4322434888771368E-2</v>
      </c>
      <c r="L13" s="744">
        <v>0.47112407334155271</v>
      </c>
      <c r="M13" s="743">
        <v>6.279377971417692E-2</v>
      </c>
      <c r="N13" s="743">
        <v>5.3147712404139806E-4</v>
      </c>
      <c r="O13" s="760">
        <v>1</v>
      </c>
    </row>
    <row r="14" spans="2:36" s="31" customFormat="1" ht="13.35" customHeight="1" x14ac:dyDescent="0.2">
      <c r="B14" s="727"/>
      <c r="C14" s="729" t="s">
        <v>36</v>
      </c>
      <c r="D14" s="759" t="s">
        <v>59</v>
      </c>
      <c r="E14" s="744">
        <v>4.5401444321964503E-2</v>
      </c>
      <c r="F14" s="743">
        <v>4.4745483761663559E-3</v>
      </c>
      <c r="G14" s="744">
        <v>0.14240956610875855</v>
      </c>
      <c r="H14" s="744">
        <v>5.3591416484178069E-3</v>
      </c>
      <c r="I14" s="743">
        <v>6.9315568829115159E-2</v>
      </c>
      <c r="J14" s="744">
        <v>0.19883443539238599</v>
      </c>
      <c r="K14" s="744">
        <v>3.2398181066817751E-2</v>
      </c>
      <c r="L14" s="744">
        <v>0.43668162148278122</v>
      </c>
      <c r="M14" s="743">
        <v>6.4415995552152008E-2</v>
      </c>
      <c r="N14" s="743">
        <v>7.0949722144067733E-4</v>
      </c>
      <c r="O14" s="760">
        <v>1</v>
      </c>
    </row>
    <row r="15" spans="2:36" s="31" customFormat="1" ht="13.35" customHeight="1" x14ac:dyDescent="0.2">
      <c r="B15" s="727"/>
      <c r="C15" s="729" t="s">
        <v>37</v>
      </c>
      <c r="D15" s="759" t="s">
        <v>63</v>
      </c>
      <c r="E15" s="744">
        <v>4.4829934617590973E-2</v>
      </c>
      <c r="F15" s="743">
        <v>7.657277057297243E-3</v>
      </c>
      <c r="G15" s="744">
        <v>0.15991057506408912</v>
      </c>
      <c r="H15" s="744">
        <v>6.2267843708047263E-3</v>
      </c>
      <c r="I15" s="743">
        <v>6.7957455830281191E-2</v>
      </c>
      <c r="J15" s="744">
        <v>0.20469169546730617</v>
      </c>
      <c r="K15" s="744">
        <v>4.1709216692885222E-2</v>
      </c>
      <c r="L15" s="744">
        <v>0.40206898686729581</v>
      </c>
      <c r="M15" s="743">
        <v>6.4624420318103726E-2</v>
      </c>
      <c r="N15" s="743">
        <v>3.2365371434574334E-4</v>
      </c>
      <c r="O15" s="760">
        <v>1</v>
      </c>
    </row>
    <row r="16" spans="2:36" s="31" customFormat="1" ht="13.35" customHeight="1" x14ac:dyDescent="0.2">
      <c r="B16" s="727"/>
      <c r="C16" s="729" t="s">
        <v>38</v>
      </c>
      <c r="D16" s="759" t="s">
        <v>64</v>
      </c>
      <c r="E16" s="744">
        <v>5.208157878750979E-2</v>
      </c>
      <c r="F16" s="743">
        <v>6.5195488792484085E-3</v>
      </c>
      <c r="G16" s="744">
        <v>0.17743318834404825</v>
      </c>
      <c r="H16" s="744">
        <v>6.1339213481110336E-3</v>
      </c>
      <c r="I16" s="743">
        <v>7.4511560693702128E-2</v>
      </c>
      <c r="J16" s="744">
        <v>0.210891972897439</v>
      </c>
      <c r="K16" s="744">
        <v>4.2545662295304869E-2</v>
      </c>
      <c r="L16" s="744">
        <v>0.37157198372241701</v>
      </c>
      <c r="M16" s="743">
        <v>5.8015981735408034E-2</v>
      </c>
      <c r="N16" s="743">
        <v>2.9460129681151159E-4</v>
      </c>
      <c r="O16" s="760">
        <v>1</v>
      </c>
    </row>
    <row r="17" spans="2:15" s="31" customFormat="1" ht="13.35" customHeight="1" x14ac:dyDescent="0.2">
      <c r="B17" s="727"/>
      <c r="C17" s="729" t="s">
        <v>39</v>
      </c>
      <c r="D17" s="759" t="s">
        <v>65</v>
      </c>
      <c r="E17" s="744">
        <v>5.7529947712191887E-2</v>
      </c>
      <c r="F17" s="743">
        <v>8.6850636171598335E-3</v>
      </c>
      <c r="G17" s="744">
        <v>0.20344438978667884</v>
      </c>
      <c r="H17" s="744">
        <v>8.4350582659038238E-3</v>
      </c>
      <c r="I17" s="743">
        <v>6.8154067184935802E-2</v>
      </c>
      <c r="J17" s="744">
        <v>0.20500610163758279</v>
      </c>
      <c r="K17" s="744">
        <v>5.5154195473989212E-2</v>
      </c>
      <c r="L17" s="744">
        <v>0.35660729522415696</v>
      </c>
      <c r="M17" s="743">
        <v>3.6067579748476519E-2</v>
      </c>
      <c r="N17" s="743">
        <v>9.1630134892431003E-4</v>
      </c>
      <c r="O17" s="760">
        <v>1</v>
      </c>
    </row>
    <row r="18" spans="2:15" s="31" customFormat="1" ht="13.35" customHeight="1" x14ac:dyDescent="0.2">
      <c r="B18" s="727"/>
      <c r="C18" s="729" t="s">
        <v>40</v>
      </c>
      <c r="D18" s="759" t="s">
        <v>66</v>
      </c>
      <c r="E18" s="744">
        <v>6.3035171688655911E-2</v>
      </c>
      <c r="F18" s="743">
        <v>6.5928103876348758E-3</v>
      </c>
      <c r="G18" s="744">
        <v>0.20995391330233237</v>
      </c>
      <c r="H18" s="744">
        <v>7.2594322960719288E-3</v>
      </c>
      <c r="I18" s="743">
        <v>5.8212147761675867E-2</v>
      </c>
      <c r="J18" s="744">
        <v>0.20329641466833565</v>
      </c>
      <c r="K18" s="744">
        <v>5.4283294467810592E-2</v>
      </c>
      <c r="L18" s="744">
        <v>0.35190802036245539</v>
      </c>
      <c r="M18" s="743">
        <v>4.5458795065027445E-2</v>
      </c>
      <c r="N18" s="743">
        <v>0</v>
      </c>
      <c r="O18" s="760">
        <v>1</v>
      </c>
    </row>
    <row r="19" spans="2:15" s="31" customFormat="1" ht="13.35" customHeight="1" x14ac:dyDescent="0.2">
      <c r="B19" s="727"/>
      <c r="C19" s="729" t="s">
        <v>41</v>
      </c>
      <c r="D19" s="759" t="s">
        <v>106</v>
      </c>
      <c r="E19" s="744">
        <v>5.58481246665401E-2</v>
      </c>
      <c r="F19" s="743">
        <v>1.7361927379046821E-2</v>
      </c>
      <c r="G19" s="744">
        <v>0.21036103667426034</v>
      </c>
      <c r="H19" s="744">
        <v>5.1370130134052476E-3</v>
      </c>
      <c r="I19" s="743">
        <v>7.1124074438988744E-2</v>
      </c>
      <c r="J19" s="744">
        <v>0.20036291536634926</v>
      </c>
      <c r="K19" s="744">
        <v>4.7250265725931807E-2</v>
      </c>
      <c r="L19" s="744">
        <v>0.35133870901051178</v>
      </c>
      <c r="M19" s="743">
        <v>4.121593372496582E-2</v>
      </c>
      <c r="N19" s="743">
        <v>0</v>
      </c>
      <c r="O19" s="760">
        <v>1</v>
      </c>
    </row>
    <row r="20" spans="2:15" s="31" customFormat="1" ht="13.35" customHeight="1" x14ac:dyDescent="0.2">
      <c r="B20" s="727"/>
      <c r="C20" s="729" t="s">
        <v>42</v>
      </c>
      <c r="D20" s="759" t="s">
        <v>107</v>
      </c>
      <c r="E20" s="744">
        <v>5.5642790887230897E-2</v>
      </c>
      <c r="F20" s="743">
        <v>2.5508523898401227E-2</v>
      </c>
      <c r="G20" s="744">
        <v>0.24350705800195804</v>
      </c>
      <c r="H20" s="744">
        <v>2.6224318979654253E-3</v>
      </c>
      <c r="I20" s="743">
        <v>5.4522605077730428E-2</v>
      </c>
      <c r="J20" s="744">
        <v>0.17235244177853862</v>
      </c>
      <c r="K20" s="744">
        <v>5.6437567529908916E-2</v>
      </c>
      <c r="L20" s="744">
        <v>0.3462540445733141</v>
      </c>
      <c r="M20" s="743">
        <v>4.3152536354952295E-2</v>
      </c>
      <c r="N20" s="743">
        <v>0</v>
      </c>
      <c r="O20" s="760">
        <v>1</v>
      </c>
    </row>
    <row r="21" spans="2:15" s="31" customFormat="1" ht="13.35" customHeight="1" x14ac:dyDescent="0.2">
      <c r="B21" s="727"/>
      <c r="C21" s="729" t="s">
        <v>43</v>
      </c>
      <c r="D21" s="759" t="s">
        <v>108</v>
      </c>
      <c r="E21" s="744">
        <v>3.4995986279320435E-2</v>
      </c>
      <c r="F21" s="743">
        <v>2.1713520585309752E-2</v>
      </c>
      <c r="G21" s="744">
        <v>0.17602452122136608</v>
      </c>
      <c r="H21" s="744">
        <v>1.2956547236885E-2</v>
      </c>
      <c r="I21" s="743">
        <v>5.9946938149142086E-2</v>
      </c>
      <c r="J21" s="744">
        <v>0.17178105676355465</v>
      </c>
      <c r="K21" s="744">
        <v>9.6733440922179753E-2</v>
      </c>
      <c r="L21" s="744">
        <v>0.36271742032803311</v>
      </c>
      <c r="M21" s="743">
        <v>6.3130568514209132E-2</v>
      </c>
      <c r="N21" s="743">
        <v>0</v>
      </c>
      <c r="O21" s="760">
        <v>1</v>
      </c>
    </row>
    <row r="22" spans="2:15" s="31" customFormat="1" ht="13.35" customHeight="1" x14ac:dyDescent="0.2">
      <c r="B22" s="727"/>
      <c r="C22" s="729" t="s">
        <v>44</v>
      </c>
      <c r="D22" s="759" t="s">
        <v>109</v>
      </c>
      <c r="E22" s="744">
        <v>6.3749957486242917E-2</v>
      </c>
      <c r="F22" s="743">
        <v>2.944347142343905E-2</v>
      </c>
      <c r="G22" s="744">
        <v>0.20763649882610885</v>
      </c>
      <c r="H22" s="744">
        <v>1.8571037594934215E-2</v>
      </c>
      <c r="I22" s="743">
        <v>4.4895239862203673E-2</v>
      </c>
      <c r="J22" s="744">
        <v>0.19189964423002917</v>
      </c>
      <c r="K22" s="744">
        <v>4.4886276726816061E-2</v>
      </c>
      <c r="L22" s="744">
        <v>0.32677688764924812</v>
      </c>
      <c r="M22" s="743">
        <v>7.2140986200977961E-2</v>
      </c>
      <c r="N22" s="743">
        <v>0</v>
      </c>
      <c r="O22" s="760">
        <v>1</v>
      </c>
    </row>
    <row r="23" spans="2:15" s="31" customFormat="1" ht="13.35" customHeight="1" x14ac:dyDescent="0.2">
      <c r="B23" s="727"/>
      <c r="C23" s="729" t="s">
        <v>45</v>
      </c>
      <c r="D23" s="759" t="s">
        <v>110</v>
      </c>
      <c r="E23" s="744">
        <v>3.1638675396016301E-2</v>
      </c>
      <c r="F23" s="743">
        <v>4.1746474187925812E-2</v>
      </c>
      <c r="G23" s="744">
        <v>0.12011627302915452</v>
      </c>
      <c r="H23" s="744">
        <v>2.067242270657365E-2</v>
      </c>
      <c r="I23" s="743">
        <v>2.5923799337544951E-2</v>
      </c>
      <c r="J23" s="744">
        <v>0.20451270921026568</v>
      </c>
      <c r="K23" s="744">
        <v>7.2869393381813127E-2</v>
      </c>
      <c r="L23" s="744">
        <v>0.41881839592712977</v>
      </c>
      <c r="M23" s="743">
        <v>6.3701856823576347E-2</v>
      </c>
      <c r="N23" s="743">
        <v>0</v>
      </c>
      <c r="O23" s="760">
        <v>1</v>
      </c>
    </row>
    <row r="24" spans="2:15" s="31" customFormat="1" ht="13.35" customHeight="1" x14ac:dyDescent="0.2">
      <c r="B24" s="730"/>
      <c r="C24" s="731" t="s">
        <v>46</v>
      </c>
      <c r="D24" s="761" t="s">
        <v>111</v>
      </c>
      <c r="E24" s="747">
        <v>7.1730417359162409E-3</v>
      </c>
      <c r="F24" s="746">
        <v>3.937257606792998E-2</v>
      </c>
      <c r="G24" s="747">
        <v>0.12680215067896589</v>
      </c>
      <c r="H24" s="747">
        <v>3.7273978262326861E-2</v>
      </c>
      <c r="I24" s="746">
        <v>1.8307512888321678E-2</v>
      </c>
      <c r="J24" s="747">
        <v>0.12251915692676232</v>
      </c>
      <c r="K24" s="747">
        <v>0.2168012227345916</v>
      </c>
      <c r="L24" s="747">
        <v>0.40574393040859363</v>
      </c>
      <c r="M24" s="746">
        <v>2.6006430296591745E-2</v>
      </c>
      <c r="N24" s="746">
        <v>0</v>
      </c>
      <c r="O24" s="749">
        <v>1</v>
      </c>
    </row>
    <row r="25" spans="2:15" s="31" customFormat="1" ht="13.35" customHeight="1" x14ac:dyDescent="0.2">
      <c r="B25" s="730"/>
      <c r="C25" s="736" t="s">
        <v>22</v>
      </c>
      <c r="D25" s="762"/>
      <c r="E25" s="750">
        <v>3.2130751358392162E-2</v>
      </c>
      <c r="F25" s="749">
        <v>2.612621315392084E-2</v>
      </c>
      <c r="G25" s="750">
        <v>0.16129565092331197</v>
      </c>
      <c r="H25" s="750">
        <v>2.0031015674758117E-2</v>
      </c>
      <c r="I25" s="749">
        <v>4.3487794667641334E-2</v>
      </c>
      <c r="J25" s="750">
        <v>0.16538175421319307</v>
      </c>
      <c r="K25" s="750">
        <v>0.11974749324678993</v>
      </c>
      <c r="L25" s="750">
        <v>0.38944751072323847</v>
      </c>
      <c r="M25" s="749">
        <v>4.2213116901129139E-2</v>
      </c>
      <c r="N25" s="749">
        <v>1.3869913762495697E-4</v>
      </c>
      <c r="O25" s="749">
        <v>1</v>
      </c>
    </row>
    <row r="26" spans="2:15" s="31" customFormat="1" ht="13.35" customHeight="1" x14ac:dyDescent="0.2">
      <c r="B26" s="727"/>
      <c r="C26" s="722" t="s">
        <v>32</v>
      </c>
      <c r="D26" s="763" t="s">
        <v>104</v>
      </c>
      <c r="E26" s="744">
        <v>2.526355179993446E-3</v>
      </c>
      <c r="F26" s="743">
        <v>4.0562281677702759E-4</v>
      </c>
      <c r="G26" s="744">
        <v>1.6271526896636343E-3</v>
      </c>
      <c r="H26" s="744">
        <v>6.5634516093154567E-4</v>
      </c>
      <c r="I26" s="743">
        <v>4.6944599599507255E-3</v>
      </c>
      <c r="J26" s="744">
        <v>2.9600194716386048E-3</v>
      </c>
      <c r="K26" s="744">
        <v>7.5813919718673993E-4</v>
      </c>
      <c r="L26" s="744">
        <v>5.0792141943053638E-3</v>
      </c>
      <c r="M26" s="743">
        <v>5.5626652191272464E-3</v>
      </c>
      <c r="N26" s="743">
        <v>3.2119010596691096E-2</v>
      </c>
      <c r="O26" s="760">
        <v>3.3692008233243537E-3</v>
      </c>
    </row>
    <row r="27" spans="2:15" s="31" customFormat="1" ht="13.35" customHeight="1" x14ac:dyDescent="0.2">
      <c r="B27" s="727"/>
      <c r="C27" s="722" t="s">
        <v>33</v>
      </c>
      <c r="D27" s="759" t="s">
        <v>61</v>
      </c>
      <c r="E27" s="744">
        <v>6.2346666057730921E-3</v>
      </c>
      <c r="F27" s="743">
        <v>9.6321960181701752E-4</v>
      </c>
      <c r="G27" s="744">
        <v>4.4734836662626036E-3</v>
      </c>
      <c r="H27" s="744">
        <v>2.0421386592773838E-3</v>
      </c>
      <c r="I27" s="743">
        <v>1.1803949768803369E-2</v>
      </c>
      <c r="J27" s="744">
        <v>8.2689091373971679E-3</v>
      </c>
      <c r="K27" s="744">
        <v>1.9289779300604621E-3</v>
      </c>
      <c r="L27" s="744">
        <v>1.1079237730516474E-2</v>
      </c>
      <c r="M27" s="743">
        <v>1.2770289270967275E-2</v>
      </c>
      <c r="N27" s="743">
        <v>3.8411845421149352E-2</v>
      </c>
      <c r="O27" s="760">
        <v>7.9589770470722531E-3</v>
      </c>
    </row>
    <row r="28" spans="2:15" s="31" customFormat="1" ht="13.35" customHeight="1" x14ac:dyDescent="0.2">
      <c r="B28" s="727"/>
      <c r="C28" s="729" t="s">
        <v>34</v>
      </c>
      <c r="D28" s="759" t="s">
        <v>62</v>
      </c>
      <c r="E28" s="744">
        <v>1.5014755323402806E-2</v>
      </c>
      <c r="F28" s="743">
        <v>3.0784612892422332E-3</v>
      </c>
      <c r="G28" s="744">
        <v>1.0773956679575779E-2</v>
      </c>
      <c r="H28" s="744">
        <v>3.6343161435126725E-3</v>
      </c>
      <c r="I28" s="743">
        <v>2.2094231120904379E-2</v>
      </c>
      <c r="J28" s="744">
        <v>1.6571274239660976E-2</v>
      </c>
      <c r="K28" s="744">
        <v>3.7599558076338233E-3</v>
      </c>
      <c r="L28" s="744">
        <v>1.9706522502419794E-2</v>
      </c>
      <c r="M28" s="743">
        <v>2.2566573413469321E-2</v>
      </c>
      <c r="N28" s="743">
        <v>0.10191374009503382</v>
      </c>
      <c r="O28" s="760">
        <v>1.5166513260435728E-2</v>
      </c>
    </row>
    <row r="29" spans="2:15" s="31" customFormat="1" ht="13.35" customHeight="1" x14ac:dyDescent="0.2">
      <c r="B29" s="727"/>
      <c r="C29" s="729" t="s">
        <v>35</v>
      </c>
      <c r="D29" s="759" t="s">
        <v>58</v>
      </c>
      <c r="E29" s="744">
        <v>1.8274277684059686E-2</v>
      </c>
      <c r="F29" s="743">
        <v>2.8246607431285206E-3</v>
      </c>
      <c r="G29" s="744">
        <v>1.1914676672306439E-2</v>
      </c>
      <c r="H29" s="744">
        <v>3.7741194230393039E-3</v>
      </c>
      <c r="I29" s="743">
        <v>2.4377220232075676E-2</v>
      </c>
      <c r="J29" s="744">
        <v>1.770773886080676E-2</v>
      </c>
      <c r="K29" s="744">
        <v>4.4180434133270722E-3</v>
      </c>
      <c r="L29" s="744">
        <v>1.8646815943608838E-2</v>
      </c>
      <c r="M29" s="743">
        <v>2.2929127261738569E-2</v>
      </c>
      <c r="N29" s="743">
        <v>5.9064854101201832E-2</v>
      </c>
      <c r="O29" s="760">
        <v>1.5414105249697413E-2</v>
      </c>
    </row>
    <row r="30" spans="2:15" s="31" customFormat="1" ht="13.35" customHeight="1" x14ac:dyDescent="0.2">
      <c r="B30" s="727"/>
      <c r="C30" s="729" t="s">
        <v>36</v>
      </c>
      <c r="D30" s="759" t="s">
        <v>59</v>
      </c>
      <c r="E30" s="744">
        <v>2.1669177990210536E-2</v>
      </c>
      <c r="F30" s="743">
        <v>2.6264333920902744E-3</v>
      </c>
      <c r="G30" s="744">
        <v>1.3539734708113892E-2</v>
      </c>
      <c r="H30" s="744">
        <v>4.1028525993504613E-3</v>
      </c>
      <c r="I30" s="743">
        <v>2.4443143442070825E-2</v>
      </c>
      <c r="J30" s="744">
        <v>1.8437314145978923E-2</v>
      </c>
      <c r="K30" s="744">
        <v>4.1490421493295803E-3</v>
      </c>
      <c r="L30" s="744">
        <v>1.7195295015597925E-2</v>
      </c>
      <c r="M30" s="743">
        <v>2.340129826830202E-2</v>
      </c>
      <c r="N30" s="743">
        <v>7.8445960964520348E-2</v>
      </c>
      <c r="O30" s="760">
        <v>1.5335348479373494E-2</v>
      </c>
    </row>
    <row r="31" spans="2:15" s="31" customFormat="1" ht="13.35" customHeight="1" x14ac:dyDescent="0.2">
      <c r="B31" s="727"/>
      <c r="C31" s="729" t="s">
        <v>37</v>
      </c>
      <c r="D31" s="759" t="s">
        <v>63</v>
      </c>
      <c r="E31" s="744">
        <v>8.8543224688809763E-2</v>
      </c>
      <c r="F31" s="743">
        <v>1.8599702848726217E-2</v>
      </c>
      <c r="G31" s="744">
        <v>6.2916222287632759E-2</v>
      </c>
      <c r="H31" s="744">
        <v>1.9727359839297975E-2</v>
      </c>
      <c r="I31" s="743">
        <v>9.9169434701053799E-2</v>
      </c>
      <c r="J31" s="744">
        <v>7.8545397095666269E-2</v>
      </c>
      <c r="K31" s="744">
        <v>2.2104144630270512E-2</v>
      </c>
      <c r="L31" s="744">
        <v>6.5517867577069427E-2</v>
      </c>
      <c r="M31" s="743">
        <v>9.7153253867942782E-2</v>
      </c>
      <c r="N31" s="743">
        <v>0.14808632148833367</v>
      </c>
      <c r="O31" s="760">
        <v>6.3461175244053397E-2</v>
      </c>
    </row>
    <row r="32" spans="2:15" s="31" customFormat="1" ht="13.35" customHeight="1" x14ac:dyDescent="0.2">
      <c r="B32" s="727"/>
      <c r="C32" s="729" t="s">
        <v>38</v>
      </c>
      <c r="D32" s="759" t="s">
        <v>64</v>
      </c>
      <c r="E32" s="744">
        <v>0.10935133963909528</v>
      </c>
      <c r="F32" s="743">
        <v>1.6834566143908183E-2</v>
      </c>
      <c r="G32" s="744">
        <v>7.421181400760514E-2</v>
      </c>
      <c r="H32" s="744">
        <v>2.0658371379464788E-2</v>
      </c>
      <c r="I32" s="743">
        <v>0.11558916433872615</v>
      </c>
      <c r="J32" s="744">
        <v>8.6026707972137767E-2</v>
      </c>
      <c r="K32" s="744">
        <v>2.3968988451337023E-2</v>
      </c>
      <c r="L32" s="744">
        <v>6.4365756386594641E-2</v>
      </c>
      <c r="M32" s="743">
        <v>9.2717363508417541E-2</v>
      </c>
      <c r="N32" s="743">
        <v>0.14329193316184691</v>
      </c>
      <c r="O32" s="760">
        <v>6.7462254149128861E-2</v>
      </c>
    </row>
    <row r="33" spans="2:15" s="31" customFormat="1" ht="13.35" customHeight="1" x14ac:dyDescent="0.2">
      <c r="B33" s="727"/>
      <c r="C33" s="729" t="s">
        <v>39</v>
      </c>
      <c r="D33" s="759" t="s">
        <v>65</v>
      </c>
      <c r="E33" s="744">
        <v>8.050177125285761E-2</v>
      </c>
      <c r="F33" s="743">
        <v>1.4946134163588129E-2</v>
      </c>
      <c r="G33" s="744">
        <v>5.6709445246834161E-2</v>
      </c>
      <c r="H33" s="744">
        <v>1.8932913654378426E-2</v>
      </c>
      <c r="I33" s="743">
        <v>7.0462286471463145E-2</v>
      </c>
      <c r="J33" s="744">
        <v>5.5732885825722174E-2</v>
      </c>
      <c r="K33" s="744">
        <v>2.0708300639207023E-2</v>
      </c>
      <c r="L33" s="744">
        <v>4.1169313896191835E-2</v>
      </c>
      <c r="M33" s="743">
        <v>3.8415095613120689E-2</v>
      </c>
      <c r="N33" s="743">
        <v>0.29702766645101542</v>
      </c>
      <c r="O33" s="760">
        <v>4.4960624837967221E-2</v>
      </c>
    </row>
    <row r="34" spans="2:15" s="31" customFormat="1" ht="13.35" customHeight="1" x14ac:dyDescent="0.2">
      <c r="B34" s="727"/>
      <c r="C34" s="729" t="s">
        <v>40</v>
      </c>
      <c r="D34" s="759" t="s">
        <v>66</v>
      </c>
      <c r="E34" s="744">
        <v>6.8859474939209228E-2</v>
      </c>
      <c r="F34" s="743">
        <v>8.8571860589503146E-3</v>
      </c>
      <c r="G34" s="744">
        <v>4.5688085982523025E-2</v>
      </c>
      <c r="H34" s="744">
        <v>1.2720416649387313E-2</v>
      </c>
      <c r="I34" s="743">
        <v>4.6983772694159376E-2</v>
      </c>
      <c r="J34" s="744">
        <v>4.31463213228125E-2</v>
      </c>
      <c r="K34" s="744">
        <v>1.5911144306345621E-2</v>
      </c>
      <c r="L34" s="744">
        <v>3.1716253536679506E-2</v>
      </c>
      <c r="M34" s="743">
        <v>3.779828957077272E-2</v>
      </c>
      <c r="N34" s="743">
        <v>0</v>
      </c>
      <c r="O34" s="760">
        <v>3.5099558051006952E-2</v>
      </c>
    </row>
    <row r="35" spans="2:15" s="31" customFormat="1" ht="13.35" customHeight="1" x14ac:dyDescent="0.2">
      <c r="B35" s="727"/>
      <c r="C35" s="729" t="s">
        <v>41</v>
      </c>
      <c r="D35" s="759" t="s">
        <v>106</v>
      </c>
      <c r="E35" s="744">
        <v>0.18941205663595248</v>
      </c>
      <c r="F35" s="743">
        <v>7.2417141187619855E-2</v>
      </c>
      <c r="G35" s="744">
        <v>0.14212240613454735</v>
      </c>
      <c r="H35" s="744">
        <v>2.7946511378509391E-2</v>
      </c>
      <c r="I35" s="743">
        <v>0.17822521608792666</v>
      </c>
      <c r="J35" s="744">
        <v>0.13202301748043543</v>
      </c>
      <c r="K35" s="744">
        <v>4.2998938163602222E-2</v>
      </c>
      <c r="L35" s="744">
        <v>9.8309836881470658E-2</v>
      </c>
      <c r="M35" s="743">
        <v>0.1063990203170069</v>
      </c>
      <c r="N35" s="743">
        <v>0</v>
      </c>
      <c r="O35" s="760">
        <v>0.1089732508009838</v>
      </c>
    </row>
    <row r="36" spans="2:15" s="31" customFormat="1" ht="13.35" customHeight="1" x14ac:dyDescent="0.2">
      <c r="B36" s="727"/>
      <c r="C36" s="729" t="s">
        <v>42</v>
      </c>
      <c r="D36" s="759" t="s">
        <v>107</v>
      </c>
      <c r="E36" s="744">
        <v>0.14398879388000066</v>
      </c>
      <c r="F36" s="743">
        <v>8.1180090779653519E-2</v>
      </c>
      <c r="G36" s="744">
        <v>0.12552480822987117</v>
      </c>
      <c r="H36" s="744">
        <v>1.0885337988636459E-2</v>
      </c>
      <c r="I36" s="743">
        <v>0.1042437159203609</v>
      </c>
      <c r="J36" s="744">
        <v>8.6650389007585496E-2</v>
      </c>
      <c r="K36" s="744">
        <v>3.9187046016374363E-2</v>
      </c>
      <c r="L36" s="744">
        <v>7.3924193168512314E-2</v>
      </c>
      <c r="M36" s="743">
        <v>8.4996213166577114E-2</v>
      </c>
      <c r="N36" s="743">
        <v>0</v>
      </c>
      <c r="O36" s="760">
        <v>8.3145867789582398E-2</v>
      </c>
    </row>
    <row r="37" spans="2:15" s="31" customFormat="1" ht="13.35" customHeight="1" x14ac:dyDescent="0.2">
      <c r="B37" s="727"/>
      <c r="C37" s="729" t="s">
        <v>43</v>
      </c>
      <c r="D37" s="759" t="s">
        <v>108</v>
      </c>
      <c r="E37" s="744">
        <v>4.7227408578763494E-2</v>
      </c>
      <c r="F37" s="743">
        <v>3.6037158408985234E-2</v>
      </c>
      <c r="G37" s="744">
        <v>4.7320276545598602E-2</v>
      </c>
      <c r="H37" s="744">
        <v>2.8046784122602059E-2</v>
      </c>
      <c r="I37" s="743">
        <v>5.9771806423763604E-2</v>
      </c>
      <c r="J37" s="744">
        <v>4.5038553691243571E-2</v>
      </c>
      <c r="K37" s="744">
        <v>3.5027324470471209E-2</v>
      </c>
      <c r="L37" s="744">
        <v>4.0384642398714622E-2</v>
      </c>
      <c r="M37" s="743">
        <v>6.4846873147809472E-2</v>
      </c>
      <c r="N37" s="743">
        <v>0</v>
      </c>
      <c r="O37" s="760">
        <v>4.3360747436403252E-2</v>
      </c>
    </row>
    <row r="38" spans="2:15" s="31" customFormat="1" ht="13.35" customHeight="1" x14ac:dyDescent="0.2">
      <c r="B38" s="727"/>
      <c r="C38" s="729" t="s">
        <v>44</v>
      </c>
      <c r="D38" s="759" t="s">
        <v>109</v>
      </c>
      <c r="E38" s="744">
        <v>6.0615223612608654E-2</v>
      </c>
      <c r="F38" s="743">
        <v>3.442985869747401E-2</v>
      </c>
      <c r="G38" s="744">
        <v>3.9328169522735837E-2</v>
      </c>
      <c r="H38" s="744">
        <v>2.8324085188599506E-2</v>
      </c>
      <c r="I38" s="743">
        <v>3.1539558181084205E-2</v>
      </c>
      <c r="J38" s="744">
        <v>3.5449431017811978E-2</v>
      </c>
      <c r="K38" s="744">
        <v>1.1451696915585969E-2</v>
      </c>
      <c r="L38" s="744">
        <v>2.5634514307321866E-2</v>
      </c>
      <c r="M38" s="743">
        <v>5.2210439387101092E-2</v>
      </c>
      <c r="N38" s="743">
        <v>0</v>
      </c>
      <c r="O38" s="760">
        <v>3.0550807486426326E-2</v>
      </c>
    </row>
    <row r="39" spans="2:15" s="31" customFormat="1" ht="13.35" customHeight="1" x14ac:dyDescent="0.2">
      <c r="B39" s="727"/>
      <c r="C39" s="729" t="s">
        <v>45</v>
      </c>
      <c r="D39" s="759" t="s">
        <v>110</v>
      </c>
      <c r="E39" s="744">
        <v>5.6709256657593222E-2</v>
      </c>
      <c r="F39" s="743">
        <v>9.2023739905394933E-2</v>
      </c>
      <c r="G39" s="744">
        <v>4.2887994069682321E-2</v>
      </c>
      <c r="H39" s="744">
        <v>5.9435367068550959E-2</v>
      </c>
      <c r="I39" s="743">
        <v>3.4331107197175866E-2</v>
      </c>
      <c r="J39" s="744">
        <v>7.1217914339702773E-2</v>
      </c>
      <c r="K39" s="744">
        <v>3.5045742575375925E-2</v>
      </c>
      <c r="L39" s="744">
        <v>6.1934603281124691E-2</v>
      </c>
      <c r="M39" s="743">
        <v>8.6908291906294316E-2</v>
      </c>
      <c r="N39" s="743">
        <v>0</v>
      </c>
      <c r="O39" s="760">
        <v>5.7591255088188666E-2</v>
      </c>
    </row>
    <row r="40" spans="2:15" s="31" customFormat="1" ht="13.35" customHeight="1" x14ac:dyDescent="0.2">
      <c r="B40" s="730"/>
      <c r="C40" s="731" t="s">
        <v>46</v>
      </c>
      <c r="D40" s="761" t="s">
        <v>111</v>
      </c>
      <c r="E40" s="747">
        <v>9.1071328016479464E-2</v>
      </c>
      <c r="F40" s="746">
        <v>0.6147755091498136</v>
      </c>
      <c r="G40" s="747">
        <v>0.32070309806860375</v>
      </c>
      <c r="H40" s="747">
        <v>0.75910520624906763</v>
      </c>
      <c r="I40" s="746">
        <v>0.17173592643971311</v>
      </c>
      <c r="J40" s="747">
        <v>0.30221470953074719</v>
      </c>
      <c r="K40" s="747">
        <v>0.73857480696448574</v>
      </c>
      <c r="L40" s="747">
        <v>0.42501307697904145</v>
      </c>
      <c r="M40" s="746">
        <v>0.25132316294915907</v>
      </c>
      <c r="N40" s="746">
        <v>0</v>
      </c>
      <c r="O40" s="749">
        <v>0.40794272556986622</v>
      </c>
    </row>
    <row r="41" spans="2:15" s="31" customFormat="1" ht="13.35" customHeight="1" x14ac:dyDescent="0.2">
      <c r="B41" s="730"/>
      <c r="C41" s="736" t="s">
        <v>22</v>
      </c>
      <c r="D41" s="762"/>
      <c r="E41" s="750">
        <v>1</v>
      </c>
      <c r="F41" s="749">
        <v>1</v>
      </c>
      <c r="G41" s="750">
        <v>1</v>
      </c>
      <c r="H41" s="750">
        <v>1</v>
      </c>
      <c r="I41" s="749">
        <v>1</v>
      </c>
      <c r="J41" s="750">
        <v>1</v>
      </c>
      <c r="K41" s="750">
        <v>1</v>
      </c>
      <c r="L41" s="750">
        <v>1</v>
      </c>
      <c r="M41" s="749">
        <v>1</v>
      </c>
      <c r="N41" s="749">
        <v>1</v>
      </c>
      <c r="O41" s="749">
        <v>1</v>
      </c>
    </row>
    <row r="42" spans="2:15" s="31" customFormat="1" ht="13.35" customHeight="1" x14ac:dyDescent="0.2"/>
    <row r="43" spans="2:15" s="31" customFormat="1" ht="13.35" customHeight="1" x14ac:dyDescent="0.2"/>
    <row r="44" spans="2:15" s="31" customFormat="1" ht="13.35" customHeight="1" x14ac:dyDescent="0.2">
      <c r="J44" s="433" t="s">
        <v>173</v>
      </c>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pans="2:16" s="31" customFormat="1" ht="13.35" customHeight="1" x14ac:dyDescent="0.2">
      <c r="B49" s="128"/>
      <c r="C49" s="128"/>
      <c r="D49" s="128"/>
      <c r="E49" s="128"/>
      <c r="F49" s="128"/>
      <c r="G49" s="128"/>
      <c r="H49" s="128"/>
      <c r="I49" s="128"/>
      <c r="J49" s="128"/>
      <c r="K49" s="128"/>
      <c r="L49" s="128"/>
      <c r="M49" s="128"/>
      <c r="N49" s="128"/>
      <c r="O49" s="128"/>
      <c r="P49" s="133"/>
    </row>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s="31" customFormat="1" ht="13.35" customHeight="1" x14ac:dyDescent="0.2"/>
    <row r="3166" spans="3:10" x14ac:dyDescent="0.2">
      <c r="C3166" s="31"/>
      <c r="D3166" s="31"/>
      <c r="E3166" s="31"/>
      <c r="F3166" s="31"/>
      <c r="G3166" s="31"/>
      <c r="I3166" s="31"/>
      <c r="J3166"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S114"/>
  <sheetViews>
    <sheetView showGridLines="0" zoomScaleNormal="100" zoomScaleSheetLayoutView="90" workbookViewId="0">
      <selection activeCell="F48" sqref="F48"/>
    </sheetView>
  </sheetViews>
  <sheetFormatPr defaultColWidth="9.140625" defaultRowHeight="12.75" x14ac:dyDescent="0.2"/>
  <cols>
    <col min="1" max="1" width="3.7109375" style="77" customWidth="1"/>
    <col min="2" max="2" width="0.85546875" style="31" customWidth="1"/>
    <col min="3" max="3" width="40.7109375" style="95" customWidth="1"/>
    <col min="4" max="6" width="8.85546875" style="59" customWidth="1"/>
    <col min="7" max="7" width="8.85546875" style="97" customWidth="1"/>
    <col min="8" max="15" width="8.85546875" style="76" customWidth="1"/>
    <col min="16" max="16" width="9.140625" style="77"/>
    <col min="17" max="17" width="25" style="77" customWidth="1"/>
    <col min="18" max="16384" width="9.140625" style="77"/>
  </cols>
  <sheetData>
    <row r="1" spans="2:17" s="75" customFormat="1" ht="15" customHeight="1" x14ac:dyDescent="0.2">
      <c r="B1" s="163" t="s">
        <v>396</v>
      </c>
      <c r="C1" s="110"/>
      <c r="D1" s="85"/>
      <c r="E1" s="85"/>
      <c r="F1" s="86"/>
      <c r="G1" s="87"/>
      <c r="H1" s="74"/>
      <c r="I1" s="74"/>
      <c r="J1" s="74"/>
      <c r="K1" s="74"/>
      <c r="L1" s="74"/>
      <c r="M1" s="74"/>
      <c r="N1" s="74"/>
      <c r="O1" s="74"/>
    </row>
    <row r="2" spans="2:17" s="75" customFormat="1" ht="38.1" customHeight="1" x14ac:dyDescent="0.2">
      <c r="B2" s="318"/>
      <c r="C2" s="690" t="s">
        <v>131</v>
      </c>
      <c r="D2" s="1211" t="s">
        <v>405</v>
      </c>
      <c r="E2" s="1212"/>
      <c r="F2" s="1213"/>
      <c r="G2" s="1211" t="s">
        <v>406</v>
      </c>
      <c r="H2" s="1212"/>
      <c r="I2" s="1213"/>
      <c r="J2" s="1209" t="s">
        <v>407</v>
      </c>
      <c r="K2" s="1209"/>
      <c r="L2" s="1210"/>
      <c r="M2" s="1209" t="s">
        <v>408</v>
      </c>
      <c r="N2" s="1209"/>
      <c r="O2" s="1210"/>
    </row>
    <row r="3" spans="2:17" s="88" customFormat="1" ht="24.95" customHeight="1" x14ac:dyDescent="0.2">
      <c r="B3" s="319"/>
      <c r="C3" s="691" t="s">
        <v>152</v>
      </c>
      <c r="D3" s="692" t="s">
        <v>153</v>
      </c>
      <c r="E3" s="692" t="s">
        <v>154</v>
      </c>
      <c r="F3" s="693" t="s">
        <v>22</v>
      </c>
      <c r="G3" s="692" t="s">
        <v>153</v>
      </c>
      <c r="H3" s="692" t="s">
        <v>154</v>
      </c>
      <c r="I3" s="693" t="s">
        <v>22</v>
      </c>
      <c r="J3" s="692" t="s">
        <v>153</v>
      </c>
      <c r="K3" s="692" t="s">
        <v>154</v>
      </c>
      <c r="L3" s="693" t="s">
        <v>22</v>
      </c>
      <c r="M3" s="692" t="s">
        <v>153</v>
      </c>
      <c r="N3" s="692" t="s">
        <v>154</v>
      </c>
      <c r="O3" s="693" t="s">
        <v>22</v>
      </c>
    </row>
    <row r="4" spans="2:17" ht="13.35" customHeight="1" x14ac:dyDescent="0.2">
      <c r="B4" s="89"/>
      <c r="C4" s="702" t="s">
        <v>190</v>
      </c>
      <c r="D4" s="510">
        <v>39749</v>
      </c>
      <c r="E4" s="511">
        <v>13836</v>
      </c>
      <c r="F4" s="515">
        <v>53585</v>
      </c>
      <c r="G4" s="510">
        <v>37584</v>
      </c>
      <c r="H4" s="511">
        <v>14042</v>
      </c>
      <c r="I4" s="515">
        <v>51626</v>
      </c>
      <c r="J4" s="510">
        <v>34153</v>
      </c>
      <c r="K4" s="511">
        <v>13955</v>
      </c>
      <c r="L4" s="515">
        <v>48108</v>
      </c>
      <c r="M4" s="510">
        <v>19709</v>
      </c>
      <c r="N4" s="511">
        <v>10402</v>
      </c>
      <c r="O4" s="515">
        <v>30111</v>
      </c>
      <c r="P4" s="101"/>
      <c r="Q4" s="101"/>
    </row>
    <row r="5" spans="2:17" ht="13.35" customHeight="1" x14ac:dyDescent="0.2">
      <c r="B5" s="89"/>
      <c r="C5" s="90" t="s">
        <v>1</v>
      </c>
      <c r="D5" s="365">
        <v>16289</v>
      </c>
      <c r="E5" s="91">
        <v>5604</v>
      </c>
      <c r="F5" s="92">
        <v>21893</v>
      </c>
      <c r="G5" s="365">
        <v>16179</v>
      </c>
      <c r="H5" s="91">
        <v>6082</v>
      </c>
      <c r="I5" s="92">
        <v>22261</v>
      </c>
      <c r="J5" s="365">
        <v>14972</v>
      </c>
      <c r="K5" s="91">
        <v>6106</v>
      </c>
      <c r="L5" s="92">
        <v>21078</v>
      </c>
      <c r="M5" s="365">
        <v>9955</v>
      </c>
      <c r="N5" s="91">
        <v>4777</v>
      </c>
      <c r="O5" s="92">
        <v>14732</v>
      </c>
    </row>
    <row r="6" spans="2:17" ht="13.35" customHeight="1" x14ac:dyDescent="0.2">
      <c r="B6" s="89"/>
      <c r="C6" s="90" t="s">
        <v>79</v>
      </c>
      <c r="D6" s="365">
        <v>2002</v>
      </c>
      <c r="E6" s="91">
        <v>961</v>
      </c>
      <c r="F6" s="92">
        <v>2963</v>
      </c>
      <c r="G6" s="365">
        <v>1966</v>
      </c>
      <c r="H6" s="91">
        <v>977</v>
      </c>
      <c r="I6" s="92">
        <v>2943</v>
      </c>
      <c r="J6" s="365">
        <v>1829</v>
      </c>
      <c r="K6" s="91">
        <v>947</v>
      </c>
      <c r="L6" s="92">
        <v>2776</v>
      </c>
      <c r="M6" s="365">
        <v>1028</v>
      </c>
      <c r="N6" s="91">
        <v>663</v>
      </c>
      <c r="O6" s="92">
        <v>1691</v>
      </c>
    </row>
    <row r="7" spans="2:17" ht="13.35" customHeight="1" x14ac:dyDescent="0.2">
      <c r="B7" s="89"/>
      <c r="C7" s="90" t="s">
        <v>2</v>
      </c>
      <c r="D7" s="365">
        <v>17441</v>
      </c>
      <c r="E7" s="91">
        <v>6904</v>
      </c>
      <c r="F7" s="92">
        <v>24345</v>
      </c>
      <c r="G7" s="365">
        <v>16418</v>
      </c>
      <c r="H7" s="91">
        <v>7024</v>
      </c>
      <c r="I7" s="92">
        <v>23442</v>
      </c>
      <c r="J7" s="365">
        <v>14935</v>
      </c>
      <c r="K7" s="91">
        <v>6945</v>
      </c>
      <c r="L7" s="92">
        <v>21880</v>
      </c>
      <c r="M7" s="365">
        <v>9627</v>
      </c>
      <c r="N7" s="91">
        <v>5092</v>
      </c>
      <c r="O7" s="92">
        <v>14719</v>
      </c>
    </row>
    <row r="8" spans="2:17" ht="13.35" customHeight="1" x14ac:dyDescent="0.2">
      <c r="B8" s="89"/>
      <c r="C8" s="90" t="s">
        <v>80</v>
      </c>
      <c r="D8" s="365">
        <v>2571</v>
      </c>
      <c r="E8" s="91">
        <v>2251</v>
      </c>
      <c r="F8" s="92">
        <v>4822</v>
      </c>
      <c r="G8" s="365">
        <v>2527</v>
      </c>
      <c r="H8" s="91">
        <v>2244</v>
      </c>
      <c r="I8" s="92">
        <v>4771</v>
      </c>
      <c r="J8" s="365">
        <v>2305</v>
      </c>
      <c r="K8" s="91">
        <v>2228</v>
      </c>
      <c r="L8" s="92">
        <v>4533</v>
      </c>
      <c r="M8" s="365">
        <v>1479</v>
      </c>
      <c r="N8" s="91">
        <v>1682</v>
      </c>
      <c r="O8" s="92">
        <v>3161</v>
      </c>
    </row>
    <row r="9" spans="2:17" ht="13.35" customHeight="1" x14ac:dyDescent="0.2">
      <c r="B9" s="89"/>
      <c r="C9" s="90" t="s">
        <v>3</v>
      </c>
      <c r="D9" s="365">
        <v>2830</v>
      </c>
      <c r="E9" s="91">
        <v>2102</v>
      </c>
      <c r="F9" s="92">
        <v>4932</v>
      </c>
      <c r="G9" s="365">
        <v>2768</v>
      </c>
      <c r="H9" s="91">
        <v>2095</v>
      </c>
      <c r="I9" s="92">
        <v>4863</v>
      </c>
      <c r="J9" s="365">
        <v>2525</v>
      </c>
      <c r="K9" s="91">
        <v>2092</v>
      </c>
      <c r="L9" s="92">
        <v>4617</v>
      </c>
      <c r="M9" s="365">
        <v>1471</v>
      </c>
      <c r="N9" s="91">
        <v>1530</v>
      </c>
      <c r="O9" s="92">
        <v>3001</v>
      </c>
    </row>
    <row r="10" spans="2:17" ht="13.35" customHeight="1" x14ac:dyDescent="0.2">
      <c r="B10" s="89"/>
      <c r="C10" s="90" t="s">
        <v>81</v>
      </c>
      <c r="D10" s="365">
        <v>646</v>
      </c>
      <c r="E10" s="91">
        <v>745</v>
      </c>
      <c r="F10" s="92">
        <v>1391</v>
      </c>
      <c r="G10" s="365">
        <v>691</v>
      </c>
      <c r="H10" s="91">
        <v>675</v>
      </c>
      <c r="I10" s="92">
        <v>1366</v>
      </c>
      <c r="J10" s="365">
        <v>624</v>
      </c>
      <c r="K10" s="91">
        <v>679</v>
      </c>
      <c r="L10" s="92">
        <v>1303</v>
      </c>
      <c r="M10" s="365">
        <v>376</v>
      </c>
      <c r="N10" s="91">
        <v>481</v>
      </c>
      <c r="O10" s="92">
        <v>857</v>
      </c>
    </row>
    <row r="11" spans="2:17" s="23" customFormat="1" ht="13.35" customHeight="1" x14ac:dyDescent="0.2">
      <c r="B11" s="29"/>
      <c r="C11" s="90" t="s">
        <v>4</v>
      </c>
      <c r="D11" s="365">
        <v>50822</v>
      </c>
      <c r="E11" s="91">
        <v>16255</v>
      </c>
      <c r="F11" s="92">
        <v>67077</v>
      </c>
      <c r="G11" s="365">
        <v>50390</v>
      </c>
      <c r="H11" s="91">
        <v>16996</v>
      </c>
      <c r="I11" s="92">
        <v>67386</v>
      </c>
      <c r="J11" s="365">
        <v>47619</v>
      </c>
      <c r="K11" s="91">
        <v>17296</v>
      </c>
      <c r="L11" s="92">
        <v>64915</v>
      </c>
      <c r="M11" s="365">
        <v>26847</v>
      </c>
      <c r="N11" s="91">
        <v>12969</v>
      </c>
      <c r="O11" s="92">
        <v>39816</v>
      </c>
    </row>
    <row r="12" spans="2:17" s="23" customFormat="1" ht="13.35" customHeight="1" x14ac:dyDescent="0.2">
      <c r="B12" s="29"/>
      <c r="C12" s="90" t="s">
        <v>5</v>
      </c>
      <c r="D12" s="365">
        <v>4628</v>
      </c>
      <c r="E12" s="91">
        <v>2566</v>
      </c>
      <c r="F12" s="92">
        <v>7194</v>
      </c>
      <c r="G12" s="365">
        <v>4683</v>
      </c>
      <c r="H12" s="91">
        <v>2605</v>
      </c>
      <c r="I12" s="92">
        <v>7288</v>
      </c>
      <c r="J12" s="365">
        <v>4510</v>
      </c>
      <c r="K12" s="91">
        <v>2515</v>
      </c>
      <c r="L12" s="92">
        <v>7025</v>
      </c>
      <c r="M12" s="365">
        <v>2774</v>
      </c>
      <c r="N12" s="91">
        <v>1794</v>
      </c>
      <c r="O12" s="92">
        <v>4568</v>
      </c>
    </row>
    <row r="13" spans="2:17" s="23" customFormat="1" ht="13.35" customHeight="1" x14ac:dyDescent="0.2">
      <c r="B13" s="29"/>
      <c r="C13" s="93" t="s">
        <v>82</v>
      </c>
      <c r="D13" s="365">
        <v>2392</v>
      </c>
      <c r="E13" s="91">
        <v>1141</v>
      </c>
      <c r="F13" s="92">
        <v>3533</v>
      </c>
      <c r="G13" s="365">
        <v>2416</v>
      </c>
      <c r="H13" s="91">
        <v>1231</v>
      </c>
      <c r="I13" s="92">
        <v>3647</v>
      </c>
      <c r="J13" s="365">
        <v>2320</v>
      </c>
      <c r="K13" s="91">
        <v>1244</v>
      </c>
      <c r="L13" s="92">
        <v>3564</v>
      </c>
      <c r="M13" s="365">
        <v>1374</v>
      </c>
      <c r="N13" s="91">
        <v>900</v>
      </c>
      <c r="O13" s="92">
        <v>2274</v>
      </c>
    </row>
    <row r="14" spans="2:17" s="23" customFormat="1" ht="13.35" customHeight="1" x14ac:dyDescent="0.2">
      <c r="B14" s="29"/>
      <c r="C14" s="93" t="s">
        <v>83</v>
      </c>
      <c r="D14" s="365">
        <v>91032</v>
      </c>
      <c r="E14" s="91">
        <v>62995</v>
      </c>
      <c r="F14" s="92">
        <v>154027</v>
      </c>
      <c r="G14" s="365">
        <v>85893</v>
      </c>
      <c r="H14" s="91">
        <v>62538</v>
      </c>
      <c r="I14" s="92">
        <v>148431</v>
      </c>
      <c r="J14" s="365">
        <v>78293</v>
      </c>
      <c r="K14" s="91">
        <v>61371</v>
      </c>
      <c r="L14" s="92">
        <v>139664</v>
      </c>
      <c r="M14" s="365">
        <v>54786</v>
      </c>
      <c r="N14" s="91">
        <v>48232</v>
      </c>
      <c r="O14" s="92">
        <v>103018</v>
      </c>
    </row>
    <row r="15" spans="2:17" s="23" customFormat="1" ht="13.35" customHeight="1" x14ac:dyDescent="0.2">
      <c r="B15" s="29"/>
      <c r="C15" s="93" t="s">
        <v>6</v>
      </c>
      <c r="D15" s="365">
        <v>5839</v>
      </c>
      <c r="E15" s="91">
        <v>3086</v>
      </c>
      <c r="F15" s="92">
        <v>8925</v>
      </c>
      <c r="G15" s="365">
        <v>5738</v>
      </c>
      <c r="H15" s="91">
        <v>3028</v>
      </c>
      <c r="I15" s="92">
        <v>8766</v>
      </c>
      <c r="J15" s="365">
        <v>5581</v>
      </c>
      <c r="K15" s="91">
        <v>2960</v>
      </c>
      <c r="L15" s="92">
        <v>8541</v>
      </c>
      <c r="M15" s="365">
        <v>3369</v>
      </c>
      <c r="N15" s="91">
        <v>2133</v>
      </c>
      <c r="O15" s="92">
        <v>5502</v>
      </c>
    </row>
    <row r="16" spans="2:17" s="23" customFormat="1" ht="13.35" customHeight="1" x14ac:dyDescent="0.2">
      <c r="B16" s="29"/>
      <c r="C16" s="93" t="s">
        <v>191</v>
      </c>
      <c r="D16" s="365">
        <v>387</v>
      </c>
      <c r="E16" s="91">
        <v>190</v>
      </c>
      <c r="F16" s="92">
        <v>577</v>
      </c>
      <c r="G16" s="365">
        <v>382</v>
      </c>
      <c r="H16" s="91">
        <v>183</v>
      </c>
      <c r="I16" s="92">
        <v>565</v>
      </c>
      <c r="J16" s="365">
        <v>408</v>
      </c>
      <c r="K16" s="91">
        <v>169</v>
      </c>
      <c r="L16" s="92">
        <v>577</v>
      </c>
      <c r="M16" s="365">
        <v>229</v>
      </c>
      <c r="N16" s="91">
        <v>112</v>
      </c>
      <c r="O16" s="92">
        <v>341</v>
      </c>
    </row>
    <row r="17" spans="2:15" s="23" customFormat="1" ht="13.35" customHeight="1" x14ac:dyDescent="0.2">
      <c r="B17" s="29"/>
      <c r="C17" s="93" t="s">
        <v>7</v>
      </c>
      <c r="D17" s="365">
        <v>34</v>
      </c>
      <c r="E17" s="91">
        <v>36</v>
      </c>
      <c r="F17" s="92">
        <v>70</v>
      </c>
      <c r="G17" s="365">
        <v>39</v>
      </c>
      <c r="H17" s="91">
        <v>36</v>
      </c>
      <c r="I17" s="92">
        <v>75</v>
      </c>
      <c r="J17" s="365">
        <v>35</v>
      </c>
      <c r="K17" s="91">
        <v>34</v>
      </c>
      <c r="L17" s="92">
        <v>69</v>
      </c>
      <c r="M17" s="365">
        <v>5</v>
      </c>
      <c r="N17" s="91">
        <v>6</v>
      </c>
      <c r="O17" s="92">
        <v>11</v>
      </c>
    </row>
    <row r="18" spans="2:15" s="23" customFormat="1" ht="13.35" customHeight="1" x14ac:dyDescent="0.2">
      <c r="B18" s="29"/>
      <c r="C18" s="93" t="s">
        <v>8</v>
      </c>
      <c r="D18" s="365">
        <v>4338</v>
      </c>
      <c r="E18" s="91">
        <v>4090</v>
      </c>
      <c r="F18" s="92">
        <v>8428</v>
      </c>
      <c r="G18" s="365">
        <v>4213</v>
      </c>
      <c r="H18" s="91">
        <v>3970</v>
      </c>
      <c r="I18" s="92">
        <v>8183</v>
      </c>
      <c r="J18" s="365">
        <v>3982</v>
      </c>
      <c r="K18" s="91">
        <v>3809</v>
      </c>
      <c r="L18" s="92">
        <v>7791</v>
      </c>
      <c r="M18" s="365">
        <v>2685</v>
      </c>
      <c r="N18" s="91">
        <v>2835</v>
      </c>
      <c r="O18" s="92">
        <v>5520</v>
      </c>
    </row>
    <row r="19" spans="2:15" s="23" customFormat="1" ht="13.35" customHeight="1" x14ac:dyDescent="0.2">
      <c r="B19" s="29"/>
      <c r="C19" s="93" t="s">
        <v>84</v>
      </c>
      <c r="D19" s="365">
        <v>3696</v>
      </c>
      <c r="E19" s="91">
        <v>4766</v>
      </c>
      <c r="F19" s="92">
        <v>8462</v>
      </c>
      <c r="G19" s="365">
        <v>3627</v>
      </c>
      <c r="H19" s="91">
        <v>4943</v>
      </c>
      <c r="I19" s="92">
        <v>8570</v>
      </c>
      <c r="J19" s="365">
        <v>3508</v>
      </c>
      <c r="K19" s="91">
        <v>5139</v>
      </c>
      <c r="L19" s="92">
        <v>8647</v>
      </c>
      <c r="M19" s="365">
        <v>2437</v>
      </c>
      <c r="N19" s="91">
        <v>4075</v>
      </c>
      <c r="O19" s="92">
        <v>6512</v>
      </c>
    </row>
    <row r="20" spans="2:15" s="23" customFormat="1" ht="13.35" customHeight="1" x14ac:dyDescent="0.2">
      <c r="B20" s="29"/>
      <c r="C20" s="93" t="s">
        <v>158</v>
      </c>
      <c r="D20" s="365">
        <v>3960</v>
      </c>
      <c r="E20" s="91">
        <v>3233</v>
      </c>
      <c r="F20" s="92">
        <v>7193</v>
      </c>
      <c r="G20" s="365">
        <v>3865</v>
      </c>
      <c r="H20" s="91">
        <v>3012</v>
      </c>
      <c r="I20" s="92">
        <v>6877</v>
      </c>
      <c r="J20" s="365">
        <v>3568</v>
      </c>
      <c r="K20" s="91">
        <v>2875</v>
      </c>
      <c r="L20" s="92">
        <v>6443</v>
      </c>
      <c r="M20" s="365">
        <v>2358</v>
      </c>
      <c r="N20" s="91">
        <v>2234</v>
      </c>
      <c r="O20" s="92">
        <v>4592</v>
      </c>
    </row>
    <row r="21" spans="2:15" s="23" customFormat="1" ht="13.35" customHeight="1" x14ac:dyDescent="0.2">
      <c r="B21" s="29"/>
      <c r="C21" s="93" t="s">
        <v>9</v>
      </c>
      <c r="D21" s="365">
        <v>1830</v>
      </c>
      <c r="E21" s="91">
        <v>803</v>
      </c>
      <c r="F21" s="92">
        <v>2633</v>
      </c>
      <c r="G21" s="365">
        <v>1912</v>
      </c>
      <c r="H21" s="91">
        <v>825</v>
      </c>
      <c r="I21" s="92">
        <v>2737</v>
      </c>
      <c r="J21" s="365">
        <v>2021</v>
      </c>
      <c r="K21" s="91">
        <v>949</v>
      </c>
      <c r="L21" s="92">
        <v>2970</v>
      </c>
      <c r="M21" s="365">
        <v>944</v>
      </c>
      <c r="N21" s="91">
        <v>599</v>
      </c>
      <c r="O21" s="92">
        <v>1543</v>
      </c>
    </row>
    <row r="22" spans="2:15" s="23" customFormat="1" ht="13.35" customHeight="1" x14ac:dyDescent="0.2">
      <c r="B22" s="29"/>
      <c r="C22" s="93" t="s">
        <v>10</v>
      </c>
      <c r="D22" s="365">
        <v>5641</v>
      </c>
      <c r="E22" s="91">
        <v>2890</v>
      </c>
      <c r="F22" s="92">
        <v>8531</v>
      </c>
      <c r="G22" s="365">
        <v>5283</v>
      </c>
      <c r="H22" s="91">
        <v>2826</v>
      </c>
      <c r="I22" s="92">
        <v>8109</v>
      </c>
      <c r="J22" s="365">
        <v>4626</v>
      </c>
      <c r="K22" s="91">
        <v>2723</v>
      </c>
      <c r="L22" s="92">
        <v>7349</v>
      </c>
      <c r="M22" s="365">
        <v>2719</v>
      </c>
      <c r="N22" s="91">
        <v>1944</v>
      </c>
      <c r="O22" s="92">
        <v>4663</v>
      </c>
    </row>
    <row r="23" spans="2:15" s="23" customFormat="1" ht="13.35" customHeight="1" x14ac:dyDescent="0.2">
      <c r="B23" s="29"/>
      <c r="C23" s="93" t="s">
        <v>11</v>
      </c>
      <c r="D23" s="365">
        <v>3908</v>
      </c>
      <c r="E23" s="91">
        <v>2152</v>
      </c>
      <c r="F23" s="92">
        <v>6060</v>
      </c>
      <c r="G23" s="365">
        <v>3794</v>
      </c>
      <c r="H23" s="91">
        <v>2094</v>
      </c>
      <c r="I23" s="92">
        <v>5888</v>
      </c>
      <c r="J23" s="365">
        <v>3429</v>
      </c>
      <c r="K23" s="91">
        <v>2069</v>
      </c>
      <c r="L23" s="92">
        <v>5498</v>
      </c>
      <c r="M23" s="365">
        <v>2213</v>
      </c>
      <c r="N23" s="91">
        <v>1578</v>
      </c>
      <c r="O23" s="92">
        <v>3791</v>
      </c>
    </row>
    <row r="24" spans="2:15" s="23" customFormat="1" ht="13.35" customHeight="1" x14ac:dyDescent="0.2">
      <c r="B24" s="29"/>
      <c r="C24" s="93" t="s">
        <v>12</v>
      </c>
      <c r="D24" s="365">
        <v>7994</v>
      </c>
      <c r="E24" s="91">
        <v>3326</v>
      </c>
      <c r="F24" s="92">
        <v>11320</v>
      </c>
      <c r="G24" s="365">
        <v>7740</v>
      </c>
      <c r="H24" s="91">
        <v>3316</v>
      </c>
      <c r="I24" s="92">
        <v>11056</v>
      </c>
      <c r="J24" s="365">
        <v>7017</v>
      </c>
      <c r="K24" s="91">
        <v>3274</v>
      </c>
      <c r="L24" s="92">
        <v>10291</v>
      </c>
      <c r="M24" s="365">
        <v>4245</v>
      </c>
      <c r="N24" s="91">
        <v>2410</v>
      </c>
      <c r="O24" s="92">
        <v>6655</v>
      </c>
    </row>
    <row r="25" spans="2:15" s="23" customFormat="1" ht="13.35" customHeight="1" x14ac:dyDescent="0.2">
      <c r="B25" s="29"/>
      <c r="C25" s="93" t="s">
        <v>85</v>
      </c>
      <c r="D25" s="365">
        <v>4818</v>
      </c>
      <c r="E25" s="91">
        <v>2070</v>
      </c>
      <c r="F25" s="92">
        <v>6888</v>
      </c>
      <c r="G25" s="365">
        <v>4797</v>
      </c>
      <c r="H25" s="91">
        <v>2071</v>
      </c>
      <c r="I25" s="92">
        <v>6868</v>
      </c>
      <c r="J25" s="365">
        <v>4328</v>
      </c>
      <c r="K25" s="91">
        <v>2168</v>
      </c>
      <c r="L25" s="92">
        <v>6496</v>
      </c>
      <c r="M25" s="365">
        <v>2623</v>
      </c>
      <c r="N25" s="91">
        <v>1544</v>
      </c>
      <c r="O25" s="92">
        <v>4167</v>
      </c>
    </row>
    <row r="26" spans="2:15" s="23" customFormat="1" ht="13.35" customHeight="1" x14ac:dyDescent="0.2">
      <c r="B26" s="29"/>
      <c r="C26" s="93" t="s">
        <v>13</v>
      </c>
      <c r="D26" s="365">
        <v>761</v>
      </c>
      <c r="E26" s="91">
        <v>455</v>
      </c>
      <c r="F26" s="92">
        <v>1216</v>
      </c>
      <c r="G26" s="365">
        <v>758</v>
      </c>
      <c r="H26" s="91">
        <v>480</v>
      </c>
      <c r="I26" s="92">
        <v>1238</v>
      </c>
      <c r="J26" s="365">
        <v>748</v>
      </c>
      <c r="K26" s="91">
        <v>477</v>
      </c>
      <c r="L26" s="92">
        <v>1225</v>
      </c>
      <c r="M26" s="365">
        <v>484</v>
      </c>
      <c r="N26" s="91">
        <v>367</v>
      </c>
      <c r="O26" s="92">
        <v>851</v>
      </c>
    </row>
    <row r="27" spans="2:15" s="23" customFormat="1" ht="13.35" customHeight="1" x14ac:dyDescent="0.2">
      <c r="B27" s="29"/>
      <c r="C27" s="93" t="s">
        <v>14</v>
      </c>
      <c r="D27" s="365">
        <v>19920</v>
      </c>
      <c r="E27" s="91">
        <v>18254</v>
      </c>
      <c r="F27" s="92">
        <v>38174</v>
      </c>
      <c r="G27" s="365">
        <v>18411</v>
      </c>
      <c r="H27" s="91">
        <v>18226</v>
      </c>
      <c r="I27" s="92">
        <v>36637</v>
      </c>
      <c r="J27" s="365">
        <v>16211</v>
      </c>
      <c r="K27" s="91">
        <v>17722</v>
      </c>
      <c r="L27" s="92">
        <v>33933</v>
      </c>
      <c r="M27" s="365">
        <v>10907</v>
      </c>
      <c r="N27" s="91">
        <v>13340</v>
      </c>
      <c r="O27" s="92">
        <v>24247</v>
      </c>
    </row>
    <row r="28" spans="2:15" s="23" customFormat="1" ht="13.35" customHeight="1" x14ac:dyDescent="0.2">
      <c r="B28" s="29"/>
      <c r="C28" s="93" t="s">
        <v>15</v>
      </c>
      <c r="D28" s="365">
        <v>861</v>
      </c>
      <c r="E28" s="91">
        <v>647</v>
      </c>
      <c r="F28" s="92">
        <v>1508</v>
      </c>
      <c r="G28" s="365">
        <v>859</v>
      </c>
      <c r="H28" s="91">
        <v>631</v>
      </c>
      <c r="I28" s="92">
        <v>1490</v>
      </c>
      <c r="J28" s="365">
        <v>775</v>
      </c>
      <c r="K28" s="91">
        <v>666</v>
      </c>
      <c r="L28" s="92">
        <v>1441</v>
      </c>
      <c r="M28" s="365">
        <v>494</v>
      </c>
      <c r="N28" s="91">
        <v>490</v>
      </c>
      <c r="O28" s="92">
        <v>984</v>
      </c>
    </row>
    <row r="29" spans="2:15" s="23" customFormat="1" ht="13.35" customHeight="1" x14ac:dyDescent="0.2">
      <c r="B29" s="29"/>
      <c r="C29" s="93" t="s">
        <v>16</v>
      </c>
      <c r="D29" s="365">
        <v>21576</v>
      </c>
      <c r="E29" s="91">
        <v>1027</v>
      </c>
      <c r="F29" s="92">
        <v>22603</v>
      </c>
      <c r="G29" s="365">
        <v>21224</v>
      </c>
      <c r="H29" s="91">
        <v>1154</v>
      </c>
      <c r="I29" s="92">
        <v>22378</v>
      </c>
      <c r="J29" s="365">
        <v>18796</v>
      </c>
      <c r="K29" s="91">
        <v>1319</v>
      </c>
      <c r="L29" s="92">
        <v>20115</v>
      </c>
      <c r="M29" s="365">
        <v>10666</v>
      </c>
      <c r="N29" s="91">
        <v>917</v>
      </c>
      <c r="O29" s="92">
        <v>11583</v>
      </c>
    </row>
    <row r="30" spans="2:15" s="23" customFormat="1" ht="13.35" customHeight="1" x14ac:dyDescent="0.2">
      <c r="B30" s="29"/>
      <c r="C30" s="93" t="s">
        <v>86</v>
      </c>
      <c r="D30" s="365">
        <v>4035</v>
      </c>
      <c r="E30" s="91">
        <v>2403</v>
      </c>
      <c r="F30" s="92">
        <v>6438</v>
      </c>
      <c r="G30" s="365">
        <v>3811</v>
      </c>
      <c r="H30" s="91">
        <v>2427</v>
      </c>
      <c r="I30" s="92">
        <v>6238</v>
      </c>
      <c r="J30" s="365">
        <v>3524</v>
      </c>
      <c r="K30" s="91">
        <v>2309</v>
      </c>
      <c r="L30" s="92">
        <v>5833</v>
      </c>
      <c r="M30" s="365">
        <v>2269</v>
      </c>
      <c r="N30" s="91">
        <v>1719</v>
      </c>
      <c r="O30" s="92">
        <v>3988</v>
      </c>
    </row>
    <row r="31" spans="2:15" s="23" customFormat="1" ht="13.35" customHeight="1" x14ac:dyDescent="0.2">
      <c r="B31" s="29"/>
      <c r="C31" s="93" t="s">
        <v>17</v>
      </c>
      <c r="D31" s="365">
        <v>1355</v>
      </c>
      <c r="E31" s="91">
        <v>798</v>
      </c>
      <c r="F31" s="92">
        <v>2153</v>
      </c>
      <c r="G31" s="365">
        <v>1226</v>
      </c>
      <c r="H31" s="91">
        <v>777</v>
      </c>
      <c r="I31" s="92">
        <v>2003</v>
      </c>
      <c r="J31" s="365">
        <v>1110</v>
      </c>
      <c r="K31" s="91">
        <v>761</v>
      </c>
      <c r="L31" s="92">
        <v>1871</v>
      </c>
      <c r="M31" s="365">
        <v>641</v>
      </c>
      <c r="N31" s="91">
        <v>565</v>
      </c>
      <c r="O31" s="92">
        <v>1206</v>
      </c>
    </row>
    <row r="32" spans="2:15" s="31" customFormat="1" ht="13.35" customHeight="1" x14ac:dyDescent="0.2">
      <c r="B32" s="29"/>
      <c r="C32" s="93" t="s">
        <v>18</v>
      </c>
      <c r="D32" s="365">
        <v>1663</v>
      </c>
      <c r="E32" s="91">
        <v>772</v>
      </c>
      <c r="F32" s="92">
        <v>2435</v>
      </c>
      <c r="G32" s="365">
        <v>1558</v>
      </c>
      <c r="H32" s="91">
        <v>747</v>
      </c>
      <c r="I32" s="92">
        <v>2305</v>
      </c>
      <c r="J32" s="365">
        <v>1411</v>
      </c>
      <c r="K32" s="91">
        <v>680</v>
      </c>
      <c r="L32" s="92">
        <v>2091</v>
      </c>
      <c r="M32" s="365">
        <v>762</v>
      </c>
      <c r="N32" s="91">
        <v>487</v>
      </c>
      <c r="O32" s="92">
        <v>1249</v>
      </c>
    </row>
    <row r="33" spans="2:19" s="31" customFormat="1" ht="13.35" customHeight="1" x14ac:dyDescent="0.2">
      <c r="B33" s="29"/>
      <c r="C33" s="93" t="s">
        <v>19</v>
      </c>
      <c r="D33" s="365">
        <v>12036</v>
      </c>
      <c r="E33" s="91">
        <v>7462</v>
      </c>
      <c r="F33" s="92">
        <v>19498</v>
      </c>
      <c r="G33" s="365">
        <v>11820</v>
      </c>
      <c r="H33" s="91">
        <v>7504</v>
      </c>
      <c r="I33" s="92">
        <v>19324</v>
      </c>
      <c r="J33" s="365">
        <v>10911</v>
      </c>
      <c r="K33" s="91">
        <v>7551</v>
      </c>
      <c r="L33" s="92">
        <v>18462</v>
      </c>
      <c r="M33" s="365">
        <v>6656</v>
      </c>
      <c r="N33" s="91">
        <v>5407</v>
      </c>
      <c r="O33" s="92">
        <v>12063</v>
      </c>
    </row>
    <row r="34" spans="2:19" s="23" customFormat="1" ht="13.35" customHeight="1" x14ac:dyDescent="0.2">
      <c r="B34" s="29"/>
      <c r="C34" s="93" t="s">
        <v>87</v>
      </c>
      <c r="D34" s="365">
        <v>5330</v>
      </c>
      <c r="E34" s="91">
        <v>4430</v>
      </c>
      <c r="F34" s="92">
        <v>9760</v>
      </c>
      <c r="G34" s="365">
        <v>5211</v>
      </c>
      <c r="H34" s="91">
        <v>4376</v>
      </c>
      <c r="I34" s="92">
        <v>9587</v>
      </c>
      <c r="J34" s="365">
        <v>4951</v>
      </c>
      <c r="K34" s="91">
        <v>4324</v>
      </c>
      <c r="L34" s="92">
        <v>9275</v>
      </c>
      <c r="M34" s="365">
        <v>3252</v>
      </c>
      <c r="N34" s="91">
        <v>3260</v>
      </c>
      <c r="O34" s="92">
        <v>6512</v>
      </c>
    </row>
    <row r="35" spans="2:19" s="23" customFormat="1" ht="13.35" customHeight="1" x14ac:dyDescent="0.2">
      <c r="B35" s="29"/>
      <c r="C35" s="93" t="s">
        <v>20</v>
      </c>
      <c r="D35" s="365">
        <v>9631</v>
      </c>
      <c r="E35" s="91">
        <v>7534</v>
      </c>
      <c r="F35" s="92">
        <v>17165</v>
      </c>
      <c r="G35" s="365">
        <v>9286</v>
      </c>
      <c r="H35" s="91">
        <v>7574</v>
      </c>
      <c r="I35" s="92">
        <v>16860</v>
      </c>
      <c r="J35" s="365">
        <v>8596</v>
      </c>
      <c r="K35" s="91">
        <v>7521</v>
      </c>
      <c r="L35" s="92">
        <v>16117</v>
      </c>
      <c r="M35" s="365">
        <v>5467</v>
      </c>
      <c r="N35" s="91">
        <v>5642</v>
      </c>
      <c r="O35" s="92">
        <v>11109</v>
      </c>
      <c r="Q35" s="359"/>
    </row>
    <row r="36" spans="2:19" s="31" customFormat="1" ht="13.35" customHeight="1" x14ac:dyDescent="0.2">
      <c r="B36" s="29"/>
      <c r="C36" s="93" t="s">
        <v>88</v>
      </c>
      <c r="D36" s="365">
        <v>2412</v>
      </c>
      <c r="E36" s="91">
        <v>1292</v>
      </c>
      <c r="F36" s="92">
        <v>3704</v>
      </c>
      <c r="G36" s="365">
        <v>2307</v>
      </c>
      <c r="H36" s="91">
        <v>1287</v>
      </c>
      <c r="I36" s="92">
        <v>3594</v>
      </c>
      <c r="J36" s="365">
        <v>2148</v>
      </c>
      <c r="K36" s="91">
        <v>1270</v>
      </c>
      <c r="L36" s="92">
        <v>3418</v>
      </c>
      <c r="M36" s="365">
        <v>1318</v>
      </c>
      <c r="N36" s="91">
        <v>1036</v>
      </c>
      <c r="O36" s="92">
        <v>2354</v>
      </c>
    </row>
    <row r="37" spans="2:19" s="31" customFormat="1" ht="13.35" customHeight="1" x14ac:dyDescent="0.2">
      <c r="B37" s="78"/>
      <c r="C37" s="363" t="s">
        <v>98</v>
      </c>
      <c r="D37" s="366">
        <v>278004</v>
      </c>
      <c r="E37" s="320">
        <v>90</v>
      </c>
      <c r="F37" s="321">
        <v>278094</v>
      </c>
      <c r="G37" s="366">
        <v>275218</v>
      </c>
      <c r="H37" s="320">
        <v>146</v>
      </c>
      <c r="I37" s="321">
        <v>275364</v>
      </c>
      <c r="J37" s="366">
        <v>270635</v>
      </c>
      <c r="K37" s="320">
        <v>136</v>
      </c>
      <c r="L37" s="321">
        <v>270771</v>
      </c>
      <c r="M37" s="366">
        <v>146027</v>
      </c>
      <c r="N37" s="320">
        <v>55</v>
      </c>
      <c r="O37" s="321">
        <v>146082</v>
      </c>
    </row>
    <row r="38" spans="2:19" s="31" customFormat="1" ht="13.35" customHeight="1" x14ac:dyDescent="0.2">
      <c r="B38" s="78"/>
      <c r="C38" s="227" t="s">
        <v>22</v>
      </c>
      <c r="D38" s="70">
        <v>630431</v>
      </c>
      <c r="E38" s="70">
        <v>187166</v>
      </c>
      <c r="F38" s="71">
        <v>817597</v>
      </c>
      <c r="G38" s="70">
        <v>614594</v>
      </c>
      <c r="H38" s="70">
        <v>188142</v>
      </c>
      <c r="I38" s="71">
        <v>802736</v>
      </c>
      <c r="J38" s="70">
        <v>582404</v>
      </c>
      <c r="K38" s="70">
        <v>186283</v>
      </c>
      <c r="L38" s="71">
        <v>768687</v>
      </c>
      <c r="M38" s="70">
        <v>342196</v>
      </c>
      <c r="N38" s="70">
        <v>141277</v>
      </c>
      <c r="O38" s="71">
        <v>483473</v>
      </c>
    </row>
    <row r="39" spans="2:19" s="31" customFormat="1" ht="12" customHeight="1" x14ac:dyDescent="0.2">
      <c r="B39" s="46"/>
      <c r="C39" s="37" t="s">
        <v>199</v>
      </c>
      <c r="D39" s="39"/>
      <c r="E39" s="39"/>
      <c r="F39" s="39"/>
      <c r="G39" s="39"/>
      <c r="H39" s="39"/>
      <c r="I39" s="39"/>
      <c r="J39" s="39"/>
      <c r="K39" s="39"/>
      <c r="L39" s="39"/>
      <c r="M39" s="39"/>
      <c r="N39" s="39"/>
      <c r="O39" s="39"/>
    </row>
    <row r="40" spans="2:19" s="31" customFormat="1" ht="12" customHeight="1" x14ac:dyDescent="0.2">
      <c r="C40" s="37" t="s">
        <v>193</v>
      </c>
    </row>
    <row r="41" spans="2:19" s="31" customFormat="1" ht="13.35" customHeight="1" x14ac:dyDescent="0.2">
      <c r="C41" s="94"/>
      <c r="D41" s="436"/>
      <c r="E41" s="436"/>
      <c r="F41" s="436"/>
      <c r="G41" s="436"/>
      <c r="H41" s="436"/>
      <c r="I41" s="436"/>
      <c r="J41" s="436"/>
      <c r="K41" s="436"/>
      <c r="L41" s="436"/>
      <c r="M41" s="436"/>
      <c r="N41" s="436"/>
      <c r="O41" s="436"/>
    </row>
    <row r="42" spans="2:19" s="31" customFormat="1" ht="13.35" customHeight="1" x14ac:dyDescent="0.2">
      <c r="H42" s="433" t="s">
        <v>173</v>
      </c>
    </row>
    <row r="43" spans="2:19" s="88" customFormat="1" x14ac:dyDescent="0.2">
      <c r="B43" s="31"/>
      <c r="C43" s="95"/>
      <c r="D43" s="95"/>
      <c r="E43" s="95"/>
      <c r="F43" s="95"/>
      <c r="G43" s="96"/>
      <c r="H43" s="76"/>
      <c r="I43" s="76"/>
      <c r="J43" s="76"/>
      <c r="K43" s="76"/>
      <c r="L43" s="76"/>
      <c r="M43" s="76"/>
      <c r="N43" s="76"/>
      <c r="O43" s="76"/>
    </row>
    <row r="44" spans="2:19" s="31" customFormat="1" ht="13.35" customHeight="1" x14ac:dyDescent="0.2">
      <c r="C44" s="1014"/>
      <c r="D44" s="1109"/>
      <c r="E44" s="1015"/>
      <c r="F44" s="1015"/>
      <c r="G44" s="1015"/>
      <c r="H44" s="1015"/>
      <c r="I44" s="1015"/>
      <c r="J44" s="1015"/>
      <c r="K44" s="1015"/>
      <c r="L44" s="1015"/>
      <c r="M44" s="1015"/>
      <c r="N44" s="1015"/>
      <c r="O44" s="1015"/>
      <c r="P44" s="765"/>
      <c r="Q44" s="765"/>
    </row>
    <row r="45" spans="2:19" s="31" customFormat="1" ht="13.35" customHeight="1" x14ac:dyDescent="0.2">
      <c r="C45" s="765"/>
      <c r="D45" s="765"/>
      <c r="E45" s="765"/>
      <c r="F45" s="765"/>
      <c r="G45" s="765"/>
      <c r="H45" s="765"/>
      <c r="I45" s="765"/>
      <c r="J45" s="765"/>
      <c r="K45" s="765"/>
      <c r="L45" s="765"/>
      <c r="M45" s="765"/>
      <c r="N45" s="765"/>
      <c r="O45" s="765"/>
      <c r="P45" s="765"/>
      <c r="Q45" s="765"/>
    </row>
    <row r="46" spans="2:19" s="31" customFormat="1" ht="13.35" customHeight="1" x14ac:dyDescent="0.2">
      <c r="C46" s="765"/>
      <c r="D46" s="765"/>
      <c r="E46" s="765"/>
      <c r="F46" s="765"/>
      <c r="G46" s="765"/>
      <c r="H46" s="765"/>
      <c r="I46" s="765"/>
      <c r="J46" s="765"/>
      <c r="K46" s="765"/>
      <c r="L46" s="765"/>
      <c r="M46" s="765"/>
      <c r="N46" s="765"/>
      <c r="O46" s="765"/>
      <c r="P46" s="765"/>
      <c r="Q46" s="765"/>
    </row>
    <row r="47" spans="2:19" s="31" customFormat="1" ht="13.35" customHeight="1" x14ac:dyDescent="0.2">
      <c r="C47" s="999"/>
      <c r="D47" s="1002"/>
      <c r="E47" s="1002"/>
      <c r="F47" s="1002"/>
      <c r="G47" s="1002"/>
      <c r="H47" s="1002"/>
      <c r="I47" s="1002"/>
      <c r="J47" s="1002"/>
      <c r="K47" s="1002"/>
      <c r="L47" s="1002"/>
      <c r="M47" s="1002"/>
      <c r="N47" s="1002"/>
      <c r="O47" s="1002"/>
      <c r="P47" s="765"/>
      <c r="Q47" s="765"/>
      <c r="S47" s="436"/>
    </row>
    <row r="48" spans="2:19" s="31" customFormat="1" ht="13.35" customHeight="1" x14ac:dyDescent="0.2">
      <c r="C48" s="1024"/>
      <c r="D48" s="1025"/>
      <c r="E48" s="1025"/>
      <c r="F48" s="1025"/>
      <c r="G48" s="1025"/>
      <c r="H48" s="1025"/>
      <c r="I48" s="1025"/>
      <c r="J48" s="1025"/>
      <c r="K48" s="1025"/>
      <c r="L48" s="1025"/>
      <c r="M48" s="1025"/>
      <c r="N48" s="1025"/>
      <c r="O48" s="1025"/>
      <c r="P48" s="765"/>
      <c r="Q48" s="765"/>
    </row>
    <row r="49" spans="2:17" s="31" customFormat="1" ht="13.35" customHeight="1" x14ac:dyDescent="0.2">
      <c r="C49" s="1024"/>
      <c r="D49" s="1025"/>
      <c r="E49" s="1025"/>
      <c r="F49" s="1025"/>
      <c r="G49" s="1025"/>
      <c r="H49" s="1025"/>
      <c r="I49" s="1025"/>
      <c r="J49" s="1025"/>
      <c r="K49" s="1025"/>
      <c r="L49" s="1025"/>
      <c r="M49" s="1025"/>
      <c r="N49" s="1025"/>
      <c r="O49" s="1025"/>
      <c r="P49" s="765"/>
      <c r="Q49" s="765"/>
    </row>
    <row r="50" spans="2:17" s="31" customFormat="1" ht="13.35" customHeight="1" x14ac:dyDescent="0.2">
      <c r="C50" s="1024"/>
      <c r="D50" s="1025"/>
      <c r="E50" s="1025"/>
      <c r="F50" s="1025"/>
      <c r="G50" s="1025"/>
      <c r="H50" s="1025"/>
      <c r="I50" s="1025"/>
      <c r="J50" s="1025"/>
      <c r="K50" s="1025"/>
      <c r="L50" s="1025"/>
      <c r="M50" s="1025"/>
      <c r="N50" s="1025"/>
      <c r="O50" s="1025"/>
      <c r="P50" s="765"/>
      <c r="Q50" s="765"/>
    </row>
    <row r="51" spans="2:17" s="31" customFormat="1" ht="13.35" customHeight="1" x14ac:dyDescent="0.2">
      <c r="C51" s="1024"/>
      <c r="D51" s="1025"/>
      <c r="E51" s="1025"/>
      <c r="F51" s="1025"/>
      <c r="G51" s="1025"/>
      <c r="H51" s="1025"/>
      <c r="I51" s="1025"/>
      <c r="J51" s="1025"/>
      <c r="K51" s="1025"/>
      <c r="L51" s="1025"/>
      <c r="M51" s="1025"/>
      <c r="N51" s="1025"/>
      <c r="O51" s="1025"/>
      <c r="P51" s="765"/>
      <c r="Q51" s="765"/>
    </row>
    <row r="52" spans="2:17" s="31" customFormat="1" ht="13.35" customHeight="1" x14ac:dyDescent="0.2">
      <c r="C52" s="1024"/>
      <c r="D52" s="1025"/>
      <c r="E52" s="1025"/>
      <c r="F52" s="1025"/>
      <c r="G52" s="1025"/>
      <c r="H52" s="1025"/>
      <c r="I52" s="1025"/>
      <c r="J52" s="1025"/>
      <c r="K52" s="1025"/>
      <c r="L52" s="1025"/>
      <c r="M52" s="1025"/>
      <c r="N52" s="1025"/>
      <c r="O52" s="1025"/>
      <c r="P52" s="765"/>
      <c r="Q52" s="765"/>
    </row>
    <row r="53" spans="2:17" s="31" customFormat="1" ht="13.35" customHeight="1" x14ac:dyDescent="0.2">
      <c r="C53" s="1024"/>
      <c r="D53" s="1025"/>
      <c r="E53" s="1025"/>
      <c r="F53" s="1025"/>
      <c r="G53" s="1025"/>
      <c r="H53" s="1025"/>
      <c r="I53" s="1025"/>
      <c r="J53" s="1025"/>
      <c r="K53" s="1025"/>
      <c r="L53" s="1025"/>
      <c r="M53" s="1025"/>
      <c r="N53" s="1025"/>
      <c r="O53" s="1025"/>
      <c r="P53" s="765"/>
      <c r="Q53" s="765"/>
    </row>
    <row r="54" spans="2:17" s="31" customFormat="1" ht="13.35" customHeight="1" x14ac:dyDescent="0.2">
      <c r="C54" s="1024"/>
      <c r="D54" s="1025"/>
      <c r="E54" s="1025"/>
      <c r="F54" s="1025"/>
      <c r="G54" s="1025"/>
      <c r="H54" s="1025"/>
      <c r="I54" s="1025"/>
      <c r="J54" s="1025"/>
      <c r="K54" s="1025"/>
      <c r="L54" s="1025"/>
      <c r="M54" s="1025"/>
      <c r="N54" s="1025"/>
      <c r="O54" s="1025"/>
      <c r="P54" s="765"/>
      <c r="Q54" s="765"/>
    </row>
    <row r="55" spans="2:17" s="31" customFormat="1" ht="13.35" customHeight="1" x14ac:dyDescent="0.2">
      <c r="C55" s="765"/>
      <c r="D55" s="765"/>
      <c r="E55" s="765"/>
      <c r="F55" s="765"/>
      <c r="G55" s="765"/>
      <c r="H55" s="765"/>
      <c r="I55" s="765"/>
      <c r="J55" s="765"/>
      <c r="K55" s="765"/>
      <c r="L55" s="765"/>
      <c r="M55" s="765"/>
      <c r="N55" s="765"/>
      <c r="O55" s="765"/>
      <c r="P55" s="765"/>
      <c r="Q55" s="765"/>
    </row>
    <row r="56" spans="2:17" ht="11.25" x14ac:dyDescent="0.2">
      <c r="B56" s="128">
        <v>0.5</v>
      </c>
      <c r="C56" s="992"/>
      <c r="D56" s="992"/>
      <c r="E56" s="992"/>
      <c r="F56" s="992"/>
      <c r="G56" s="992"/>
      <c r="H56" s="992"/>
      <c r="I56" s="992"/>
      <c r="J56" s="992"/>
      <c r="K56" s="992"/>
      <c r="L56" s="992"/>
      <c r="M56" s="992"/>
      <c r="N56" s="992"/>
      <c r="O56" s="992"/>
      <c r="P56" s="992"/>
      <c r="Q56" s="707"/>
    </row>
    <row r="57" spans="2:17" x14ac:dyDescent="0.2">
      <c r="C57" s="729"/>
      <c r="D57" s="729"/>
      <c r="E57" s="729"/>
      <c r="F57" s="729"/>
      <c r="G57" s="1051"/>
      <c r="H57" s="1051"/>
      <c r="I57" s="1051"/>
      <c r="J57" s="1051"/>
      <c r="K57" s="1051"/>
      <c r="L57" s="1051"/>
      <c r="M57" s="1051"/>
      <c r="N57" s="1051"/>
      <c r="O57" s="1051"/>
      <c r="P57" s="707"/>
      <c r="Q57" s="707"/>
    </row>
    <row r="58" spans="2:17" x14ac:dyDescent="0.2">
      <c r="C58" s="729"/>
      <c r="D58" s="729"/>
      <c r="E58" s="729"/>
      <c r="F58" s="729"/>
      <c r="G58" s="1051"/>
      <c r="H58" s="1051"/>
      <c r="I58" s="1051"/>
      <c r="J58" s="1051"/>
      <c r="K58" s="1051"/>
      <c r="L58" s="1051"/>
      <c r="M58" s="1051"/>
      <c r="N58" s="1051"/>
      <c r="O58" s="1051"/>
      <c r="P58" s="707"/>
      <c r="Q58" s="707"/>
    </row>
    <row r="59" spans="2:17" x14ac:dyDescent="0.2">
      <c r="C59" s="982"/>
      <c r="D59" s="982"/>
      <c r="E59" s="983"/>
      <c r="F59" s="983"/>
      <c r="G59" s="984"/>
      <c r="H59" s="984"/>
      <c r="I59" s="983"/>
      <c r="J59" s="983"/>
      <c r="K59" s="984"/>
      <c r="L59" s="984"/>
      <c r="M59" s="984"/>
      <c r="N59" s="984"/>
      <c r="O59" s="984"/>
      <c r="P59" s="707"/>
      <c r="Q59" s="707"/>
    </row>
    <row r="60" spans="2:17" x14ac:dyDescent="0.2">
      <c r="C60" s="985"/>
      <c r="D60" s="986"/>
      <c r="E60" s="987"/>
      <c r="F60" s="987"/>
      <c r="G60" s="988"/>
      <c r="H60" s="988"/>
      <c r="I60" s="987"/>
      <c r="J60" s="987"/>
      <c r="K60" s="988"/>
      <c r="L60" s="988"/>
      <c r="M60" s="988"/>
      <c r="N60" s="988"/>
      <c r="O60" s="988"/>
      <c r="P60" s="707"/>
      <c r="Q60" s="707"/>
    </row>
    <row r="61" spans="2:17" x14ac:dyDescent="0.2">
      <c r="C61" s="729"/>
      <c r="D61" s="729"/>
      <c r="E61" s="729"/>
      <c r="F61" s="729"/>
      <c r="G61" s="1051"/>
      <c r="H61" s="1051"/>
      <c r="I61" s="1051"/>
      <c r="J61" s="1051"/>
      <c r="K61" s="1051"/>
      <c r="L61" s="1051"/>
      <c r="M61" s="1051"/>
      <c r="N61" s="1051"/>
      <c r="O61" s="1051"/>
      <c r="P61" s="707"/>
      <c r="Q61" s="707"/>
    </row>
    <row r="62" spans="2:17" x14ac:dyDescent="0.2">
      <c r="C62" s="729"/>
      <c r="D62" s="729"/>
      <c r="E62" s="729"/>
      <c r="F62" s="729"/>
      <c r="G62" s="1051"/>
      <c r="H62" s="1051"/>
      <c r="I62" s="1051"/>
      <c r="J62" s="1051"/>
      <c r="K62" s="1051"/>
      <c r="L62" s="1051"/>
      <c r="M62" s="1051"/>
      <c r="N62" s="1051"/>
      <c r="O62" s="1051"/>
      <c r="P62" s="707"/>
      <c r="Q62" s="707"/>
    </row>
    <row r="63" spans="2:17" x14ac:dyDescent="0.2">
      <c r="C63" s="729"/>
      <c r="D63" s="729"/>
      <c r="E63" s="729"/>
      <c r="F63" s="729"/>
      <c r="G63" s="1051"/>
      <c r="H63" s="1051"/>
      <c r="I63" s="1051"/>
      <c r="J63" s="1051"/>
      <c r="K63" s="1051"/>
      <c r="L63" s="1051"/>
      <c r="M63" s="1051"/>
      <c r="N63" s="1051"/>
      <c r="O63" s="1051"/>
      <c r="P63" s="707"/>
      <c r="Q63" s="707"/>
    </row>
    <row r="64" spans="2:17" x14ac:dyDescent="0.2">
      <c r="C64" s="729"/>
      <c r="D64" s="1036"/>
      <c r="E64" s="1036"/>
      <c r="F64" s="1036"/>
      <c r="G64" s="1036"/>
      <c r="H64" s="1036"/>
      <c r="I64" s="1036"/>
      <c r="J64" s="1036"/>
      <c r="K64" s="1036"/>
      <c r="L64" s="1036"/>
      <c r="M64" s="1036"/>
      <c r="N64" s="1036"/>
      <c r="O64" s="1036"/>
      <c r="P64" s="707"/>
      <c r="Q64" s="707"/>
    </row>
    <row r="65" spans="3:17" s="77" customFormat="1" ht="35.25" customHeight="1" x14ac:dyDescent="0.2">
      <c r="C65" s="1110"/>
      <c r="D65" s="1110"/>
      <c r="E65" s="1110"/>
      <c r="F65" s="1110"/>
      <c r="G65" s="1110"/>
      <c r="H65" s="1110"/>
      <c r="I65" s="1110"/>
      <c r="J65" s="1110"/>
      <c r="K65" s="1110"/>
      <c r="L65" s="1110"/>
      <c r="M65" s="1110"/>
      <c r="N65" s="1110"/>
      <c r="O65" s="1110"/>
      <c r="P65" s="707"/>
      <c r="Q65" s="707"/>
    </row>
    <row r="66" spans="3:17" s="77" customFormat="1" x14ac:dyDescent="0.2">
      <c r="C66" s="1036"/>
      <c r="D66" s="1111"/>
      <c r="E66" s="1111"/>
      <c r="F66" s="1111"/>
      <c r="G66" s="1111"/>
      <c r="H66" s="1111"/>
      <c r="I66" s="1111"/>
      <c r="J66" s="1111"/>
      <c r="K66" s="1111"/>
      <c r="L66" s="1111"/>
      <c r="M66" s="1111"/>
      <c r="N66" s="1111"/>
      <c r="O66" s="1111"/>
      <c r="P66" s="707"/>
      <c r="Q66" s="707"/>
    </row>
    <row r="67" spans="3:17" s="77" customFormat="1" x14ac:dyDescent="0.2">
      <c r="C67" s="1036"/>
      <c r="D67" s="1111"/>
      <c r="E67" s="1111"/>
      <c r="F67" s="1111"/>
      <c r="G67" s="1111"/>
      <c r="H67" s="1111"/>
      <c r="I67" s="1111"/>
      <c r="J67" s="1111"/>
      <c r="K67" s="1111"/>
      <c r="L67" s="1111"/>
      <c r="M67" s="1111"/>
      <c r="N67" s="1111"/>
      <c r="O67" s="1111"/>
      <c r="P67" s="707"/>
      <c r="Q67" s="707"/>
    </row>
    <row r="68" spans="3:17" s="77" customFormat="1" x14ac:dyDescent="0.2">
      <c r="C68" s="1036"/>
      <c r="D68" s="1111"/>
      <c r="E68" s="1111"/>
      <c r="F68" s="1111"/>
      <c r="G68" s="1111"/>
      <c r="H68" s="1111"/>
      <c r="I68" s="1111"/>
      <c r="J68" s="1111"/>
      <c r="K68" s="1111"/>
      <c r="L68" s="1111"/>
      <c r="M68" s="1111"/>
      <c r="N68" s="1111"/>
      <c r="O68" s="1111"/>
      <c r="P68" s="707"/>
      <c r="Q68" s="707"/>
    </row>
    <row r="69" spans="3:17" s="77" customFormat="1" x14ac:dyDescent="0.2">
      <c r="C69" s="1036"/>
      <c r="D69" s="1111"/>
      <c r="E69" s="1111"/>
      <c r="F69" s="1111"/>
      <c r="G69" s="1111"/>
      <c r="H69" s="1111"/>
      <c r="I69" s="1111"/>
      <c r="J69" s="1111"/>
      <c r="K69" s="1111"/>
      <c r="L69" s="1111"/>
      <c r="M69" s="1111"/>
      <c r="N69" s="1111"/>
      <c r="O69" s="1111"/>
      <c r="P69" s="707"/>
      <c r="Q69" s="707"/>
    </row>
    <row r="70" spans="3:17" s="77" customFormat="1" x14ac:dyDescent="0.2">
      <c r="C70" s="1036"/>
      <c r="D70" s="1111"/>
      <c r="E70" s="1111"/>
      <c r="F70" s="1111"/>
      <c r="G70" s="1111"/>
      <c r="H70" s="1111"/>
      <c r="I70" s="1111"/>
      <c r="J70" s="1111"/>
      <c r="K70" s="1111"/>
      <c r="L70" s="1111"/>
      <c r="M70" s="1111"/>
      <c r="N70" s="1111"/>
      <c r="O70" s="1111"/>
      <c r="P70" s="707"/>
      <c r="Q70" s="707"/>
    </row>
    <row r="71" spans="3:17" s="77" customFormat="1" x14ac:dyDescent="0.2">
      <c r="C71" s="1036"/>
      <c r="D71" s="1111"/>
      <c r="E71" s="1111"/>
      <c r="F71" s="1111"/>
      <c r="G71" s="1111"/>
      <c r="H71" s="1111"/>
      <c r="I71" s="1111"/>
      <c r="J71" s="1111"/>
      <c r="K71" s="1111"/>
      <c r="L71" s="1111"/>
      <c r="M71" s="1111"/>
      <c r="N71" s="1111"/>
      <c r="O71" s="1111"/>
      <c r="P71" s="707"/>
      <c r="Q71" s="707"/>
    </row>
    <row r="72" spans="3:17" s="77" customFormat="1" x14ac:dyDescent="0.2">
      <c r="C72" s="1036"/>
      <c r="D72" s="1111"/>
      <c r="E72" s="1111"/>
      <c r="F72" s="1111"/>
      <c r="G72" s="1111"/>
      <c r="H72" s="1111"/>
      <c r="I72" s="1111"/>
      <c r="J72" s="1111"/>
      <c r="K72" s="1111"/>
      <c r="L72" s="1111"/>
      <c r="M72" s="1111"/>
      <c r="N72" s="1111"/>
      <c r="O72" s="1111"/>
      <c r="P72" s="707"/>
      <c r="Q72" s="707"/>
    </row>
    <row r="73" spans="3:17" s="77" customFormat="1" x14ac:dyDescent="0.2">
      <c r="C73" s="1036"/>
      <c r="D73" s="1111"/>
      <c r="E73" s="1111"/>
      <c r="F73" s="1111"/>
      <c r="G73" s="1111"/>
      <c r="H73" s="1111"/>
      <c r="I73" s="1111"/>
      <c r="J73" s="1111"/>
      <c r="K73" s="1111"/>
      <c r="L73" s="1111"/>
      <c r="M73" s="1111"/>
      <c r="N73" s="1111"/>
      <c r="O73" s="1111"/>
      <c r="P73" s="707"/>
      <c r="Q73" s="707"/>
    </row>
    <row r="74" spans="3:17" s="77" customFormat="1" x14ac:dyDescent="0.2">
      <c r="C74" s="1036"/>
      <c r="D74" s="1111"/>
      <c r="E74" s="1111"/>
      <c r="F74" s="1111"/>
      <c r="G74" s="1111"/>
      <c r="H74" s="1111"/>
      <c r="I74" s="1111"/>
      <c r="J74" s="1111"/>
      <c r="K74" s="1111"/>
      <c r="L74" s="1111"/>
      <c r="M74" s="1111"/>
      <c r="N74" s="1111"/>
      <c r="O74" s="1111"/>
      <c r="P74" s="707"/>
      <c r="Q74" s="707"/>
    </row>
    <row r="75" spans="3:17" s="77" customFormat="1" x14ac:dyDescent="0.2">
      <c r="C75" s="1036"/>
      <c r="D75" s="1111"/>
      <c r="E75" s="1111"/>
      <c r="F75" s="1111"/>
      <c r="G75" s="1111"/>
      <c r="H75" s="1111"/>
      <c r="I75" s="1111"/>
      <c r="J75" s="1111"/>
      <c r="K75" s="1111"/>
      <c r="L75" s="1111"/>
      <c r="M75" s="1111"/>
      <c r="N75" s="1111"/>
      <c r="O75" s="1111"/>
      <c r="P75" s="707"/>
      <c r="Q75" s="707"/>
    </row>
    <row r="76" spans="3:17" s="77" customFormat="1" x14ac:dyDescent="0.2">
      <c r="C76" s="1036"/>
      <c r="D76" s="1111"/>
      <c r="E76" s="1111"/>
      <c r="F76" s="1111"/>
      <c r="G76" s="1111"/>
      <c r="H76" s="1111"/>
      <c r="I76" s="1111"/>
      <c r="J76" s="1111"/>
      <c r="K76" s="1111"/>
      <c r="L76" s="1111"/>
      <c r="M76" s="1111"/>
      <c r="N76" s="1111"/>
      <c r="O76" s="1111"/>
      <c r="P76" s="707"/>
      <c r="Q76" s="707"/>
    </row>
    <row r="77" spans="3:17" s="77" customFormat="1" x14ac:dyDescent="0.2">
      <c r="C77" s="1036"/>
      <c r="D77" s="1111"/>
      <c r="E77" s="1111"/>
      <c r="F77" s="1111"/>
      <c r="G77" s="1111"/>
      <c r="H77" s="1111"/>
      <c r="I77" s="1111"/>
      <c r="J77" s="1111"/>
      <c r="K77" s="1111"/>
      <c r="L77" s="1111"/>
      <c r="M77" s="1111"/>
      <c r="N77" s="1111"/>
      <c r="O77" s="1111"/>
      <c r="P77" s="707"/>
      <c r="Q77" s="707"/>
    </row>
    <row r="78" spans="3:17" s="77" customFormat="1" x14ac:dyDescent="0.2">
      <c r="C78" s="1036"/>
      <c r="D78" s="1111"/>
      <c r="E78" s="1111"/>
      <c r="F78" s="1111"/>
      <c r="G78" s="1111"/>
      <c r="H78" s="1111"/>
      <c r="I78" s="1111"/>
      <c r="J78" s="1111"/>
      <c r="K78" s="1111"/>
      <c r="L78" s="1111"/>
      <c r="M78" s="1111"/>
      <c r="N78" s="1111"/>
      <c r="O78" s="1111"/>
      <c r="P78" s="707"/>
      <c r="Q78" s="707"/>
    </row>
    <row r="79" spans="3:17" s="77" customFormat="1" x14ac:dyDescent="0.2">
      <c r="C79" s="1036"/>
      <c r="D79" s="1111"/>
      <c r="E79" s="1111"/>
      <c r="F79" s="1111"/>
      <c r="G79" s="1111"/>
      <c r="H79" s="1111"/>
      <c r="I79" s="1111"/>
      <c r="J79" s="1111"/>
      <c r="K79" s="1111"/>
      <c r="L79" s="1111"/>
      <c r="M79" s="1111"/>
      <c r="N79" s="1111"/>
      <c r="O79" s="1111"/>
      <c r="P79" s="707"/>
      <c r="Q79" s="707"/>
    </row>
    <row r="80" spans="3:17" s="77" customFormat="1" x14ac:dyDescent="0.2">
      <c r="C80" s="1036"/>
      <c r="D80" s="1111"/>
      <c r="E80" s="1111"/>
      <c r="F80" s="1111"/>
      <c r="G80" s="1111"/>
      <c r="H80" s="1111"/>
      <c r="I80" s="1111"/>
      <c r="J80" s="1111"/>
      <c r="K80" s="1111"/>
      <c r="L80" s="1111"/>
      <c r="M80" s="1111"/>
      <c r="N80" s="1111"/>
      <c r="O80" s="1111"/>
      <c r="P80" s="707"/>
      <c r="Q80" s="707"/>
    </row>
    <row r="81" spans="3:17" s="77" customFormat="1" x14ac:dyDescent="0.2">
      <c r="C81" s="1036"/>
      <c r="D81" s="1111"/>
      <c r="E81" s="1111"/>
      <c r="F81" s="1111"/>
      <c r="G81" s="1111"/>
      <c r="H81" s="1111"/>
      <c r="I81" s="1111"/>
      <c r="J81" s="1111"/>
      <c r="K81" s="1111"/>
      <c r="L81" s="1111"/>
      <c r="M81" s="1111"/>
      <c r="N81" s="1111"/>
      <c r="O81" s="1111"/>
      <c r="P81" s="707"/>
      <c r="Q81" s="707"/>
    </row>
    <row r="82" spans="3:17" s="77" customFormat="1" x14ac:dyDescent="0.2">
      <c r="C82" s="1112"/>
      <c r="D82" s="1111"/>
      <c r="E82" s="1111"/>
      <c r="F82" s="1111"/>
      <c r="G82" s="1111"/>
      <c r="H82" s="1111"/>
      <c r="I82" s="1111"/>
      <c r="J82" s="1111"/>
      <c r="K82" s="1111"/>
      <c r="L82" s="1111"/>
      <c r="M82" s="1111"/>
      <c r="N82" s="1111"/>
      <c r="O82" s="1111"/>
      <c r="P82" s="707"/>
      <c r="Q82" s="707"/>
    </row>
    <row r="83" spans="3:17" s="77" customFormat="1" x14ac:dyDescent="0.2">
      <c r="C83" s="1036"/>
      <c r="D83" s="1111"/>
      <c r="E83" s="1111"/>
      <c r="F83" s="1111"/>
      <c r="G83" s="1111"/>
      <c r="H83" s="1111"/>
      <c r="I83" s="1111"/>
      <c r="J83" s="1111"/>
      <c r="K83" s="1111"/>
      <c r="L83" s="1111"/>
      <c r="M83" s="1111"/>
      <c r="N83" s="1111"/>
      <c r="O83" s="1111"/>
      <c r="P83" s="707"/>
      <c r="Q83" s="707"/>
    </row>
    <row r="84" spans="3:17" s="77" customFormat="1" x14ac:dyDescent="0.2">
      <c r="C84" s="1036"/>
      <c r="D84" s="1111"/>
      <c r="E84" s="1111"/>
      <c r="F84" s="1111"/>
      <c r="G84" s="1111"/>
      <c r="H84" s="1111"/>
      <c r="I84" s="1111"/>
      <c r="J84" s="1111"/>
      <c r="K84" s="1111"/>
      <c r="L84" s="1111"/>
      <c r="M84" s="1111"/>
      <c r="N84" s="1111"/>
      <c r="O84" s="1111"/>
      <c r="P84" s="707"/>
      <c r="Q84" s="707"/>
    </row>
    <row r="85" spans="3:17" s="77" customFormat="1" x14ac:dyDescent="0.2">
      <c r="C85" s="1036"/>
      <c r="D85" s="1111"/>
      <c r="E85" s="1111"/>
      <c r="F85" s="1111"/>
      <c r="G85" s="1111"/>
      <c r="H85" s="1111"/>
      <c r="I85" s="1111"/>
      <c r="J85" s="1111"/>
      <c r="K85" s="1111"/>
      <c r="L85" s="1111"/>
      <c r="M85" s="1111"/>
      <c r="N85" s="1111"/>
      <c r="O85" s="1111"/>
      <c r="P85" s="707"/>
      <c r="Q85" s="707"/>
    </row>
    <row r="86" spans="3:17" s="77" customFormat="1" x14ac:dyDescent="0.2">
      <c r="C86" s="1036"/>
      <c r="D86" s="1111"/>
      <c r="E86" s="1111"/>
      <c r="F86" s="1111"/>
      <c r="G86" s="1111"/>
      <c r="H86" s="1111"/>
      <c r="I86" s="1111"/>
      <c r="J86" s="1111"/>
      <c r="K86" s="1111"/>
      <c r="L86" s="1111"/>
      <c r="M86" s="1111"/>
      <c r="N86" s="1111"/>
      <c r="O86" s="1111"/>
      <c r="P86" s="707"/>
      <c r="Q86" s="707"/>
    </row>
    <row r="87" spans="3:17" s="77" customFormat="1" x14ac:dyDescent="0.2">
      <c r="C87" s="1036"/>
      <c r="D87" s="1111"/>
      <c r="E87" s="1111"/>
      <c r="F87" s="1111"/>
      <c r="G87" s="1111"/>
      <c r="H87" s="1111"/>
      <c r="I87" s="1111"/>
      <c r="J87" s="1111"/>
      <c r="K87" s="1111"/>
      <c r="L87" s="1111"/>
      <c r="M87" s="1111"/>
      <c r="N87" s="1111"/>
      <c r="O87" s="1111"/>
      <c r="P87" s="707"/>
      <c r="Q87" s="707"/>
    </row>
    <row r="88" spans="3:17" s="77" customFormat="1" x14ac:dyDescent="0.2">
      <c r="C88" s="1036"/>
      <c r="D88" s="1111"/>
      <c r="E88" s="1111"/>
      <c r="F88" s="1111"/>
      <c r="G88" s="1111"/>
      <c r="H88" s="1111"/>
      <c r="I88" s="1111"/>
      <c r="J88" s="1111"/>
      <c r="K88" s="1111"/>
      <c r="L88" s="1111"/>
      <c r="M88" s="1111"/>
      <c r="N88" s="1111"/>
      <c r="O88" s="1111"/>
      <c r="P88" s="707"/>
      <c r="Q88" s="707"/>
    </row>
    <row r="89" spans="3:17" s="77" customFormat="1" x14ac:dyDescent="0.2">
      <c r="C89" s="1036"/>
      <c r="D89" s="1111"/>
      <c r="E89" s="1111"/>
      <c r="F89" s="1111"/>
      <c r="G89" s="1111"/>
      <c r="H89" s="1111"/>
      <c r="I89" s="1111"/>
      <c r="J89" s="1111"/>
      <c r="K89" s="1111"/>
      <c r="L89" s="1111"/>
      <c r="M89" s="1111"/>
      <c r="N89" s="1111"/>
      <c r="O89" s="1111"/>
      <c r="P89" s="707"/>
      <c r="Q89" s="707"/>
    </row>
    <row r="90" spans="3:17" s="77" customFormat="1" x14ac:dyDescent="0.2">
      <c r="C90" s="1036"/>
      <c r="D90" s="1111"/>
      <c r="E90" s="1111"/>
      <c r="F90" s="1111"/>
      <c r="G90" s="1111"/>
      <c r="H90" s="1111"/>
      <c r="I90" s="1111"/>
      <c r="J90" s="1111"/>
      <c r="K90" s="1111"/>
      <c r="L90" s="1111"/>
      <c r="M90" s="1111"/>
      <c r="N90" s="1111"/>
      <c r="O90" s="1111"/>
      <c r="P90" s="707"/>
      <c r="Q90" s="707"/>
    </row>
    <row r="91" spans="3:17" s="77" customFormat="1" x14ac:dyDescent="0.2">
      <c r="C91" s="1036"/>
      <c r="D91" s="1111"/>
      <c r="E91" s="1111"/>
      <c r="F91" s="1111"/>
      <c r="G91" s="1111"/>
      <c r="H91" s="1111"/>
      <c r="I91" s="1111"/>
      <c r="J91" s="1111"/>
      <c r="K91" s="1111"/>
      <c r="L91" s="1111"/>
      <c r="M91" s="1111"/>
      <c r="N91" s="1111"/>
      <c r="O91" s="1111"/>
      <c r="P91" s="707"/>
      <c r="Q91" s="707"/>
    </row>
    <row r="92" spans="3:17" s="77" customFormat="1" x14ac:dyDescent="0.2">
      <c r="C92" s="1036"/>
      <c r="D92" s="1111"/>
      <c r="E92" s="1111"/>
      <c r="F92" s="1111"/>
      <c r="G92" s="1111"/>
      <c r="H92" s="1111"/>
      <c r="I92" s="1111"/>
      <c r="J92" s="1111"/>
      <c r="K92" s="1111"/>
      <c r="L92" s="1111"/>
      <c r="M92" s="1111"/>
      <c r="N92" s="1111"/>
      <c r="O92" s="1111"/>
      <c r="P92" s="707"/>
      <c r="Q92" s="707"/>
    </row>
    <row r="93" spans="3:17" s="77" customFormat="1" x14ac:dyDescent="0.2">
      <c r="C93" s="1036"/>
      <c r="D93" s="1111"/>
      <c r="E93" s="1111"/>
      <c r="F93" s="1111"/>
      <c r="G93" s="1111"/>
      <c r="H93" s="1111"/>
      <c r="I93" s="1111"/>
      <c r="J93" s="1111"/>
      <c r="K93" s="1111"/>
      <c r="L93" s="1111"/>
      <c r="M93" s="1111"/>
      <c r="N93" s="1111"/>
      <c r="O93" s="1111"/>
      <c r="P93" s="707"/>
      <c r="Q93" s="707"/>
    </row>
    <row r="94" spans="3:17" s="77" customFormat="1" x14ac:dyDescent="0.2">
      <c r="C94" s="1036"/>
      <c r="D94" s="1111"/>
      <c r="E94" s="1111"/>
      <c r="F94" s="1111"/>
      <c r="G94" s="1111"/>
      <c r="H94" s="1111"/>
      <c r="I94" s="1111"/>
      <c r="J94" s="1111"/>
      <c r="K94" s="1111"/>
      <c r="L94" s="1111"/>
      <c r="M94" s="1111"/>
      <c r="N94" s="1111"/>
      <c r="O94" s="1111"/>
      <c r="P94" s="707"/>
      <c r="Q94" s="707"/>
    </row>
    <row r="95" spans="3:17" s="77" customFormat="1" x14ac:dyDescent="0.2">
      <c r="C95" s="1036"/>
      <c r="D95" s="1111"/>
      <c r="E95" s="1111"/>
      <c r="F95" s="1111"/>
      <c r="G95" s="1111"/>
      <c r="H95" s="1111"/>
      <c r="I95" s="1111"/>
      <c r="J95" s="1111"/>
      <c r="K95" s="1111"/>
      <c r="L95" s="1111"/>
      <c r="M95" s="1111"/>
      <c r="N95" s="1111"/>
      <c r="O95" s="1111"/>
      <c r="P95" s="707"/>
      <c r="Q95" s="707"/>
    </row>
    <row r="96" spans="3:17" s="77" customFormat="1" x14ac:dyDescent="0.2">
      <c r="C96" s="1036"/>
      <c r="D96" s="1111"/>
      <c r="E96" s="1111"/>
      <c r="F96" s="1111"/>
      <c r="G96" s="1111"/>
      <c r="H96" s="1111"/>
      <c r="I96" s="1111"/>
      <c r="J96" s="1111"/>
      <c r="K96" s="1111"/>
      <c r="L96" s="1111"/>
      <c r="M96" s="1111"/>
      <c r="N96" s="1111"/>
      <c r="O96" s="1111"/>
      <c r="P96" s="707"/>
      <c r="Q96" s="707"/>
    </row>
    <row r="97" spans="3:17" s="77" customFormat="1" ht="11.25" x14ac:dyDescent="0.2">
      <c r="C97" s="1112"/>
      <c r="D97" s="1074"/>
      <c r="E97" s="1074"/>
      <c r="F97" s="1074"/>
      <c r="G97" s="1074"/>
      <c r="H97" s="1074"/>
      <c r="I97" s="1074"/>
      <c r="J97" s="1074"/>
      <c r="K97" s="1074"/>
      <c r="L97" s="1074"/>
      <c r="M97" s="1074"/>
      <c r="N97" s="1074"/>
      <c r="O97" s="1074"/>
      <c r="P97" s="707"/>
      <c r="Q97" s="707"/>
    </row>
    <row r="98" spans="3:17" s="77" customFormat="1" x14ac:dyDescent="0.2">
      <c r="C98" s="1036"/>
      <c r="D98" s="1111"/>
      <c r="E98" s="1111"/>
      <c r="F98" s="1111"/>
      <c r="G98" s="1111"/>
      <c r="H98" s="1111"/>
      <c r="I98" s="1111"/>
      <c r="J98" s="1111"/>
      <c r="K98" s="1111"/>
      <c r="L98" s="1111"/>
      <c r="M98" s="1111"/>
      <c r="N98" s="1111"/>
      <c r="O98" s="1111"/>
      <c r="P98" s="707"/>
      <c r="Q98" s="707"/>
    </row>
    <row r="99" spans="3:17" s="77" customFormat="1" x14ac:dyDescent="0.2">
      <c r="C99" s="1036"/>
      <c r="D99" s="1111"/>
      <c r="E99" s="1111"/>
      <c r="F99" s="1111"/>
      <c r="G99" s="1111"/>
      <c r="H99" s="1111"/>
      <c r="I99" s="1111"/>
      <c r="J99" s="1111"/>
      <c r="K99" s="1111"/>
      <c r="L99" s="1111"/>
      <c r="M99" s="1111"/>
      <c r="N99" s="1111"/>
      <c r="O99" s="1111"/>
      <c r="P99" s="707"/>
      <c r="Q99" s="707"/>
    </row>
    <row r="100" spans="3:17" s="77" customFormat="1" x14ac:dyDescent="0.2">
      <c r="C100" s="1036"/>
      <c r="D100" s="1111"/>
      <c r="E100" s="1111"/>
      <c r="F100" s="1111"/>
      <c r="G100" s="1111"/>
      <c r="H100" s="1111"/>
      <c r="I100" s="1111"/>
      <c r="J100" s="1111"/>
      <c r="K100" s="1111"/>
      <c r="L100" s="1111"/>
      <c r="M100" s="1111"/>
      <c r="N100" s="1111"/>
      <c r="O100" s="1111"/>
      <c r="P100" s="707"/>
      <c r="Q100" s="707"/>
    </row>
    <row r="101" spans="3:17" s="77" customFormat="1" x14ac:dyDescent="0.2">
      <c r="C101" s="1036"/>
      <c r="D101" s="1111"/>
      <c r="E101" s="1111"/>
      <c r="F101" s="1111"/>
      <c r="G101" s="1111"/>
      <c r="H101" s="1111"/>
      <c r="I101" s="1111"/>
      <c r="J101" s="1111"/>
      <c r="K101" s="1111"/>
      <c r="L101" s="1111"/>
      <c r="M101" s="1111"/>
      <c r="N101" s="1111"/>
      <c r="O101" s="1111"/>
      <c r="P101" s="707"/>
      <c r="Q101" s="707"/>
    </row>
    <row r="102" spans="3:17" s="77" customFormat="1" x14ac:dyDescent="0.2">
      <c r="C102" s="1036"/>
      <c r="D102" s="1111"/>
      <c r="E102" s="1111"/>
      <c r="F102" s="1111"/>
      <c r="G102" s="1111"/>
      <c r="H102" s="1111"/>
      <c r="I102" s="1111"/>
      <c r="J102" s="1111"/>
      <c r="K102" s="1111"/>
      <c r="L102" s="1111"/>
      <c r="M102" s="1111"/>
      <c r="N102" s="1111"/>
      <c r="O102" s="1111"/>
      <c r="P102" s="707"/>
      <c r="Q102" s="707"/>
    </row>
    <row r="103" spans="3:17" s="77" customFormat="1" x14ac:dyDescent="0.2">
      <c r="C103" s="1036"/>
      <c r="D103" s="1111"/>
      <c r="E103" s="1111"/>
      <c r="F103" s="1111"/>
      <c r="G103" s="1111"/>
      <c r="H103" s="1111"/>
      <c r="I103" s="1111"/>
      <c r="J103" s="1111"/>
      <c r="K103" s="1111"/>
      <c r="L103" s="1111"/>
      <c r="M103" s="1111"/>
      <c r="N103" s="1111"/>
      <c r="O103" s="1111"/>
      <c r="P103" s="707"/>
      <c r="Q103" s="707"/>
    </row>
    <row r="104" spans="3:17" s="77" customFormat="1" x14ac:dyDescent="0.2">
      <c r="C104" s="1036"/>
      <c r="D104" s="1111"/>
      <c r="E104" s="1111"/>
      <c r="F104" s="1111"/>
      <c r="G104" s="1111"/>
      <c r="H104" s="1111"/>
      <c r="I104" s="1111"/>
      <c r="J104" s="1111"/>
      <c r="K104" s="1111"/>
      <c r="L104" s="1111"/>
      <c r="M104" s="1111"/>
      <c r="N104" s="1111"/>
      <c r="O104" s="1111"/>
      <c r="P104" s="707"/>
      <c r="Q104" s="707"/>
    </row>
    <row r="105" spans="3:17" s="77" customFormat="1" x14ac:dyDescent="0.2">
      <c r="C105" s="1047"/>
      <c r="D105" s="1047"/>
      <c r="E105" s="1047"/>
      <c r="F105" s="1047"/>
      <c r="G105" s="1047"/>
      <c r="H105" s="1047"/>
      <c r="I105" s="1047"/>
      <c r="J105" s="1047"/>
      <c r="K105" s="1047"/>
      <c r="L105" s="1047"/>
      <c r="M105" s="1047"/>
      <c r="N105" s="1047"/>
      <c r="O105" s="1047"/>
      <c r="P105" s="707"/>
      <c r="Q105" s="707"/>
    </row>
    <row r="106" spans="3:17" x14ac:dyDescent="0.2">
      <c r="C106" s="729"/>
      <c r="D106" s="729"/>
      <c r="E106" s="729"/>
      <c r="F106" s="729"/>
      <c r="G106" s="1051"/>
      <c r="H106" s="1051"/>
      <c r="I106" s="1051"/>
      <c r="J106" s="1051"/>
      <c r="K106" s="1051"/>
      <c r="L106" s="1051"/>
      <c r="M106" s="1051"/>
      <c r="N106" s="1051"/>
      <c r="O106" s="1051"/>
      <c r="P106" s="707"/>
      <c r="Q106" s="707"/>
    </row>
    <row r="107" spans="3:17" x14ac:dyDescent="0.2">
      <c r="C107" s="729"/>
      <c r="D107" s="729"/>
      <c r="E107" s="729"/>
      <c r="F107" s="729"/>
      <c r="G107" s="1051"/>
      <c r="H107" s="1051"/>
      <c r="I107" s="1051"/>
      <c r="J107" s="1051"/>
      <c r="K107" s="1051"/>
      <c r="L107" s="1051"/>
      <c r="M107" s="1051"/>
      <c r="N107" s="1051"/>
      <c r="O107" s="1051"/>
      <c r="P107" s="707"/>
      <c r="Q107" s="707"/>
    </row>
    <row r="108" spans="3:17" x14ac:dyDescent="0.2">
      <c r="C108" s="729"/>
      <c r="D108" s="729"/>
      <c r="E108" s="729"/>
      <c r="F108" s="729"/>
      <c r="G108" s="1051"/>
      <c r="H108" s="1051"/>
      <c r="I108" s="1051"/>
      <c r="J108" s="1051"/>
      <c r="K108" s="1051"/>
      <c r="L108" s="1051"/>
      <c r="M108" s="1051"/>
      <c r="N108" s="1051"/>
      <c r="O108" s="1051"/>
      <c r="P108" s="707"/>
      <c r="Q108" s="707"/>
    </row>
    <row r="109" spans="3:17" x14ac:dyDescent="0.2">
      <c r="C109" s="729"/>
      <c r="D109" s="729"/>
      <c r="E109" s="729"/>
      <c r="F109" s="729"/>
      <c r="G109" s="1051"/>
      <c r="H109" s="1051"/>
      <c r="I109" s="1051"/>
      <c r="J109" s="1051"/>
      <c r="K109" s="1051"/>
      <c r="L109" s="1051"/>
      <c r="M109" s="1051"/>
      <c r="N109" s="1051"/>
      <c r="O109" s="1051"/>
      <c r="P109" s="707"/>
      <c r="Q109" s="707"/>
    </row>
    <row r="110" spans="3:17" x14ac:dyDescent="0.2">
      <c r="C110" s="729"/>
      <c r="D110" s="729"/>
      <c r="E110" s="729"/>
      <c r="F110" s="729"/>
      <c r="G110" s="1051"/>
      <c r="H110" s="1051"/>
      <c r="I110" s="1051"/>
      <c r="J110" s="1051"/>
      <c r="K110" s="1051"/>
      <c r="L110" s="1051"/>
      <c r="M110" s="1051"/>
      <c r="N110" s="1051"/>
      <c r="O110" s="1051"/>
      <c r="P110" s="707"/>
      <c r="Q110" s="707"/>
    </row>
    <row r="111" spans="3:17" x14ac:dyDescent="0.2">
      <c r="C111" s="729"/>
      <c r="D111" s="729"/>
      <c r="E111" s="729"/>
      <c r="F111" s="729"/>
      <c r="G111" s="1051"/>
      <c r="H111" s="1051"/>
      <c r="I111" s="1051"/>
      <c r="J111" s="1051"/>
      <c r="K111" s="1051"/>
      <c r="L111" s="1051"/>
      <c r="M111" s="1051"/>
      <c r="N111" s="1051"/>
      <c r="O111" s="1051"/>
      <c r="P111" s="707"/>
      <c r="Q111" s="707"/>
    </row>
    <row r="112" spans="3:17" x14ac:dyDescent="0.2">
      <c r="C112" s="729"/>
      <c r="D112" s="729"/>
      <c r="E112" s="729"/>
      <c r="F112" s="729"/>
      <c r="G112" s="1051"/>
      <c r="H112" s="1051"/>
      <c r="I112" s="1051"/>
      <c r="J112" s="1051"/>
      <c r="K112" s="1051"/>
      <c r="L112" s="1051"/>
      <c r="M112" s="1051"/>
      <c r="N112" s="1051"/>
      <c r="O112" s="1051"/>
      <c r="P112" s="707"/>
      <c r="Q112" s="707"/>
    </row>
    <row r="113" spans="3:17" x14ac:dyDescent="0.2">
      <c r="C113" s="729"/>
      <c r="D113" s="729"/>
      <c r="E113" s="729"/>
      <c r="F113" s="729"/>
      <c r="G113" s="1051"/>
      <c r="H113" s="1051"/>
      <c r="I113" s="1051"/>
      <c r="J113" s="1051"/>
      <c r="K113" s="1051"/>
      <c r="L113" s="1051"/>
      <c r="M113" s="1051"/>
      <c r="N113" s="1051"/>
      <c r="O113" s="1051"/>
      <c r="P113" s="707"/>
      <c r="Q113" s="707"/>
    </row>
    <row r="114" spans="3:17" x14ac:dyDescent="0.2">
      <c r="C114" s="729"/>
      <c r="D114" s="729"/>
      <c r="E114" s="729"/>
      <c r="F114" s="729"/>
      <c r="G114" s="1051"/>
      <c r="H114" s="1051"/>
      <c r="I114" s="1051"/>
      <c r="J114" s="1051"/>
      <c r="K114" s="1051"/>
      <c r="L114" s="1051"/>
      <c r="M114" s="1051"/>
      <c r="N114" s="1051"/>
      <c r="O114" s="1051"/>
      <c r="P114" s="707"/>
      <c r="Q114" s="707"/>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P42"/>
  <sheetViews>
    <sheetView showGridLines="0" zoomScaleNormal="100" zoomScaleSheetLayoutView="90" workbookViewId="0">
      <selection activeCell="F48" sqref="F48"/>
    </sheetView>
  </sheetViews>
  <sheetFormatPr defaultColWidth="9.140625" defaultRowHeight="12.75" x14ac:dyDescent="0.2"/>
  <cols>
    <col min="1" max="1" width="3.7109375" style="88" customWidth="1"/>
    <col min="2" max="2" width="0.85546875" style="31" customWidth="1"/>
    <col min="3" max="3" width="40.7109375" style="95" customWidth="1"/>
    <col min="4" max="6" width="8.85546875" style="95" customWidth="1"/>
    <col min="7" max="7" width="8.85546875" style="96" customWidth="1"/>
    <col min="8" max="15" width="8.85546875" style="76" customWidth="1"/>
    <col min="16" max="16384" width="9.140625" style="88"/>
  </cols>
  <sheetData>
    <row r="1" spans="2:15" s="98" customFormat="1" ht="15" customHeight="1" x14ac:dyDescent="0.2">
      <c r="B1" s="163" t="s">
        <v>397</v>
      </c>
      <c r="C1" s="52"/>
      <c r="D1" s="85"/>
      <c r="E1" s="85"/>
      <c r="F1" s="86"/>
      <c r="G1" s="87"/>
      <c r="H1" s="74"/>
      <c r="I1" s="74"/>
      <c r="J1" s="74"/>
      <c r="K1" s="74"/>
      <c r="L1" s="74"/>
      <c r="M1" s="74"/>
      <c r="N1" s="74"/>
      <c r="O1" s="74"/>
    </row>
    <row r="2" spans="2:15" s="98" customFormat="1" ht="38.1" customHeight="1" x14ac:dyDescent="0.2">
      <c r="B2" s="318"/>
      <c r="C2" s="694" t="s">
        <v>131</v>
      </c>
      <c r="D2" s="1211" t="s">
        <v>405</v>
      </c>
      <c r="E2" s="1212"/>
      <c r="F2" s="1213"/>
      <c r="G2" s="1211" t="s">
        <v>406</v>
      </c>
      <c r="H2" s="1212"/>
      <c r="I2" s="1213"/>
      <c r="J2" s="1212" t="s">
        <v>407</v>
      </c>
      <c r="K2" s="1212"/>
      <c r="L2" s="1213"/>
      <c r="M2" s="1212" t="s">
        <v>408</v>
      </c>
      <c r="N2" s="1212"/>
      <c r="O2" s="1213"/>
    </row>
    <row r="3" spans="2:15" ht="24.95" customHeight="1" x14ac:dyDescent="0.2">
      <c r="B3" s="323"/>
      <c r="C3" s="327" t="s">
        <v>135</v>
      </c>
      <c r="D3" s="328" t="s">
        <v>153</v>
      </c>
      <c r="E3" s="324" t="s">
        <v>154</v>
      </c>
      <c r="F3" s="325" t="s">
        <v>22</v>
      </c>
      <c r="G3" s="324" t="s">
        <v>153</v>
      </c>
      <c r="H3" s="324" t="s">
        <v>154</v>
      </c>
      <c r="I3" s="325" t="s">
        <v>22</v>
      </c>
      <c r="J3" s="324" t="s">
        <v>153</v>
      </c>
      <c r="K3" s="324" t="s">
        <v>154</v>
      </c>
      <c r="L3" s="325" t="s">
        <v>22</v>
      </c>
      <c r="M3" s="324" t="s">
        <v>153</v>
      </c>
      <c r="N3" s="324" t="s">
        <v>154</v>
      </c>
      <c r="O3" s="325" t="s">
        <v>22</v>
      </c>
    </row>
    <row r="4" spans="2:15" ht="13.35" customHeight="1" x14ac:dyDescent="0.2">
      <c r="B4" s="89"/>
      <c r="C4" s="90" t="s">
        <v>0</v>
      </c>
      <c r="D4" s="695">
        <v>6.3050516234131881E-2</v>
      </c>
      <c r="E4" s="686">
        <v>7.3923682720152165E-2</v>
      </c>
      <c r="F4" s="687">
        <v>0.13697419895428403</v>
      </c>
      <c r="G4" s="695">
        <v>6.1152565758858697E-2</v>
      </c>
      <c r="H4" s="686">
        <v>7.4635116029382068E-2</v>
      </c>
      <c r="I4" s="687">
        <v>0.13578768178824077</v>
      </c>
      <c r="J4" s="695">
        <v>5.8641424166042816E-2</v>
      </c>
      <c r="K4" s="686">
        <v>7.4912901338286375E-2</v>
      </c>
      <c r="L4" s="687">
        <v>0.13355432550432919</v>
      </c>
      <c r="M4" s="695">
        <v>5.7595646939181053E-2</v>
      </c>
      <c r="N4" s="686">
        <v>7.3628403774145826E-2</v>
      </c>
      <c r="O4" s="687">
        <v>0.13122405071332688</v>
      </c>
    </row>
    <row r="5" spans="2:15" ht="13.35" customHeight="1" x14ac:dyDescent="0.2">
      <c r="B5" s="89"/>
      <c r="C5" s="90" t="s">
        <v>1</v>
      </c>
      <c r="D5" s="329">
        <v>2.5837879165206027E-2</v>
      </c>
      <c r="E5" s="302">
        <v>2.9941335498968831E-2</v>
      </c>
      <c r="F5" s="303">
        <v>5.5779214664174862E-2</v>
      </c>
      <c r="G5" s="329">
        <v>2.6324695652739857E-2</v>
      </c>
      <c r="H5" s="302">
        <v>3.2326646894367018E-2</v>
      </c>
      <c r="I5" s="303">
        <v>5.8651342547106876E-2</v>
      </c>
      <c r="J5" s="329">
        <v>2.5707241021696279E-2</v>
      </c>
      <c r="K5" s="302">
        <v>3.2778084956759337E-2</v>
      </c>
      <c r="L5" s="303">
        <v>5.8485325978455613E-2</v>
      </c>
      <c r="M5" s="329">
        <v>2.9091514804381116E-2</v>
      </c>
      <c r="N5" s="302">
        <v>3.381300565555611E-2</v>
      </c>
      <c r="O5" s="303">
        <v>6.2904520459937219E-2</v>
      </c>
    </row>
    <row r="6" spans="2:15" ht="13.35" customHeight="1" x14ac:dyDescent="0.2">
      <c r="B6" s="89"/>
      <c r="C6" s="90" t="s">
        <v>79</v>
      </c>
      <c r="D6" s="329">
        <v>3.1756052605281149E-3</v>
      </c>
      <c r="E6" s="302">
        <v>5.1344795529102505E-3</v>
      </c>
      <c r="F6" s="303">
        <v>8.3100848134383658E-3</v>
      </c>
      <c r="G6" s="329">
        <v>3.1988597350445986E-3</v>
      </c>
      <c r="H6" s="302">
        <v>5.1928862242348866E-3</v>
      </c>
      <c r="I6" s="303">
        <v>8.3917459592794848E-3</v>
      </c>
      <c r="J6" s="329">
        <v>3.1404317278040674E-3</v>
      </c>
      <c r="K6" s="302">
        <v>5.083663028832475E-3</v>
      </c>
      <c r="L6" s="303">
        <v>8.2240947566365429E-3</v>
      </c>
      <c r="M6" s="329">
        <v>3.0041262901962617E-3</v>
      </c>
      <c r="N6" s="302">
        <v>4.6929082582444414E-3</v>
      </c>
      <c r="O6" s="303">
        <v>7.6970345484407027E-3</v>
      </c>
    </row>
    <row r="7" spans="2:15" ht="13.35" customHeight="1" x14ac:dyDescent="0.2">
      <c r="B7" s="89"/>
      <c r="C7" s="90" t="s">
        <v>2</v>
      </c>
      <c r="D7" s="329">
        <v>2.7665200473961465E-2</v>
      </c>
      <c r="E7" s="302">
        <v>3.6887041449835976E-2</v>
      </c>
      <c r="F7" s="303">
        <v>6.4552241923797438E-2</v>
      </c>
      <c r="G7" s="329">
        <v>2.6713570259390751E-2</v>
      </c>
      <c r="H7" s="302">
        <v>3.7333503417631364E-2</v>
      </c>
      <c r="I7" s="303">
        <v>6.4047073677022115E-2</v>
      </c>
      <c r="J7" s="329">
        <v>2.5643711238246991E-2</v>
      </c>
      <c r="K7" s="302">
        <v>3.7281984936897085E-2</v>
      </c>
      <c r="L7" s="303">
        <v>6.2925696175144069E-2</v>
      </c>
      <c r="M7" s="329">
        <v>2.8132999801283476E-2</v>
      </c>
      <c r="N7" s="302">
        <v>3.604266795019713E-2</v>
      </c>
      <c r="O7" s="303">
        <v>6.4175667751480606E-2</v>
      </c>
    </row>
    <row r="8" spans="2:15" ht="13.35" customHeight="1" x14ac:dyDescent="0.2">
      <c r="B8" s="89"/>
      <c r="C8" s="90" t="s">
        <v>80</v>
      </c>
      <c r="D8" s="329">
        <v>4.0781624000088825E-3</v>
      </c>
      <c r="E8" s="302">
        <v>1.2026756996463033E-2</v>
      </c>
      <c r="F8" s="303">
        <v>1.6104919396471917E-2</v>
      </c>
      <c r="G8" s="329">
        <v>4.1116574519113429E-3</v>
      </c>
      <c r="H8" s="302">
        <v>1.1927161399368563E-2</v>
      </c>
      <c r="I8" s="303">
        <v>1.6038818851279904E-2</v>
      </c>
      <c r="J8" s="329">
        <v>3.957733806773305E-3</v>
      </c>
      <c r="K8" s="302">
        <v>1.1960296967517164E-2</v>
      </c>
      <c r="L8" s="303">
        <v>1.5918030774290468E-2</v>
      </c>
      <c r="M8" s="329">
        <v>4.3220844194555167E-3</v>
      </c>
      <c r="N8" s="302">
        <v>1.1905688824083185E-2</v>
      </c>
      <c r="O8" s="303">
        <v>1.6227773243538701E-2</v>
      </c>
    </row>
    <row r="9" spans="2:15" ht="13.35" customHeight="1" x14ac:dyDescent="0.2">
      <c r="B9" s="89"/>
      <c r="C9" s="90" t="s">
        <v>3</v>
      </c>
      <c r="D9" s="329">
        <v>4.4889924511960864E-3</v>
      </c>
      <c r="E9" s="302">
        <v>1.123067223747903E-2</v>
      </c>
      <c r="F9" s="303">
        <v>1.5719664688675118E-2</v>
      </c>
      <c r="G9" s="329">
        <v>4.5037862393710318E-3</v>
      </c>
      <c r="H9" s="302">
        <v>1.1135206386665391E-2</v>
      </c>
      <c r="I9" s="303">
        <v>1.5638992626036421E-2</v>
      </c>
      <c r="J9" s="329">
        <v>4.335478465120432E-3</v>
      </c>
      <c r="K9" s="302">
        <v>1.1230224980271953E-2</v>
      </c>
      <c r="L9" s="303">
        <v>1.5565703445392385E-2</v>
      </c>
      <c r="M9" s="329">
        <v>4.2987060047458185E-3</v>
      </c>
      <c r="N9" s="302">
        <v>1.0829788288256405E-2</v>
      </c>
      <c r="O9" s="303">
        <v>1.5128494293002222E-2</v>
      </c>
    </row>
    <row r="10" spans="2:15" ht="13.35" customHeight="1" x14ac:dyDescent="0.2">
      <c r="B10" s="89"/>
      <c r="C10" s="90" t="s">
        <v>81</v>
      </c>
      <c r="D10" s="329">
        <v>1.024695803347234E-3</v>
      </c>
      <c r="E10" s="302">
        <v>3.9804237949200173E-3</v>
      </c>
      <c r="F10" s="303">
        <v>5.0051195982672514E-3</v>
      </c>
      <c r="G10" s="329">
        <v>1.1243194694383609E-3</v>
      </c>
      <c r="H10" s="302">
        <v>3.5877156615747681E-3</v>
      </c>
      <c r="I10" s="303">
        <v>4.712035131013129E-3</v>
      </c>
      <c r="J10" s="329">
        <v>1.0714212127663958E-3</v>
      </c>
      <c r="K10" s="302">
        <v>3.6449917598492614E-3</v>
      </c>
      <c r="L10" s="303">
        <v>4.716412972615657E-3</v>
      </c>
      <c r="M10" s="329">
        <v>1.0987854913558311E-3</v>
      </c>
      <c r="N10" s="302">
        <v>3.4046589324518498E-3</v>
      </c>
      <c r="O10" s="303">
        <v>4.5034444238076805E-3</v>
      </c>
    </row>
    <row r="11" spans="2:15" s="31" customFormat="1" ht="13.35" customHeight="1" x14ac:dyDescent="0.2">
      <c r="B11" s="29"/>
      <c r="C11" s="90" t="s">
        <v>4</v>
      </c>
      <c r="D11" s="329">
        <v>8.0614690584695226E-2</v>
      </c>
      <c r="E11" s="302">
        <v>8.6848038639496486E-2</v>
      </c>
      <c r="F11" s="303">
        <v>0.1674627292241917</v>
      </c>
      <c r="G11" s="329">
        <v>8.1989085477567308E-2</v>
      </c>
      <c r="H11" s="302">
        <v>9.0336022791295933E-2</v>
      </c>
      <c r="I11" s="303">
        <v>0.17232510826886324</v>
      </c>
      <c r="J11" s="329">
        <v>8.1762831299235589E-2</v>
      </c>
      <c r="K11" s="302">
        <v>9.284797861318532E-2</v>
      </c>
      <c r="L11" s="303">
        <v>0.17461080991242089</v>
      </c>
      <c r="M11" s="329">
        <v>7.8455037463909569E-2</v>
      </c>
      <c r="N11" s="302">
        <v>9.1798381902220463E-2</v>
      </c>
      <c r="O11" s="303">
        <v>0.17025341936613003</v>
      </c>
    </row>
    <row r="12" spans="2:15" s="31" customFormat="1" ht="13.35" customHeight="1" x14ac:dyDescent="0.2">
      <c r="B12" s="29"/>
      <c r="C12" s="90" t="s">
        <v>5</v>
      </c>
      <c r="D12" s="329">
        <v>7.3410095632987591E-3</v>
      </c>
      <c r="E12" s="302">
        <v>1.3709754976865456E-2</v>
      </c>
      <c r="F12" s="303">
        <v>2.1050764540164215E-2</v>
      </c>
      <c r="G12" s="329">
        <v>7.6196643637913807E-3</v>
      </c>
      <c r="H12" s="302">
        <v>1.3845924886521883E-2</v>
      </c>
      <c r="I12" s="303">
        <v>2.1465589250313263E-2</v>
      </c>
      <c r="J12" s="329">
        <v>7.7437654961160984E-3</v>
      </c>
      <c r="K12" s="302">
        <v>1.3500963587659636E-2</v>
      </c>
      <c r="L12" s="303">
        <v>2.1244729083775733E-2</v>
      </c>
      <c r="M12" s="329">
        <v>8.1064653005879679E-3</v>
      </c>
      <c r="N12" s="302">
        <v>1.2698457639955548E-2</v>
      </c>
      <c r="O12" s="303">
        <v>2.0804922940543515E-2</v>
      </c>
    </row>
    <row r="13" spans="2:15" s="31" customFormat="1" ht="13.35" customHeight="1" x14ac:dyDescent="0.2">
      <c r="B13" s="29"/>
      <c r="C13" s="93" t="s">
        <v>82</v>
      </c>
      <c r="D13" s="329">
        <v>3.7942296619296956E-3</v>
      </c>
      <c r="E13" s="302">
        <v>6.0961926845687787E-3</v>
      </c>
      <c r="F13" s="303">
        <v>9.8904223464984752E-3</v>
      </c>
      <c r="G13" s="329">
        <v>3.9310504170232703E-3</v>
      </c>
      <c r="H13" s="302">
        <v>6.5429303398496881E-3</v>
      </c>
      <c r="I13" s="303">
        <v>1.0473980756872957E-2</v>
      </c>
      <c r="J13" s="329">
        <v>3.9834891243878817E-3</v>
      </c>
      <c r="K13" s="302">
        <v>6.6780114127429771E-3</v>
      </c>
      <c r="L13" s="303">
        <v>1.0661500537130858E-2</v>
      </c>
      <c r="M13" s="329">
        <v>4.0152427263907232E-3</v>
      </c>
      <c r="N13" s="302">
        <v>6.3704636989743556E-3</v>
      </c>
      <c r="O13" s="303">
        <v>1.0385706425365078E-2</v>
      </c>
    </row>
    <row r="14" spans="2:15" s="31" customFormat="1" ht="13.35" customHeight="1" x14ac:dyDescent="0.2">
      <c r="B14" s="29"/>
      <c r="C14" s="93" t="s">
        <v>83</v>
      </c>
      <c r="D14" s="329">
        <v>0.14439645258561207</v>
      </c>
      <c r="E14" s="302">
        <v>0.33657288182682754</v>
      </c>
      <c r="F14" s="303">
        <v>0.48096933441243961</v>
      </c>
      <c r="G14" s="329">
        <v>0.13975567610487574</v>
      </c>
      <c r="H14" s="302">
        <v>0.33239786969416718</v>
      </c>
      <c r="I14" s="303">
        <v>0.4721535457990429</v>
      </c>
      <c r="J14" s="329">
        <v>0.13443073879987089</v>
      </c>
      <c r="K14" s="302">
        <v>0.32945035242077914</v>
      </c>
      <c r="L14" s="303">
        <v>0.46388109122065002</v>
      </c>
      <c r="M14" s="329">
        <v>0.160101228535693</v>
      </c>
      <c r="N14" s="302">
        <v>0.34140022792103458</v>
      </c>
      <c r="O14" s="303">
        <v>0.50150145645672761</v>
      </c>
    </row>
    <row r="15" spans="2:15" s="31" customFormat="1" ht="13.35" customHeight="1" x14ac:dyDescent="0.2">
      <c r="B15" s="29"/>
      <c r="C15" s="93" t="s">
        <v>6</v>
      </c>
      <c r="D15" s="329">
        <v>9.2619176404713597E-3</v>
      </c>
      <c r="E15" s="302">
        <v>1.6488037357212316E-2</v>
      </c>
      <c r="F15" s="303">
        <v>2.5749954997683677E-2</v>
      </c>
      <c r="G15" s="329">
        <v>9.3362447404302679E-3</v>
      </c>
      <c r="H15" s="302">
        <v>1.6094226701108737E-2</v>
      </c>
      <c r="I15" s="303">
        <v>2.5430471441539003E-2</v>
      </c>
      <c r="J15" s="329">
        <v>9.5826951737968836E-3</v>
      </c>
      <c r="K15" s="302">
        <v>1.5889802075336988E-2</v>
      </c>
      <c r="L15" s="303">
        <v>2.547249724913387E-2</v>
      </c>
      <c r="M15" s="329">
        <v>9.8452348946217964E-3</v>
      </c>
      <c r="N15" s="302">
        <v>1.5097998966569222E-2</v>
      </c>
      <c r="O15" s="303">
        <v>2.4943233861191016E-2</v>
      </c>
    </row>
    <row r="16" spans="2:15" s="31" customFormat="1" ht="13.35" customHeight="1" x14ac:dyDescent="0.2">
      <c r="B16" s="29"/>
      <c r="C16" s="93" t="s">
        <v>191</v>
      </c>
      <c r="D16" s="329">
        <v>6.1386575216003023E-4</v>
      </c>
      <c r="E16" s="302">
        <v>1.0151416389728904E-3</v>
      </c>
      <c r="F16" s="303">
        <v>1.6290073911329208E-3</v>
      </c>
      <c r="G16" s="329">
        <v>6.2154853447967274E-4</v>
      </c>
      <c r="H16" s="302">
        <v>9.7266957936027049E-4</v>
      </c>
      <c r="I16" s="303">
        <v>1.5942181138399432E-3</v>
      </c>
      <c r="J16" s="329">
        <v>7.0054463911648954E-4</v>
      </c>
      <c r="K16" s="302">
        <v>9.0722180767971309E-4</v>
      </c>
      <c r="L16" s="303">
        <v>1.6077664467962025E-3</v>
      </c>
      <c r="M16" s="329">
        <v>6.6920712106512061E-4</v>
      </c>
      <c r="N16" s="302">
        <v>7.9276881587236425E-4</v>
      </c>
      <c r="O16" s="303">
        <v>1.461975936937485E-3</v>
      </c>
    </row>
    <row r="17" spans="2:15" s="31" customFormat="1" ht="13.35" customHeight="1" x14ac:dyDescent="0.2">
      <c r="B17" s="29"/>
      <c r="C17" s="93" t="s">
        <v>7</v>
      </c>
      <c r="D17" s="329">
        <v>5.3931358070907048E-5</v>
      </c>
      <c r="E17" s="302">
        <v>1.9234262633170554E-4</v>
      </c>
      <c r="F17" s="303">
        <v>2.4627398440261257E-4</v>
      </c>
      <c r="G17" s="329">
        <v>6.3456525771484913E-5</v>
      </c>
      <c r="H17" s="302">
        <v>1.9134483528398762E-4</v>
      </c>
      <c r="I17" s="303">
        <v>2.5480136105547255E-4</v>
      </c>
      <c r="J17" s="329">
        <v>6.0095741100679251E-5</v>
      </c>
      <c r="K17" s="302">
        <v>1.8251799681130322E-4</v>
      </c>
      <c r="L17" s="303">
        <v>2.4261373791198247E-4</v>
      </c>
      <c r="M17" s="329">
        <v>1.4611509193561584E-5</v>
      </c>
      <c r="N17" s="302">
        <v>4.2469757993162367E-5</v>
      </c>
      <c r="O17" s="303">
        <v>5.7081267186723949E-5</v>
      </c>
    </row>
    <row r="18" spans="2:15" s="31" customFormat="1" ht="13.35" customHeight="1" x14ac:dyDescent="0.2">
      <c r="B18" s="29"/>
      <c r="C18" s="93" t="s">
        <v>8</v>
      </c>
      <c r="D18" s="329">
        <v>6.8810068032821988E-3</v>
      </c>
      <c r="E18" s="302">
        <v>2.1852259491574325E-2</v>
      </c>
      <c r="F18" s="303">
        <v>2.8733266294856525E-2</v>
      </c>
      <c r="G18" s="329">
        <v>6.8549318737247678E-3</v>
      </c>
      <c r="H18" s="302">
        <v>2.1101083224373079E-2</v>
      </c>
      <c r="I18" s="303">
        <v>2.7956015098097847E-2</v>
      </c>
      <c r="J18" s="329">
        <v>6.8371783160829942E-3</v>
      </c>
      <c r="K18" s="302">
        <v>2.0447383819242763E-2</v>
      </c>
      <c r="L18" s="303">
        <v>2.7284562135325756E-2</v>
      </c>
      <c r="M18" s="329">
        <v>7.8463804369425707E-3</v>
      </c>
      <c r="N18" s="302">
        <v>2.006696065176922E-2</v>
      </c>
      <c r="O18" s="303">
        <v>2.7913341088711789E-2</v>
      </c>
    </row>
    <row r="19" spans="2:15" s="31" customFormat="1" ht="13.35" customHeight="1" x14ac:dyDescent="0.2">
      <c r="B19" s="29"/>
      <c r="C19" s="93" t="s">
        <v>84</v>
      </c>
      <c r="D19" s="329">
        <v>5.8626558655903663E-3</v>
      </c>
      <c r="E19" s="302">
        <v>2.5464026586025239E-2</v>
      </c>
      <c r="F19" s="303">
        <v>3.1326682451615608E-2</v>
      </c>
      <c r="G19" s="329">
        <v>5.901456896748097E-3</v>
      </c>
      <c r="H19" s="302">
        <v>2.6272708911354189E-2</v>
      </c>
      <c r="I19" s="303">
        <v>3.2174165808102284E-2</v>
      </c>
      <c r="J19" s="329">
        <v>6.023310279462366E-3</v>
      </c>
      <c r="K19" s="302">
        <v>2.7587058400390805E-2</v>
      </c>
      <c r="L19" s="303">
        <v>3.3610368679853168E-2</v>
      </c>
      <c r="M19" s="329">
        <v>7.121649580941916E-3</v>
      </c>
      <c r="N19" s="302">
        <v>2.8844043970356108E-2</v>
      </c>
      <c r="O19" s="303">
        <v>3.5965693551298021E-2</v>
      </c>
    </row>
    <row r="20" spans="2:15" s="31" customFormat="1" ht="13.35" customHeight="1" x14ac:dyDescent="0.2">
      <c r="B20" s="29"/>
      <c r="C20" s="93" t="s">
        <v>158</v>
      </c>
      <c r="D20" s="329">
        <v>6.281416998846821E-3</v>
      </c>
      <c r="E20" s="302">
        <v>1.7273436414733445E-2</v>
      </c>
      <c r="F20" s="303">
        <v>2.3554853413580268E-2</v>
      </c>
      <c r="G20" s="329">
        <v>6.2887044129945951E-3</v>
      </c>
      <c r="H20" s="302">
        <v>1.600918455209363E-2</v>
      </c>
      <c r="I20" s="303">
        <v>2.2297888965088226E-2</v>
      </c>
      <c r="J20" s="329">
        <v>6.1263315499206737E-3</v>
      </c>
      <c r="K20" s="302">
        <v>1.5433507083308729E-2</v>
      </c>
      <c r="L20" s="303">
        <v>2.1559838633229404E-2</v>
      </c>
      <c r="M20" s="329">
        <v>6.8907877356836431E-3</v>
      </c>
      <c r="N20" s="302">
        <v>1.5812906559454123E-2</v>
      </c>
      <c r="O20" s="303">
        <v>2.2703694295137765E-2</v>
      </c>
    </row>
    <row r="21" spans="2:15" s="31" customFormat="1" ht="13.35" customHeight="1" x14ac:dyDescent="0.2">
      <c r="B21" s="29"/>
      <c r="C21" s="93" t="s">
        <v>9</v>
      </c>
      <c r="D21" s="329">
        <v>2.9027760373458791E-3</v>
      </c>
      <c r="E21" s="302">
        <v>4.2903091373433207E-3</v>
      </c>
      <c r="F21" s="303">
        <v>7.1930851746891998E-3</v>
      </c>
      <c r="G21" s="329">
        <v>3.1109968532071577E-3</v>
      </c>
      <c r="H21" s="302">
        <v>4.3849858085913832E-3</v>
      </c>
      <c r="I21" s="303">
        <v>7.4959826617985413E-3</v>
      </c>
      <c r="J21" s="329">
        <v>3.4700997932706505E-3</v>
      </c>
      <c r="K21" s="302">
        <v>5.0943993815860816E-3</v>
      </c>
      <c r="L21" s="303">
        <v>8.564499174856733E-3</v>
      </c>
      <c r="M21" s="329">
        <v>2.7586529357444271E-3</v>
      </c>
      <c r="N21" s="302">
        <v>4.2398975063173763E-3</v>
      </c>
      <c r="O21" s="303">
        <v>6.998550442061803E-3</v>
      </c>
    </row>
    <row r="22" spans="2:15" s="31" customFormat="1" ht="13.35" customHeight="1" x14ac:dyDescent="0.2">
      <c r="B22" s="29"/>
      <c r="C22" s="93" t="s">
        <v>10</v>
      </c>
      <c r="D22" s="329">
        <v>8.9478467905290196E-3</v>
      </c>
      <c r="E22" s="302">
        <v>1.5440838613850805E-2</v>
      </c>
      <c r="F22" s="303">
        <v>2.4388685404379825E-2</v>
      </c>
      <c r="G22" s="329">
        <v>8.5959186064296107E-3</v>
      </c>
      <c r="H22" s="302">
        <v>1.5020569569793028E-2</v>
      </c>
      <c r="I22" s="303">
        <v>2.3616488176222639E-2</v>
      </c>
      <c r="J22" s="329">
        <v>7.942939952335493E-3</v>
      </c>
      <c r="K22" s="302">
        <v>1.4617544274034668E-2</v>
      </c>
      <c r="L22" s="303">
        <v>2.2560484226370161E-2</v>
      </c>
      <c r="M22" s="329">
        <v>7.9457386994587903E-3</v>
      </c>
      <c r="N22" s="302">
        <v>1.3760201589784608E-2</v>
      </c>
      <c r="O22" s="303">
        <v>2.17059402892434E-2</v>
      </c>
    </row>
    <row r="23" spans="2:15" s="31" customFormat="1" ht="13.35" customHeight="1" x14ac:dyDescent="0.2">
      <c r="B23" s="29"/>
      <c r="C23" s="93" t="s">
        <v>11</v>
      </c>
      <c r="D23" s="329">
        <v>6.1989337453266097E-3</v>
      </c>
      <c r="E23" s="302">
        <v>1.1497814774050843E-2</v>
      </c>
      <c r="F23" s="303">
        <v>1.7696748519377452E-2</v>
      </c>
      <c r="G23" s="329">
        <v>6.1731809942824041E-3</v>
      </c>
      <c r="H23" s="302">
        <v>1.1129891252351948E-2</v>
      </c>
      <c r="I23" s="303">
        <v>1.7303072246634351E-2</v>
      </c>
      <c r="J23" s="329">
        <v>5.8876656066922618E-3</v>
      </c>
      <c r="K23" s="302">
        <v>1.1106756923605483E-2</v>
      </c>
      <c r="L23" s="303">
        <v>1.6994422530297745E-2</v>
      </c>
      <c r="M23" s="329">
        <v>6.4670539690703573E-3</v>
      </c>
      <c r="N23" s="302">
        <v>1.1169546352201703E-2</v>
      </c>
      <c r="O23" s="303">
        <v>1.763660032127206E-2</v>
      </c>
    </row>
    <row r="24" spans="2:15" s="31" customFormat="1" ht="13.35" customHeight="1" x14ac:dyDescent="0.2">
      <c r="B24" s="29"/>
      <c r="C24" s="93" t="s">
        <v>12</v>
      </c>
      <c r="D24" s="329">
        <v>1.2680214012318556E-2</v>
      </c>
      <c r="E24" s="302">
        <v>1.7770321532757018E-2</v>
      </c>
      <c r="F24" s="303">
        <v>3.0450535545075576E-2</v>
      </c>
      <c r="G24" s="329">
        <v>1.2593679730033161E-2</v>
      </c>
      <c r="H24" s="302">
        <v>1.7624985383380639E-2</v>
      </c>
      <c r="I24" s="303">
        <v>3.0218665113413798E-2</v>
      </c>
      <c r="J24" s="329">
        <v>1.2048337580099037E-2</v>
      </c>
      <c r="K24" s="302">
        <v>1.7575409457653141E-2</v>
      </c>
      <c r="L24" s="303">
        <v>2.9623747037752179E-2</v>
      </c>
      <c r="M24" s="329">
        <v>1.2405171305333786E-2</v>
      </c>
      <c r="N24" s="302">
        <v>1.7058686127253551E-2</v>
      </c>
      <c r="O24" s="303">
        <v>2.9463857432587337E-2</v>
      </c>
    </row>
    <row r="25" spans="2:15" s="31" customFormat="1" ht="13.35" customHeight="1" x14ac:dyDescent="0.2">
      <c r="B25" s="29"/>
      <c r="C25" s="93" t="s">
        <v>85</v>
      </c>
      <c r="D25" s="329">
        <v>7.6423906819302985E-3</v>
      </c>
      <c r="E25" s="302">
        <v>1.1059701014073069E-2</v>
      </c>
      <c r="F25" s="303">
        <v>1.8702091696003367E-2</v>
      </c>
      <c r="G25" s="329">
        <v>7.8051526698926449E-3</v>
      </c>
      <c r="H25" s="302">
        <v>1.1007643163142733E-2</v>
      </c>
      <c r="I25" s="303">
        <v>1.8812795833035377E-2</v>
      </c>
      <c r="J25" s="329">
        <v>7.4312676423925663E-3</v>
      </c>
      <c r="K25" s="302">
        <v>1.1638206384908983E-2</v>
      </c>
      <c r="L25" s="303">
        <v>1.9069474027301549E-2</v>
      </c>
      <c r="M25" s="329">
        <v>7.6651977229424077E-3</v>
      </c>
      <c r="N25" s="302">
        <v>1.0928884390240449E-2</v>
      </c>
      <c r="O25" s="303">
        <v>1.8594082113182857E-2</v>
      </c>
    </row>
    <row r="26" spans="2:15" s="31" customFormat="1" ht="13.35" customHeight="1" x14ac:dyDescent="0.2">
      <c r="B26" s="29"/>
      <c r="C26" s="93" t="s">
        <v>13</v>
      </c>
      <c r="D26" s="329">
        <v>1.2071106909400076E-3</v>
      </c>
      <c r="E26" s="302">
        <v>2.4309970828035004E-3</v>
      </c>
      <c r="F26" s="303">
        <v>3.6381077737435083E-3</v>
      </c>
      <c r="G26" s="329">
        <v>1.2333345265329633E-3</v>
      </c>
      <c r="H26" s="302">
        <v>2.5512644704531683E-3</v>
      </c>
      <c r="I26" s="303">
        <v>3.7845989969861318E-3</v>
      </c>
      <c r="J26" s="329">
        <v>1.284331838380231E-3</v>
      </c>
      <c r="K26" s="302">
        <v>2.5606201317350482E-3</v>
      </c>
      <c r="L26" s="303">
        <v>3.844951970115279E-3</v>
      </c>
      <c r="M26" s="329">
        <v>1.4143940899367614E-3</v>
      </c>
      <c r="N26" s="302">
        <v>2.5977335305817648E-3</v>
      </c>
      <c r="O26" s="303">
        <v>4.0121276205185262E-3</v>
      </c>
    </row>
    <row r="27" spans="2:15" s="31" customFormat="1" ht="13.35" customHeight="1" x14ac:dyDescent="0.2">
      <c r="B27" s="29"/>
      <c r="C27" s="93" t="s">
        <v>14</v>
      </c>
      <c r="D27" s="329">
        <v>3.1597430963896125E-2</v>
      </c>
      <c r="E27" s="302">
        <v>9.7528397251637589E-2</v>
      </c>
      <c r="F27" s="303">
        <v>0.1291258282155337</v>
      </c>
      <c r="G27" s="329">
        <v>2.995636143535407E-2</v>
      </c>
      <c r="H27" s="302">
        <v>9.6873637996832185E-2</v>
      </c>
      <c r="I27" s="303">
        <v>0.12682999943218626</v>
      </c>
      <c r="J27" s="329">
        <v>2.7834630256660324E-2</v>
      </c>
      <c r="K27" s="302">
        <v>9.5134821749703405E-2</v>
      </c>
      <c r="L27" s="303">
        <v>0.12296945200636372</v>
      </c>
      <c r="M27" s="329">
        <v>3.1873546154835238E-2</v>
      </c>
      <c r="N27" s="302">
        <v>9.4424428604797661E-2</v>
      </c>
      <c r="O27" s="303">
        <v>0.12629797475963289</v>
      </c>
    </row>
    <row r="28" spans="2:15" s="31" customFormat="1" ht="13.35" customHeight="1" x14ac:dyDescent="0.2">
      <c r="B28" s="29"/>
      <c r="C28" s="93" t="s">
        <v>15</v>
      </c>
      <c r="D28" s="329">
        <v>1.3657323323250285E-3</v>
      </c>
      <c r="E28" s="302">
        <v>3.4568244232392633E-3</v>
      </c>
      <c r="F28" s="303">
        <v>4.8225567555642921E-3</v>
      </c>
      <c r="G28" s="329">
        <v>1.3976706573770653E-3</v>
      </c>
      <c r="H28" s="302">
        <v>3.3538497517832276E-3</v>
      </c>
      <c r="I28" s="303">
        <v>4.7515204091602928E-3</v>
      </c>
      <c r="J28" s="329">
        <v>1.3306914100864693E-3</v>
      </c>
      <c r="K28" s="302">
        <v>3.5752054669508223E-3</v>
      </c>
      <c r="L28" s="303">
        <v>4.9058968770372916E-3</v>
      </c>
      <c r="M28" s="329">
        <v>1.4436171083238845E-3</v>
      </c>
      <c r="N28" s="302">
        <v>3.4683635694415936E-3</v>
      </c>
      <c r="O28" s="303">
        <v>4.9119806777654781E-3</v>
      </c>
    </row>
    <row r="29" spans="2:15" s="31" customFormat="1" ht="13.35" customHeight="1" x14ac:dyDescent="0.2">
      <c r="B29" s="29"/>
      <c r="C29" s="93" t="s">
        <v>16</v>
      </c>
      <c r="D29" s="329">
        <v>3.4224205345232073E-2</v>
      </c>
      <c r="E29" s="302">
        <v>5.4871077011850447E-3</v>
      </c>
      <c r="F29" s="303">
        <v>3.9711313046417118E-2</v>
      </c>
      <c r="G29" s="329">
        <v>3.4533366742922969E-2</v>
      </c>
      <c r="H29" s="302">
        <v>6.1336649977144922E-3</v>
      </c>
      <c r="I29" s="303">
        <v>4.066703174063746E-2</v>
      </c>
      <c r="J29" s="329">
        <v>3.2273129992239066E-2</v>
      </c>
      <c r="K29" s="302">
        <v>7.0806246410032051E-3</v>
      </c>
      <c r="L29" s="303">
        <v>3.9353754633242269E-2</v>
      </c>
      <c r="M29" s="329">
        <v>3.1169271411705571E-2</v>
      </c>
      <c r="N29" s="302">
        <v>6.4907946799549823E-3</v>
      </c>
      <c r="O29" s="303">
        <v>3.7660066091660553E-2</v>
      </c>
    </row>
    <row r="30" spans="2:15" s="31" customFormat="1" ht="13.35" customHeight="1" x14ac:dyDescent="0.2">
      <c r="B30" s="29"/>
      <c r="C30" s="93" t="s">
        <v>86</v>
      </c>
      <c r="D30" s="329">
        <v>6.4003832298855862E-3</v>
      </c>
      <c r="E30" s="302">
        <v>1.2838870307641345E-2</v>
      </c>
      <c r="F30" s="303">
        <v>1.9239253537526931E-2</v>
      </c>
      <c r="G30" s="329">
        <v>6.2008415311571542E-3</v>
      </c>
      <c r="H30" s="302">
        <v>1.2899830978728832E-2</v>
      </c>
      <c r="I30" s="303">
        <v>1.9100672509885987E-2</v>
      </c>
      <c r="J30" s="329">
        <v>6.0507826182512481E-3</v>
      </c>
      <c r="K30" s="302">
        <v>1.239511925403821E-2</v>
      </c>
      <c r="L30" s="303">
        <v>1.8445901872289457E-2</v>
      </c>
      <c r="M30" s="329">
        <v>6.6307028720382468E-3</v>
      </c>
      <c r="N30" s="302">
        <v>1.2167585665041019E-2</v>
      </c>
      <c r="O30" s="303">
        <v>1.8798288537079266E-2</v>
      </c>
    </row>
    <row r="31" spans="2:15" s="31" customFormat="1" ht="13.35" customHeight="1" x14ac:dyDescent="0.2">
      <c r="B31" s="29"/>
      <c r="C31" s="93" t="s">
        <v>17</v>
      </c>
      <c r="D31" s="329">
        <v>2.1493232407670307E-3</v>
      </c>
      <c r="E31" s="302">
        <v>4.2635948836861398E-3</v>
      </c>
      <c r="F31" s="303">
        <v>6.4129181244531701E-3</v>
      </c>
      <c r="G31" s="329">
        <v>1.9948128357907824E-3</v>
      </c>
      <c r="H31" s="302">
        <v>4.1298593615460661E-3</v>
      </c>
      <c r="I31" s="303">
        <v>6.1246721973368485E-3</v>
      </c>
      <c r="J31" s="329">
        <v>1.9058935034786848E-3</v>
      </c>
      <c r="K31" s="302">
        <v>4.0851822227471104E-3</v>
      </c>
      <c r="L31" s="303">
        <v>5.991075726225795E-3</v>
      </c>
      <c r="M31" s="329">
        <v>1.8731954786145952E-3</v>
      </c>
      <c r="N31" s="302">
        <v>3.999235544356123E-3</v>
      </c>
      <c r="O31" s="303">
        <v>5.8724310229707182E-3</v>
      </c>
    </row>
    <row r="32" spans="2:15" s="31" customFormat="1" ht="13.35" customHeight="1" x14ac:dyDescent="0.2">
      <c r="B32" s="29"/>
      <c r="C32" s="93" t="s">
        <v>18</v>
      </c>
      <c r="D32" s="329">
        <v>2.6378778962328946E-3</v>
      </c>
      <c r="E32" s="302">
        <v>4.1246807646687965E-3</v>
      </c>
      <c r="F32" s="303">
        <v>6.7625586609016911E-3</v>
      </c>
      <c r="G32" s="329">
        <v>2.5350068500506026E-3</v>
      </c>
      <c r="H32" s="302">
        <v>3.9704053321427436E-3</v>
      </c>
      <c r="I32" s="303">
        <v>6.5054121821933458E-3</v>
      </c>
      <c r="J32" s="329">
        <v>2.4227168769445266E-3</v>
      </c>
      <c r="K32" s="302">
        <v>3.6503599362260647E-3</v>
      </c>
      <c r="L32" s="303">
        <v>6.0730768131705918E-3</v>
      </c>
      <c r="M32" s="329">
        <v>2.2267940010987854E-3</v>
      </c>
      <c r="N32" s="302">
        <v>3.4471286904450122E-3</v>
      </c>
      <c r="O32" s="303">
        <v>5.6739226915437976E-3</v>
      </c>
    </row>
    <row r="33" spans="2:16" s="31" customFormat="1" ht="13.35" customHeight="1" x14ac:dyDescent="0.2">
      <c r="B33" s="29"/>
      <c r="C33" s="93" t="s">
        <v>19</v>
      </c>
      <c r="D33" s="329">
        <v>1.9091700757101093E-2</v>
      </c>
      <c r="E33" s="302">
        <v>3.9868352157977412E-2</v>
      </c>
      <c r="F33" s="303">
        <v>5.8960052915078505E-2</v>
      </c>
      <c r="G33" s="329">
        <v>1.9232208579973119E-2</v>
      </c>
      <c r="H33" s="302">
        <v>3.9884767888084531E-2</v>
      </c>
      <c r="I33" s="303">
        <v>5.911697646805765E-2</v>
      </c>
      <c r="J33" s="329">
        <v>1.8734418032843182E-2</v>
      </c>
      <c r="K33" s="302">
        <v>4.0535099821239727E-2</v>
      </c>
      <c r="L33" s="303">
        <v>5.9269517854082909E-2</v>
      </c>
      <c r="M33" s="329">
        <v>1.9450841038469183E-2</v>
      </c>
      <c r="N33" s="302">
        <v>3.8272330244838157E-2</v>
      </c>
      <c r="O33" s="303">
        <v>5.772317128330734E-2</v>
      </c>
    </row>
    <row r="34" spans="2:16" s="31" customFormat="1" ht="13.35" customHeight="1" x14ac:dyDescent="0.2">
      <c r="B34" s="29"/>
      <c r="C34" s="93" t="s">
        <v>87</v>
      </c>
      <c r="D34" s="329">
        <v>8.4545334858216054E-3</v>
      </c>
      <c r="E34" s="302">
        <v>2.3668828740262656E-2</v>
      </c>
      <c r="F34" s="303">
        <v>3.2123362226084265E-2</v>
      </c>
      <c r="G34" s="329">
        <v>8.4787680973130233E-3</v>
      </c>
      <c r="H34" s="302">
        <v>2.3259027755631385E-2</v>
      </c>
      <c r="I34" s="303">
        <v>3.1737795852944409E-2</v>
      </c>
      <c r="J34" s="329">
        <v>8.5009718339846569E-3</v>
      </c>
      <c r="K34" s="302">
        <v>2.321199465329633E-2</v>
      </c>
      <c r="L34" s="303">
        <v>3.1712966487280989E-2</v>
      </c>
      <c r="M34" s="329">
        <v>9.503325579492454E-3</v>
      </c>
      <c r="N34" s="302">
        <v>2.3075235176284885E-2</v>
      </c>
      <c r="O34" s="303">
        <v>3.2578560755777336E-2</v>
      </c>
    </row>
    <row r="35" spans="2:16" s="31" customFormat="1" ht="13.35" customHeight="1" x14ac:dyDescent="0.2">
      <c r="B35" s="29"/>
      <c r="C35" s="93" t="s">
        <v>20</v>
      </c>
      <c r="D35" s="329">
        <v>1.5276850281791345E-2</v>
      </c>
      <c r="E35" s="302">
        <v>4.0253037410640818E-2</v>
      </c>
      <c r="F35" s="303">
        <v>5.5529887692432167E-2</v>
      </c>
      <c r="G35" s="329">
        <v>1.5109161495230998E-2</v>
      </c>
      <c r="H35" s="302">
        <v>4.0256827290025617E-2</v>
      </c>
      <c r="I35" s="303">
        <v>5.5365988785256615E-2</v>
      </c>
      <c r="J35" s="329">
        <v>1.4759514014326824E-2</v>
      </c>
      <c r="K35" s="302">
        <v>4.0374054529935637E-2</v>
      </c>
      <c r="L35" s="303">
        <v>5.5133568544262462E-2</v>
      </c>
      <c r="M35" s="329">
        <v>1.5976224152240235E-2</v>
      </c>
      <c r="N35" s="302">
        <v>3.9935729099570348E-2</v>
      </c>
      <c r="O35" s="303">
        <v>5.5911953251810587E-2</v>
      </c>
    </row>
    <row r="36" spans="2:16" s="31" customFormat="1" ht="13.35" customHeight="1" x14ac:dyDescent="0.2">
      <c r="B36" s="29"/>
      <c r="C36" s="93" t="s">
        <v>88</v>
      </c>
      <c r="D36" s="329">
        <v>3.8259539902067E-3</v>
      </c>
      <c r="E36" s="302">
        <v>6.9029631450156547E-3</v>
      </c>
      <c r="F36" s="303">
        <v>1.0728917135222355E-2</v>
      </c>
      <c r="G36" s="329">
        <v>3.7536975629439925E-3</v>
      </c>
      <c r="H36" s="302">
        <v>6.8405778614025574E-3</v>
      </c>
      <c r="I36" s="303">
        <v>1.0594275424346549E-2</v>
      </c>
      <c r="J36" s="329">
        <v>3.688161482407401E-3</v>
      </c>
      <c r="K36" s="302">
        <v>6.8175839985398562E-3</v>
      </c>
      <c r="L36" s="303">
        <v>1.0505745480947258E-2</v>
      </c>
      <c r="M36" s="329">
        <v>3.8515938234228338E-3</v>
      </c>
      <c r="N36" s="302">
        <v>7.3331115468193691E-3</v>
      </c>
      <c r="O36" s="303">
        <v>1.1184705370242203E-2</v>
      </c>
    </row>
    <row r="37" spans="2:16" s="31" customFormat="1" ht="13.35" customHeight="1" x14ac:dyDescent="0.2">
      <c r="B37" s="78"/>
      <c r="C37" s="326" t="s">
        <v>21</v>
      </c>
      <c r="D37" s="330">
        <v>0.440974507916013</v>
      </c>
      <c r="E37" s="307">
        <v>4.8085656582926386E-4</v>
      </c>
      <c r="F37" s="308">
        <v>0.44145536448184225</v>
      </c>
      <c r="G37" s="330">
        <v>0.44780456691734705</v>
      </c>
      <c r="H37" s="307">
        <v>7.7600960976283867E-4</v>
      </c>
      <c r="I37" s="308">
        <v>0.44858057652710986</v>
      </c>
      <c r="J37" s="330">
        <v>0.46468602550806659</v>
      </c>
      <c r="K37" s="307">
        <v>7.3007198724521288E-4</v>
      </c>
      <c r="L37" s="308">
        <v>0.46541609749531182</v>
      </c>
      <c r="M37" s="330">
        <v>0.4267349706016435</v>
      </c>
      <c r="N37" s="307">
        <v>3.8930611493732172E-4</v>
      </c>
      <c r="O37" s="308">
        <v>0.42712427671658082</v>
      </c>
    </row>
    <row r="38" spans="2:16" s="31" customFormat="1" ht="13.35" customHeight="1" x14ac:dyDescent="0.2">
      <c r="B38" s="78"/>
      <c r="C38" s="304" t="s">
        <v>22</v>
      </c>
      <c r="D38" s="867">
        <v>1</v>
      </c>
      <c r="E38" s="868">
        <v>1</v>
      </c>
      <c r="F38" s="869">
        <v>1</v>
      </c>
      <c r="G38" s="305">
        <v>1</v>
      </c>
      <c r="H38" s="305">
        <v>1</v>
      </c>
      <c r="I38" s="306">
        <v>1</v>
      </c>
      <c r="J38" s="305">
        <v>1</v>
      </c>
      <c r="K38" s="305">
        <v>1</v>
      </c>
      <c r="L38" s="306">
        <v>1</v>
      </c>
      <c r="M38" s="305">
        <v>1</v>
      </c>
      <c r="N38" s="305">
        <v>1</v>
      </c>
      <c r="O38" s="306">
        <v>1</v>
      </c>
    </row>
    <row r="39" spans="2:16" s="31" customFormat="1" ht="13.35" customHeight="1" x14ac:dyDescent="0.2"/>
    <row r="40" spans="2:16" s="31" customFormat="1" ht="13.35" customHeight="1" x14ac:dyDescent="0.2">
      <c r="H40" s="433" t="s">
        <v>173</v>
      </c>
    </row>
    <row r="42" spans="2:16" ht="11.25" x14ac:dyDescent="0.2">
      <c r="B42" s="128">
        <v>0.5</v>
      </c>
      <c r="C42" s="128"/>
      <c r="D42" s="128"/>
      <c r="E42" s="128"/>
      <c r="F42" s="128"/>
      <c r="G42" s="128"/>
      <c r="H42" s="128"/>
      <c r="I42" s="128"/>
      <c r="J42" s="128"/>
      <c r="K42" s="128"/>
      <c r="L42" s="128"/>
      <c r="M42" s="128"/>
      <c r="N42" s="128"/>
      <c r="O42" s="128"/>
      <c r="P42" s="133"/>
    </row>
  </sheetData>
  <mergeCells count="4">
    <mergeCell ref="D2:F2"/>
    <mergeCell ref="G2:I2"/>
    <mergeCell ref="J2:L2"/>
    <mergeCell ref="M2:O2"/>
  </mergeCells>
  <hyperlinks>
    <hyperlink ref="H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P42"/>
  <sheetViews>
    <sheetView showGridLines="0" topLeftCell="A25" zoomScaleNormal="100" zoomScaleSheetLayoutView="90" workbookViewId="0">
      <selection activeCell="F48" sqref="F48"/>
    </sheetView>
  </sheetViews>
  <sheetFormatPr defaultColWidth="9.140625" defaultRowHeight="12.75" x14ac:dyDescent="0.2"/>
  <cols>
    <col min="1" max="1" width="3.7109375" style="88" customWidth="1"/>
    <col min="2" max="2" width="0.85546875" style="31" customWidth="1"/>
    <col min="3" max="3" width="40.7109375" style="95" customWidth="1"/>
    <col min="4" max="6" width="8.7109375" style="95" customWidth="1"/>
    <col min="7" max="7" width="8.7109375" style="96" customWidth="1"/>
    <col min="8" max="15" width="8.7109375" style="76" customWidth="1"/>
    <col min="16" max="16384" width="9.140625" style="88"/>
  </cols>
  <sheetData>
    <row r="1" spans="2:15" s="98" customFormat="1" ht="15" customHeight="1" x14ac:dyDescent="0.2">
      <c r="B1" s="163" t="s">
        <v>397</v>
      </c>
      <c r="C1" s="52"/>
      <c r="D1" s="85"/>
      <c r="E1" s="85"/>
      <c r="F1" s="86"/>
      <c r="G1" s="87"/>
      <c r="H1" s="74"/>
      <c r="I1" s="74"/>
      <c r="J1" s="74"/>
      <c r="K1" s="74"/>
      <c r="L1" s="74"/>
      <c r="M1" s="74"/>
      <c r="N1" s="74"/>
      <c r="O1" s="74"/>
    </row>
    <row r="2" spans="2:15" s="98" customFormat="1" ht="38.1" customHeight="1" x14ac:dyDescent="0.2">
      <c r="B2" s="318"/>
      <c r="C2" s="694" t="s">
        <v>131</v>
      </c>
      <c r="D2" s="1211" t="s">
        <v>405</v>
      </c>
      <c r="E2" s="1212"/>
      <c r="F2" s="1213"/>
      <c r="G2" s="1211" t="s">
        <v>406</v>
      </c>
      <c r="H2" s="1212"/>
      <c r="I2" s="1213"/>
      <c r="J2" s="1209" t="s">
        <v>407</v>
      </c>
      <c r="K2" s="1209"/>
      <c r="L2" s="1210"/>
      <c r="M2" s="1209" t="s">
        <v>408</v>
      </c>
      <c r="N2" s="1209"/>
      <c r="O2" s="1210"/>
    </row>
    <row r="3" spans="2:15" ht="24.95" customHeight="1" x14ac:dyDescent="0.2">
      <c r="B3" s="323"/>
      <c r="C3" s="327" t="s">
        <v>156</v>
      </c>
      <c r="D3" s="328" t="s">
        <v>153</v>
      </c>
      <c r="E3" s="324" t="s">
        <v>154</v>
      </c>
      <c r="F3" s="325" t="s">
        <v>22</v>
      </c>
      <c r="G3" s="459" t="s">
        <v>153</v>
      </c>
      <c r="H3" s="692" t="s">
        <v>154</v>
      </c>
      <c r="I3" s="693" t="s">
        <v>22</v>
      </c>
      <c r="J3" s="692" t="s">
        <v>153</v>
      </c>
      <c r="K3" s="692" t="s">
        <v>154</v>
      </c>
      <c r="L3" s="693" t="s">
        <v>22</v>
      </c>
      <c r="M3" s="692" t="s">
        <v>153</v>
      </c>
      <c r="N3" s="692" t="s">
        <v>154</v>
      </c>
      <c r="O3" s="693" t="s">
        <v>22</v>
      </c>
    </row>
    <row r="4" spans="2:15" ht="13.35" customHeight="1" x14ac:dyDescent="0.2">
      <c r="B4" s="89"/>
      <c r="C4" s="90" t="s">
        <v>0</v>
      </c>
      <c r="D4" s="695">
        <v>0.74179341233554164</v>
      </c>
      <c r="E4" s="686">
        <v>0.25820658766445836</v>
      </c>
      <c r="F4" s="687">
        <v>1</v>
      </c>
      <c r="G4" s="302">
        <v>0.7280052686630768</v>
      </c>
      <c r="H4" s="302">
        <v>0.27199473133692326</v>
      </c>
      <c r="I4" s="303">
        <v>1</v>
      </c>
      <c r="J4" s="302">
        <v>0.70992350544607963</v>
      </c>
      <c r="K4" s="302">
        <v>0.29007649455392037</v>
      </c>
      <c r="L4" s="303">
        <v>1</v>
      </c>
      <c r="M4" s="302">
        <v>0.65454485071900637</v>
      </c>
      <c r="N4" s="302">
        <v>0.34545514928099363</v>
      </c>
      <c r="O4" s="303">
        <v>1</v>
      </c>
    </row>
    <row r="5" spans="2:15" ht="13.35" customHeight="1" x14ac:dyDescent="0.2">
      <c r="B5" s="89"/>
      <c r="C5" s="90" t="s">
        <v>1</v>
      </c>
      <c r="D5" s="329">
        <v>0.74402777143379162</v>
      </c>
      <c r="E5" s="302">
        <v>0.25597222856620838</v>
      </c>
      <c r="F5" s="303">
        <v>1</v>
      </c>
      <c r="G5" s="302">
        <v>0.72678675710884511</v>
      </c>
      <c r="H5" s="302">
        <v>0.27321324289115495</v>
      </c>
      <c r="I5" s="303">
        <v>1</v>
      </c>
      <c r="J5" s="302">
        <v>0.71031407154378978</v>
      </c>
      <c r="K5" s="302">
        <v>0.28968592845621027</v>
      </c>
      <c r="L5" s="303">
        <v>1</v>
      </c>
      <c r="M5" s="302">
        <v>0.67573988596253054</v>
      </c>
      <c r="N5" s="302">
        <v>0.32426011403746946</v>
      </c>
      <c r="O5" s="303">
        <v>1</v>
      </c>
    </row>
    <row r="6" spans="2:15" ht="13.35" customHeight="1" x14ac:dyDescent="0.2">
      <c r="B6" s="89"/>
      <c r="C6" s="90" t="s">
        <v>79</v>
      </c>
      <c r="D6" s="329">
        <v>0.67566655416807286</v>
      </c>
      <c r="E6" s="302">
        <v>0.32433344583192708</v>
      </c>
      <c r="F6" s="303">
        <v>1</v>
      </c>
      <c r="G6" s="302">
        <v>0.66802582398912669</v>
      </c>
      <c r="H6" s="302">
        <v>0.33197417601087326</v>
      </c>
      <c r="I6" s="303">
        <v>1</v>
      </c>
      <c r="J6" s="302">
        <v>0.65886167146974062</v>
      </c>
      <c r="K6" s="302">
        <v>0.34113832853025938</v>
      </c>
      <c r="L6" s="303">
        <v>1</v>
      </c>
      <c r="M6" s="302">
        <v>0.60792430514488471</v>
      </c>
      <c r="N6" s="302">
        <v>0.39207569485511534</v>
      </c>
      <c r="O6" s="303">
        <v>1</v>
      </c>
    </row>
    <row r="7" spans="2:15" ht="13.35" customHeight="1" x14ac:dyDescent="0.2">
      <c r="B7" s="89"/>
      <c r="C7" s="90" t="s">
        <v>2</v>
      </c>
      <c r="D7" s="329">
        <v>0.71640994043951534</v>
      </c>
      <c r="E7" s="302">
        <v>0.28359005956048472</v>
      </c>
      <c r="F7" s="303">
        <v>1</v>
      </c>
      <c r="G7" s="302">
        <v>0.70036686289565742</v>
      </c>
      <c r="H7" s="302">
        <v>0.29963313710434264</v>
      </c>
      <c r="I7" s="303">
        <v>1</v>
      </c>
      <c r="J7" s="302">
        <v>0.68258683729433267</v>
      </c>
      <c r="K7" s="302">
        <v>0.31741316270566727</v>
      </c>
      <c r="L7" s="303">
        <v>1</v>
      </c>
      <c r="M7" s="302">
        <v>0.65405258509409603</v>
      </c>
      <c r="N7" s="302">
        <v>0.34594741490590392</v>
      </c>
      <c r="O7" s="303">
        <v>1</v>
      </c>
    </row>
    <row r="8" spans="2:15" ht="13.35" customHeight="1" x14ac:dyDescent="0.2">
      <c r="B8" s="89"/>
      <c r="C8" s="90" t="s">
        <v>80</v>
      </c>
      <c r="D8" s="329">
        <v>0.53318125259228533</v>
      </c>
      <c r="E8" s="302">
        <v>0.46681874740771462</v>
      </c>
      <c r="F8" s="303">
        <v>1</v>
      </c>
      <c r="G8" s="302">
        <v>0.52965835254663596</v>
      </c>
      <c r="H8" s="302">
        <v>0.4703416474533641</v>
      </c>
      <c r="I8" s="303">
        <v>1</v>
      </c>
      <c r="J8" s="302">
        <v>0.50849327156408564</v>
      </c>
      <c r="K8" s="302">
        <v>0.49150672843591442</v>
      </c>
      <c r="L8" s="303">
        <v>1</v>
      </c>
      <c r="M8" s="302">
        <v>0.46788990825688076</v>
      </c>
      <c r="N8" s="302">
        <v>0.5321100917431193</v>
      </c>
      <c r="O8" s="303">
        <v>1</v>
      </c>
    </row>
    <row r="9" spans="2:15" ht="13.35" customHeight="1" x14ac:dyDescent="0.2">
      <c r="B9" s="89"/>
      <c r="C9" s="90" t="s">
        <v>3</v>
      </c>
      <c r="D9" s="329">
        <v>0.57380373073803725</v>
      </c>
      <c r="E9" s="302">
        <v>0.42619626926196269</v>
      </c>
      <c r="F9" s="303">
        <v>1</v>
      </c>
      <c r="G9" s="302">
        <v>0.5691959695661114</v>
      </c>
      <c r="H9" s="302">
        <v>0.43080403043388854</v>
      </c>
      <c r="I9" s="303">
        <v>1</v>
      </c>
      <c r="J9" s="302">
        <v>0.546891921160927</v>
      </c>
      <c r="K9" s="302">
        <v>0.453108078839073</v>
      </c>
      <c r="L9" s="303">
        <v>1</v>
      </c>
      <c r="M9" s="302">
        <v>0.49016994335221592</v>
      </c>
      <c r="N9" s="302">
        <v>0.50983005664778402</v>
      </c>
      <c r="O9" s="303">
        <v>1</v>
      </c>
    </row>
    <row r="10" spans="2:15" ht="13.35" customHeight="1" x14ac:dyDescent="0.2">
      <c r="B10" s="89"/>
      <c r="C10" s="90" t="s">
        <v>81</v>
      </c>
      <c r="D10" s="329">
        <v>0.46441409058231486</v>
      </c>
      <c r="E10" s="302">
        <v>0.53558590941768514</v>
      </c>
      <c r="F10" s="303">
        <v>1</v>
      </c>
      <c r="G10" s="302">
        <v>0.50585651537335286</v>
      </c>
      <c r="H10" s="302">
        <v>0.49414348462664714</v>
      </c>
      <c r="I10" s="303">
        <v>1</v>
      </c>
      <c r="J10" s="302">
        <v>0.47889485801995396</v>
      </c>
      <c r="K10" s="302">
        <v>0.52110514198004609</v>
      </c>
      <c r="L10" s="303">
        <v>1</v>
      </c>
      <c r="M10" s="302">
        <v>0.43873978996499419</v>
      </c>
      <c r="N10" s="302">
        <v>0.56126021003500581</v>
      </c>
      <c r="O10" s="303">
        <v>1</v>
      </c>
    </row>
    <row r="11" spans="2:15" s="31" customFormat="1" ht="13.35" customHeight="1" x14ac:dyDescent="0.2">
      <c r="B11" s="29"/>
      <c r="C11" s="90" t="s">
        <v>4</v>
      </c>
      <c r="D11" s="329">
        <v>0.75766656230898821</v>
      </c>
      <c r="E11" s="302">
        <v>0.24233343769101182</v>
      </c>
      <c r="F11" s="303">
        <v>1</v>
      </c>
      <c r="G11" s="302">
        <v>0.74778143828094856</v>
      </c>
      <c r="H11" s="302">
        <v>0.25221856171905144</v>
      </c>
      <c r="I11" s="303">
        <v>1</v>
      </c>
      <c r="J11" s="302">
        <v>0.73355926981437269</v>
      </c>
      <c r="K11" s="302">
        <v>0.26644073018562736</v>
      </c>
      <c r="L11" s="303">
        <v>1</v>
      </c>
      <c r="M11" s="302">
        <v>0.67427667269439417</v>
      </c>
      <c r="N11" s="302">
        <v>0.32572332730560577</v>
      </c>
      <c r="O11" s="303">
        <v>1</v>
      </c>
    </row>
    <row r="12" spans="2:15" s="31" customFormat="1" ht="13.35" customHeight="1" x14ac:dyDescent="0.2">
      <c r="B12" s="29"/>
      <c r="C12" s="90" t="s">
        <v>5</v>
      </c>
      <c r="D12" s="329">
        <v>0.64331387267167084</v>
      </c>
      <c r="E12" s="302">
        <v>0.35668612732832916</v>
      </c>
      <c r="F12" s="303">
        <v>1</v>
      </c>
      <c r="G12" s="302">
        <v>0.64256311745334793</v>
      </c>
      <c r="H12" s="302">
        <v>0.35743688254665201</v>
      </c>
      <c r="I12" s="303">
        <v>1</v>
      </c>
      <c r="J12" s="302">
        <v>0.6419928825622776</v>
      </c>
      <c r="K12" s="302">
        <v>0.3580071174377224</v>
      </c>
      <c r="L12" s="303">
        <v>1</v>
      </c>
      <c r="M12" s="302">
        <v>0.60726795096322239</v>
      </c>
      <c r="N12" s="302">
        <v>0.39273204903677761</v>
      </c>
      <c r="O12" s="303">
        <v>1</v>
      </c>
    </row>
    <row r="13" spans="2:15" s="31" customFormat="1" ht="13.35" customHeight="1" x14ac:dyDescent="0.2">
      <c r="B13" s="29"/>
      <c r="C13" s="93" t="s">
        <v>82</v>
      </c>
      <c r="D13" s="329">
        <v>0.67704500424568359</v>
      </c>
      <c r="E13" s="302">
        <v>0.32295499575431647</v>
      </c>
      <c r="F13" s="303">
        <v>1</v>
      </c>
      <c r="G13" s="302">
        <v>0.66246229777899646</v>
      </c>
      <c r="H13" s="302">
        <v>0.33753770222100354</v>
      </c>
      <c r="I13" s="303">
        <v>1</v>
      </c>
      <c r="J13" s="302">
        <v>0.65095398428731766</v>
      </c>
      <c r="K13" s="302">
        <v>0.3490460157126824</v>
      </c>
      <c r="L13" s="303">
        <v>1</v>
      </c>
      <c r="M13" s="302">
        <v>0.60422163588390498</v>
      </c>
      <c r="N13" s="302">
        <v>0.39577836411609496</v>
      </c>
      <c r="O13" s="303">
        <v>1</v>
      </c>
    </row>
    <row r="14" spans="2:15" s="31" customFormat="1" ht="13.35" customHeight="1" x14ac:dyDescent="0.2">
      <c r="B14" s="29"/>
      <c r="C14" s="93" t="s">
        <v>83</v>
      </c>
      <c r="D14" s="329">
        <v>0.5910132639082758</v>
      </c>
      <c r="E14" s="302">
        <v>0.4089867360917242</v>
      </c>
      <c r="F14" s="303">
        <v>1</v>
      </c>
      <c r="G14" s="302">
        <v>0.57867291872991489</v>
      </c>
      <c r="H14" s="302">
        <v>0.42132708127008511</v>
      </c>
      <c r="I14" s="303">
        <v>1</v>
      </c>
      <c r="J14" s="302">
        <v>0.56058110894718749</v>
      </c>
      <c r="K14" s="302">
        <v>0.43941889105281245</v>
      </c>
      <c r="L14" s="303">
        <v>1</v>
      </c>
      <c r="M14" s="302">
        <v>0.53180997495583293</v>
      </c>
      <c r="N14" s="302">
        <v>0.46819002504416701</v>
      </c>
      <c r="O14" s="303">
        <v>1</v>
      </c>
    </row>
    <row r="15" spans="2:15" s="31" customFormat="1" ht="13.35" customHeight="1" x14ac:dyDescent="0.2">
      <c r="B15" s="29"/>
      <c r="C15" s="93" t="s">
        <v>6</v>
      </c>
      <c r="D15" s="329">
        <v>0.65422969187675073</v>
      </c>
      <c r="E15" s="302">
        <v>0.34577030812324933</v>
      </c>
      <c r="F15" s="303">
        <v>1</v>
      </c>
      <c r="G15" s="302">
        <v>0.65457449235683318</v>
      </c>
      <c r="H15" s="302">
        <v>0.34542550764316676</v>
      </c>
      <c r="I15" s="303">
        <v>1</v>
      </c>
      <c r="J15" s="302">
        <v>0.65343636576513286</v>
      </c>
      <c r="K15" s="302">
        <v>0.34656363423486714</v>
      </c>
      <c r="L15" s="303">
        <v>1</v>
      </c>
      <c r="M15" s="302">
        <v>0.61232279171210469</v>
      </c>
      <c r="N15" s="302">
        <v>0.38767720828789531</v>
      </c>
      <c r="O15" s="303">
        <v>1</v>
      </c>
    </row>
    <row r="16" spans="2:15" s="31" customFormat="1" ht="13.35" customHeight="1" x14ac:dyDescent="0.2">
      <c r="B16" s="29"/>
      <c r="C16" s="93" t="s">
        <v>191</v>
      </c>
      <c r="D16" s="329">
        <v>0.6707105719237435</v>
      </c>
      <c r="E16" s="302">
        <v>0.3292894280762565</v>
      </c>
      <c r="F16" s="303">
        <v>1</v>
      </c>
      <c r="G16" s="302">
        <v>0.67610619469026545</v>
      </c>
      <c r="H16" s="302">
        <v>0.32389380530973449</v>
      </c>
      <c r="I16" s="303">
        <v>1</v>
      </c>
      <c r="J16" s="302">
        <v>0.70710571923743504</v>
      </c>
      <c r="K16" s="302">
        <v>0.29289428076256502</v>
      </c>
      <c r="L16" s="303">
        <v>1</v>
      </c>
      <c r="M16" s="302">
        <v>0.67155425219941345</v>
      </c>
      <c r="N16" s="302">
        <v>0.3284457478005865</v>
      </c>
      <c r="O16" s="303">
        <v>1</v>
      </c>
    </row>
    <row r="17" spans="2:15" s="31" customFormat="1" ht="13.35" customHeight="1" x14ac:dyDescent="0.2">
      <c r="B17" s="29"/>
      <c r="C17" s="93" t="s">
        <v>7</v>
      </c>
      <c r="D17" s="329">
        <v>0.48571428571428571</v>
      </c>
      <c r="E17" s="302">
        <v>0.51428571428571423</v>
      </c>
      <c r="F17" s="303">
        <v>1</v>
      </c>
      <c r="G17" s="302">
        <v>0.52</v>
      </c>
      <c r="H17" s="302">
        <v>0.48</v>
      </c>
      <c r="I17" s="303">
        <v>1</v>
      </c>
      <c r="J17" s="302">
        <v>0.50724637681159424</v>
      </c>
      <c r="K17" s="302">
        <v>0.49275362318840582</v>
      </c>
      <c r="L17" s="303">
        <v>1</v>
      </c>
      <c r="M17" s="302">
        <v>0.45454545454545453</v>
      </c>
      <c r="N17" s="302">
        <v>0.54545454545454541</v>
      </c>
      <c r="O17" s="303">
        <v>1</v>
      </c>
    </row>
    <row r="18" spans="2:15" s="31" customFormat="1" ht="13.35" customHeight="1" x14ac:dyDescent="0.2">
      <c r="B18" s="29"/>
      <c r="C18" s="93" t="s">
        <v>8</v>
      </c>
      <c r="D18" s="329">
        <v>0.51471286188894161</v>
      </c>
      <c r="E18" s="302">
        <v>0.48528713811105839</v>
      </c>
      <c r="F18" s="303">
        <v>1</v>
      </c>
      <c r="G18" s="302">
        <v>0.5148478553097886</v>
      </c>
      <c r="H18" s="302">
        <v>0.4851521446902114</v>
      </c>
      <c r="I18" s="303">
        <v>1</v>
      </c>
      <c r="J18" s="302">
        <v>0.51110255422923889</v>
      </c>
      <c r="K18" s="302">
        <v>0.48889744577076111</v>
      </c>
      <c r="L18" s="303">
        <v>1</v>
      </c>
      <c r="M18" s="302">
        <v>0.48641304347826086</v>
      </c>
      <c r="N18" s="302">
        <v>0.51358695652173914</v>
      </c>
      <c r="O18" s="303">
        <v>1</v>
      </c>
    </row>
    <row r="19" spans="2:15" s="31" customFormat="1" ht="13.35" customHeight="1" x14ac:dyDescent="0.2">
      <c r="B19" s="29"/>
      <c r="C19" s="93" t="s">
        <v>84</v>
      </c>
      <c r="D19" s="329">
        <v>0.43677617584495393</v>
      </c>
      <c r="E19" s="302">
        <v>0.56322382415504613</v>
      </c>
      <c r="F19" s="303">
        <v>1</v>
      </c>
      <c r="G19" s="302">
        <v>0.42322053675612603</v>
      </c>
      <c r="H19" s="302">
        <v>0.57677946324387397</v>
      </c>
      <c r="I19" s="303">
        <v>1</v>
      </c>
      <c r="J19" s="302">
        <v>0.40568983462472535</v>
      </c>
      <c r="K19" s="302">
        <v>0.5943101653752747</v>
      </c>
      <c r="L19" s="303">
        <v>1</v>
      </c>
      <c r="M19" s="302">
        <v>0.37423218673218672</v>
      </c>
      <c r="N19" s="302">
        <v>0.62576781326781328</v>
      </c>
      <c r="O19" s="303">
        <v>1</v>
      </c>
    </row>
    <row r="20" spans="2:15" s="31" customFormat="1" ht="13.35" customHeight="1" x14ac:dyDescent="0.2">
      <c r="B20" s="29"/>
      <c r="C20" s="93" t="s">
        <v>158</v>
      </c>
      <c r="D20" s="329">
        <v>0.55053524259696929</v>
      </c>
      <c r="E20" s="302">
        <v>0.44946475740303071</v>
      </c>
      <c r="F20" s="303">
        <v>1</v>
      </c>
      <c r="G20" s="302">
        <v>0.56201832194270762</v>
      </c>
      <c r="H20" s="302">
        <v>0.43798167805729243</v>
      </c>
      <c r="I20" s="303">
        <v>1</v>
      </c>
      <c r="J20" s="302">
        <v>0.5537792953593047</v>
      </c>
      <c r="K20" s="302">
        <v>0.44622070464069535</v>
      </c>
      <c r="L20" s="303">
        <v>1</v>
      </c>
      <c r="M20" s="302">
        <v>0.51350174216027877</v>
      </c>
      <c r="N20" s="302">
        <v>0.48649825783972128</v>
      </c>
      <c r="O20" s="303">
        <v>1</v>
      </c>
    </row>
    <row r="21" spans="2:15" s="31" customFormat="1" ht="13.35" customHeight="1" x14ac:dyDescent="0.2">
      <c r="B21" s="29"/>
      <c r="C21" s="93" t="s">
        <v>9</v>
      </c>
      <c r="D21" s="329">
        <v>0.69502468666919859</v>
      </c>
      <c r="E21" s="302">
        <v>0.30497531333080136</v>
      </c>
      <c r="F21" s="303">
        <v>1</v>
      </c>
      <c r="G21" s="302">
        <v>0.69857508220679576</v>
      </c>
      <c r="H21" s="302">
        <v>0.30142491779320424</v>
      </c>
      <c r="I21" s="303">
        <v>1</v>
      </c>
      <c r="J21" s="302">
        <v>0.68047138047138045</v>
      </c>
      <c r="K21" s="302">
        <v>0.31952861952861955</v>
      </c>
      <c r="L21" s="303">
        <v>1</v>
      </c>
      <c r="M21" s="302">
        <v>0.61179520414776412</v>
      </c>
      <c r="N21" s="302">
        <v>0.38820479585223588</v>
      </c>
      <c r="O21" s="303">
        <v>1</v>
      </c>
    </row>
    <row r="22" spans="2:15" s="31" customFormat="1" ht="13.35" customHeight="1" x14ac:dyDescent="0.2">
      <c r="B22" s="29"/>
      <c r="C22" s="93" t="s">
        <v>10</v>
      </c>
      <c r="D22" s="329">
        <v>0.6612354940804126</v>
      </c>
      <c r="E22" s="302">
        <v>0.3387645059195874</v>
      </c>
      <c r="F22" s="303">
        <v>1</v>
      </c>
      <c r="G22" s="302">
        <v>0.65149833518312983</v>
      </c>
      <c r="H22" s="302">
        <v>0.34850166481687017</v>
      </c>
      <c r="I22" s="303">
        <v>1</v>
      </c>
      <c r="J22" s="302">
        <v>0.62947339774118927</v>
      </c>
      <c r="K22" s="302">
        <v>0.37052660225881073</v>
      </c>
      <c r="L22" s="303">
        <v>1</v>
      </c>
      <c r="M22" s="302">
        <v>0.5831010079348059</v>
      </c>
      <c r="N22" s="302">
        <v>0.4168989920651941</v>
      </c>
      <c r="O22" s="303">
        <v>1</v>
      </c>
    </row>
    <row r="23" spans="2:15" s="31" customFormat="1" ht="13.35" customHeight="1" x14ac:dyDescent="0.2">
      <c r="B23" s="29"/>
      <c r="C23" s="93" t="s">
        <v>11</v>
      </c>
      <c r="D23" s="329">
        <v>0.64488448844884494</v>
      </c>
      <c r="E23" s="302">
        <v>0.35511551155115512</v>
      </c>
      <c r="F23" s="303">
        <v>1</v>
      </c>
      <c r="G23" s="302">
        <v>0.64436141304347827</v>
      </c>
      <c r="H23" s="302">
        <v>0.35563858695652173</v>
      </c>
      <c r="I23" s="303">
        <v>1</v>
      </c>
      <c r="J23" s="302">
        <v>0.62368133866860676</v>
      </c>
      <c r="K23" s="302">
        <v>0.37631866133139324</v>
      </c>
      <c r="L23" s="303">
        <v>1</v>
      </c>
      <c r="M23" s="302">
        <v>0.58375098918491164</v>
      </c>
      <c r="N23" s="302">
        <v>0.41624901081508836</v>
      </c>
      <c r="O23" s="303">
        <v>1</v>
      </c>
    </row>
    <row r="24" spans="2:15" s="31" customFormat="1" ht="13.35" customHeight="1" x14ac:dyDescent="0.2">
      <c r="B24" s="29"/>
      <c r="C24" s="93" t="s">
        <v>12</v>
      </c>
      <c r="D24" s="329">
        <v>0.70618374558303887</v>
      </c>
      <c r="E24" s="302">
        <v>0.29381625441696113</v>
      </c>
      <c r="F24" s="303">
        <v>1</v>
      </c>
      <c r="G24" s="302">
        <v>0.70007235890014474</v>
      </c>
      <c r="H24" s="302">
        <v>0.29992764109985526</v>
      </c>
      <c r="I24" s="303">
        <v>1</v>
      </c>
      <c r="J24" s="302">
        <v>0.68185793411718976</v>
      </c>
      <c r="K24" s="302">
        <v>0.31814206588281024</v>
      </c>
      <c r="L24" s="303">
        <v>1</v>
      </c>
      <c r="M24" s="302">
        <v>0.63786626596543949</v>
      </c>
      <c r="N24" s="302">
        <v>0.36213373403456051</v>
      </c>
      <c r="O24" s="303">
        <v>1</v>
      </c>
    </row>
    <row r="25" spans="2:15" s="31" customFormat="1" ht="13.35" customHeight="1" x14ac:dyDescent="0.2">
      <c r="B25" s="29"/>
      <c r="C25" s="93" t="s">
        <v>85</v>
      </c>
      <c r="D25" s="329">
        <v>0.69947735191637628</v>
      </c>
      <c r="E25" s="302">
        <v>0.30052264808362367</v>
      </c>
      <c r="F25" s="303">
        <v>1</v>
      </c>
      <c r="G25" s="302">
        <v>0.69845661036691908</v>
      </c>
      <c r="H25" s="302">
        <v>0.30154338963308097</v>
      </c>
      <c r="I25" s="303">
        <v>1</v>
      </c>
      <c r="J25" s="302">
        <v>0.66625615763546797</v>
      </c>
      <c r="K25" s="302">
        <v>0.33374384236453203</v>
      </c>
      <c r="L25" s="303">
        <v>1</v>
      </c>
      <c r="M25" s="302">
        <v>0.6294696424286057</v>
      </c>
      <c r="N25" s="302">
        <v>0.3705303575713943</v>
      </c>
      <c r="O25" s="303">
        <v>1</v>
      </c>
    </row>
    <row r="26" spans="2:15" s="31" customFormat="1" ht="13.35" customHeight="1" x14ac:dyDescent="0.2">
      <c r="B26" s="29"/>
      <c r="C26" s="93" t="s">
        <v>13</v>
      </c>
      <c r="D26" s="329">
        <v>0.62582236842105265</v>
      </c>
      <c r="E26" s="302">
        <v>0.37417763157894735</v>
      </c>
      <c r="F26" s="303">
        <v>1</v>
      </c>
      <c r="G26" s="302">
        <v>0.6122778675282714</v>
      </c>
      <c r="H26" s="302">
        <v>0.3877221324717286</v>
      </c>
      <c r="I26" s="303">
        <v>1</v>
      </c>
      <c r="J26" s="302">
        <v>0.61061224489795918</v>
      </c>
      <c r="K26" s="302">
        <v>0.38938775510204082</v>
      </c>
      <c r="L26" s="303">
        <v>1</v>
      </c>
      <c r="M26" s="302">
        <v>0.56874265569917748</v>
      </c>
      <c r="N26" s="302">
        <v>0.43125734430082258</v>
      </c>
      <c r="O26" s="303">
        <v>1</v>
      </c>
    </row>
    <row r="27" spans="2:15" s="31" customFormat="1" ht="13.35" customHeight="1" x14ac:dyDescent="0.2">
      <c r="B27" s="29"/>
      <c r="C27" s="93" t="s">
        <v>14</v>
      </c>
      <c r="D27" s="329">
        <v>0.52182113480379311</v>
      </c>
      <c r="E27" s="302">
        <v>0.47817886519620684</v>
      </c>
      <c r="F27" s="303">
        <v>1</v>
      </c>
      <c r="G27" s="302">
        <v>0.50252477004121521</v>
      </c>
      <c r="H27" s="302">
        <v>0.49747522995878485</v>
      </c>
      <c r="I27" s="303">
        <v>1</v>
      </c>
      <c r="J27" s="302">
        <v>0.47773553767718741</v>
      </c>
      <c r="K27" s="302">
        <v>0.52226446232281265</v>
      </c>
      <c r="L27" s="303">
        <v>1</v>
      </c>
      <c r="M27" s="302">
        <v>0.44982884480554297</v>
      </c>
      <c r="N27" s="302">
        <v>0.55017115519445703</v>
      </c>
      <c r="O27" s="303">
        <v>1</v>
      </c>
    </row>
    <row r="28" spans="2:15" s="31" customFormat="1" ht="13.35" customHeight="1" x14ac:dyDescent="0.2">
      <c r="B28" s="29"/>
      <c r="C28" s="93" t="s">
        <v>15</v>
      </c>
      <c r="D28" s="329">
        <v>0.57095490716180375</v>
      </c>
      <c r="E28" s="302">
        <v>0.42904509283819631</v>
      </c>
      <c r="F28" s="303">
        <v>1</v>
      </c>
      <c r="G28" s="302">
        <v>0.57651006711409392</v>
      </c>
      <c r="H28" s="302">
        <v>0.42348993288590603</v>
      </c>
      <c r="I28" s="303">
        <v>1</v>
      </c>
      <c r="J28" s="302">
        <v>0.53782095766828586</v>
      </c>
      <c r="K28" s="302">
        <v>0.46217904233171409</v>
      </c>
      <c r="L28" s="303">
        <v>1</v>
      </c>
      <c r="M28" s="302">
        <v>0.50203252032520329</v>
      </c>
      <c r="N28" s="302">
        <v>0.49796747967479676</v>
      </c>
      <c r="O28" s="303">
        <v>1</v>
      </c>
    </row>
    <row r="29" spans="2:15" s="31" customFormat="1" ht="13.35" customHeight="1" x14ac:dyDescent="0.2">
      <c r="B29" s="29"/>
      <c r="C29" s="93" t="s">
        <v>16</v>
      </c>
      <c r="D29" s="329">
        <v>0.95456355351059596</v>
      </c>
      <c r="E29" s="302">
        <v>4.5436446489404064E-2</v>
      </c>
      <c r="F29" s="303">
        <v>1</v>
      </c>
      <c r="G29" s="302">
        <v>0.94843149521851822</v>
      </c>
      <c r="H29" s="302">
        <v>5.1568504781481811E-2</v>
      </c>
      <c r="I29" s="303">
        <v>1</v>
      </c>
      <c r="J29" s="302">
        <v>0.93442704449415859</v>
      </c>
      <c r="K29" s="302">
        <v>6.5572955505841413E-2</v>
      </c>
      <c r="L29" s="303">
        <v>1</v>
      </c>
      <c r="M29" s="302">
        <v>0.92083225416558745</v>
      </c>
      <c r="N29" s="302">
        <v>7.9167745834412495E-2</v>
      </c>
      <c r="O29" s="303">
        <v>1</v>
      </c>
    </row>
    <row r="30" spans="2:15" s="31" customFormat="1" ht="13.35" customHeight="1" x14ac:dyDescent="0.2">
      <c r="B30" s="29"/>
      <c r="C30" s="93" t="s">
        <v>86</v>
      </c>
      <c r="D30" s="329">
        <v>0.62674743709226466</v>
      </c>
      <c r="E30" s="302">
        <v>0.37325256290773534</v>
      </c>
      <c r="F30" s="303">
        <v>1</v>
      </c>
      <c r="G30" s="302">
        <v>0.61093299134337931</v>
      </c>
      <c r="H30" s="302">
        <v>0.38906700865662069</v>
      </c>
      <c r="I30" s="303">
        <v>1</v>
      </c>
      <c r="J30" s="302">
        <v>0.60414880850334307</v>
      </c>
      <c r="K30" s="302">
        <v>0.39585119149665693</v>
      </c>
      <c r="L30" s="303">
        <v>1</v>
      </c>
      <c r="M30" s="302">
        <v>0.56895687061183553</v>
      </c>
      <c r="N30" s="302">
        <v>0.43104312938816447</v>
      </c>
      <c r="O30" s="303">
        <v>1</v>
      </c>
    </row>
    <row r="31" spans="2:15" s="31" customFormat="1" ht="13.35" customHeight="1" x14ac:dyDescent="0.2">
      <c r="B31" s="29"/>
      <c r="C31" s="93" t="s">
        <v>17</v>
      </c>
      <c r="D31" s="329">
        <v>0.62935438922433817</v>
      </c>
      <c r="E31" s="302">
        <v>0.37064561077566188</v>
      </c>
      <c r="F31" s="303">
        <v>1</v>
      </c>
      <c r="G31" s="302">
        <v>0.61208187718422369</v>
      </c>
      <c r="H31" s="302">
        <v>0.38791812281577631</v>
      </c>
      <c r="I31" s="303">
        <v>1</v>
      </c>
      <c r="J31" s="302">
        <v>0.59326563335114912</v>
      </c>
      <c r="K31" s="302">
        <v>0.40673436664885088</v>
      </c>
      <c r="L31" s="303">
        <v>1</v>
      </c>
      <c r="M31" s="302">
        <v>0.53150912106135983</v>
      </c>
      <c r="N31" s="302">
        <v>0.46849087893864011</v>
      </c>
      <c r="O31" s="303">
        <v>1</v>
      </c>
    </row>
    <row r="32" spans="2:15" s="31" customFormat="1" ht="13.35" customHeight="1" x14ac:dyDescent="0.2">
      <c r="B32" s="29"/>
      <c r="C32" s="93" t="s">
        <v>18</v>
      </c>
      <c r="D32" s="329">
        <v>0.6829568788501027</v>
      </c>
      <c r="E32" s="302">
        <v>0.31704312114989736</v>
      </c>
      <c r="F32" s="303">
        <v>1</v>
      </c>
      <c r="G32" s="302">
        <v>0.67592190889370929</v>
      </c>
      <c r="H32" s="302">
        <v>0.32407809110629066</v>
      </c>
      <c r="I32" s="303">
        <v>1</v>
      </c>
      <c r="J32" s="302">
        <v>0.67479674796747968</v>
      </c>
      <c r="K32" s="302">
        <v>0.32520325203252032</v>
      </c>
      <c r="L32" s="303">
        <v>1</v>
      </c>
      <c r="M32" s="302">
        <v>0.61008807045636504</v>
      </c>
      <c r="N32" s="302">
        <v>0.38991192954363491</v>
      </c>
      <c r="O32" s="303">
        <v>1</v>
      </c>
    </row>
    <row r="33" spans="2:16" s="31" customFormat="1" ht="13.35" customHeight="1" x14ac:dyDescent="0.2">
      <c r="B33" s="29"/>
      <c r="C33" s="93" t="s">
        <v>19</v>
      </c>
      <c r="D33" s="329">
        <v>0.61729408144425069</v>
      </c>
      <c r="E33" s="302">
        <v>0.38270591855574931</v>
      </c>
      <c r="F33" s="303">
        <v>1</v>
      </c>
      <c r="G33" s="302">
        <v>0.611674601531774</v>
      </c>
      <c r="H33" s="302">
        <v>0.38832539846822606</v>
      </c>
      <c r="I33" s="303">
        <v>1</v>
      </c>
      <c r="J33" s="302">
        <v>0.59099772505687354</v>
      </c>
      <c r="K33" s="302">
        <v>0.40900227494312641</v>
      </c>
      <c r="L33" s="303">
        <v>1</v>
      </c>
      <c r="M33" s="302">
        <v>0.55176987482384154</v>
      </c>
      <c r="N33" s="302">
        <v>0.44823012517615851</v>
      </c>
      <c r="O33" s="303">
        <v>1</v>
      </c>
    </row>
    <row r="34" spans="2:16" s="31" customFormat="1" ht="13.35" customHeight="1" x14ac:dyDescent="0.2">
      <c r="B34" s="29"/>
      <c r="C34" s="93" t="s">
        <v>87</v>
      </c>
      <c r="D34" s="329">
        <v>0.54610655737704916</v>
      </c>
      <c r="E34" s="302">
        <v>0.45389344262295084</v>
      </c>
      <c r="F34" s="303">
        <v>1</v>
      </c>
      <c r="G34" s="302">
        <v>0.54354855533534996</v>
      </c>
      <c r="H34" s="302">
        <v>0.45645144466465004</v>
      </c>
      <c r="I34" s="303">
        <v>1</v>
      </c>
      <c r="J34" s="302">
        <v>0.53380053908355796</v>
      </c>
      <c r="K34" s="302">
        <v>0.46619946091644204</v>
      </c>
      <c r="L34" s="303">
        <v>1</v>
      </c>
      <c r="M34" s="302">
        <v>0.49938574938574937</v>
      </c>
      <c r="N34" s="302">
        <v>0.50061425061425058</v>
      </c>
      <c r="O34" s="303">
        <v>1</v>
      </c>
    </row>
    <row r="35" spans="2:16" s="31" customFormat="1" ht="13.35" customHeight="1" x14ac:dyDescent="0.2">
      <c r="B35" s="29"/>
      <c r="C35" s="93" t="s">
        <v>20</v>
      </c>
      <c r="D35" s="329">
        <v>0.56108360034954852</v>
      </c>
      <c r="E35" s="302">
        <v>0.43891639965045148</v>
      </c>
      <c r="F35" s="303">
        <v>1</v>
      </c>
      <c r="G35" s="302">
        <v>0.55077105575326213</v>
      </c>
      <c r="H35" s="302">
        <v>0.44922894424673782</v>
      </c>
      <c r="I35" s="303">
        <v>1</v>
      </c>
      <c r="J35" s="302">
        <v>0.53334987900974129</v>
      </c>
      <c r="K35" s="302">
        <v>0.46665012099025871</v>
      </c>
      <c r="L35" s="303">
        <v>1</v>
      </c>
      <c r="M35" s="302">
        <v>0.49212350346565847</v>
      </c>
      <c r="N35" s="302">
        <v>0.50787649653434153</v>
      </c>
      <c r="O35" s="303">
        <v>1</v>
      </c>
    </row>
    <row r="36" spans="2:16" s="31" customFormat="1" ht="13.35" customHeight="1" x14ac:dyDescent="0.2">
      <c r="B36" s="29"/>
      <c r="C36" s="93" t="s">
        <v>88</v>
      </c>
      <c r="D36" s="329">
        <v>0.65118790496760259</v>
      </c>
      <c r="E36" s="302">
        <v>0.34881209503239741</v>
      </c>
      <c r="F36" s="303">
        <v>1</v>
      </c>
      <c r="G36" s="302">
        <v>0.64190317195325541</v>
      </c>
      <c r="H36" s="302">
        <v>0.35809682804674459</v>
      </c>
      <c r="I36" s="303">
        <v>1</v>
      </c>
      <c r="J36" s="302">
        <v>0.62843768285547108</v>
      </c>
      <c r="K36" s="302">
        <v>0.37156231714452898</v>
      </c>
      <c r="L36" s="303">
        <v>1</v>
      </c>
      <c r="M36" s="302">
        <v>0.55989804587935432</v>
      </c>
      <c r="N36" s="302">
        <v>0.44010195412064573</v>
      </c>
      <c r="O36" s="303">
        <v>1</v>
      </c>
    </row>
    <row r="37" spans="2:16" s="31" customFormat="1" ht="13.35" customHeight="1" x14ac:dyDescent="0.2">
      <c r="B37" s="78"/>
      <c r="C37" s="326" t="s">
        <v>21</v>
      </c>
      <c r="D37" s="330">
        <v>0.99967636842218821</v>
      </c>
      <c r="E37" s="307">
        <v>3.2363157781181901E-4</v>
      </c>
      <c r="F37" s="308">
        <v>1</v>
      </c>
      <c r="G37" s="307">
        <v>0.99946979271073921</v>
      </c>
      <c r="H37" s="307">
        <v>5.302072892607603E-4</v>
      </c>
      <c r="I37" s="308">
        <v>1</v>
      </c>
      <c r="J37" s="307">
        <v>0.99949773055460145</v>
      </c>
      <c r="K37" s="307">
        <v>5.0226944539851013E-4</v>
      </c>
      <c r="L37" s="308">
        <v>1</v>
      </c>
      <c r="M37" s="307">
        <v>0.99962349913062531</v>
      </c>
      <c r="N37" s="307">
        <v>3.7650086937473474E-4</v>
      </c>
      <c r="O37" s="308">
        <v>1</v>
      </c>
    </row>
    <row r="38" spans="2:16" s="31" customFormat="1" ht="13.35" customHeight="1" x14ac:dyDescent="0.2">
      <c r="B38" s="78"/>
      <c r="C38" s="304" t="s">
        <v>22</v>
      </c>
      <c r="D38" s="331">
        <v>0.77107792714503598</v>
      </c>
      <c r="E38" s="305">
        <v>0.22892207285496399</v>
      </c>
      <c r="F38" s="306">
        <v>1</v>
      </c>
      <c r="G38" s="305">
        <v>0.76562406569532204</v>
      </c>
      <c r="H38" s="305">
        <v>0.23437593430467801</v>
      </c>
      <c r="I38" s="306">
        <v>1</v>
      </c>
      <c r="J38" s="305">
        <v>0.75766079041274281</v>
      </c>
      <c r="K38" s="305">
        <v>0.24233920958725724</v>
      </c>
      <c r="L38" s="306">
        <v>1</v>
      </c>
      <c r="M38" s="305">
        <v>0.70778719804415136</v>
      </c>
      <c r="N38" s="305">
        <v>0.29221280195584864</v>
      </c>
      <c r="O38" s="306">
        <v>1</v>
      </c>
    </row>
    <row r="39" spans="2:16" s="31" customFormat="1" ht="13.35" customHeight="1" x14ac:dyDescent="0.2"/>
    <row r="40" spans="2:16" s="31" customFormat="1" ht="13.35" customHeight="1" x14ac:dyDescent="0.2">
      <c r="H40" s="433" t="s">
        <v>173</v>
      </c>
    </row>
    <row r="42" spans="2:16" ht="11.25" x14ac:dyDescent="0.2">
      <c r="B42" s="128">
        <v>0.5</v>
      </c>
      <c r="C42" s="128"/>
      <c r="D42" s="128"/>
      <c r="E42" s="128"/>
      <c r="F42" s="128"/>
      <c r="G42" s="128"/>
      <c r="H42" s="128"/>
      <c r="I42" s="128"/>
      <c r="J42" s="128"/>
      <c r="K42" s="128"/>
      <c r="L42" s="128"/>
      <c r="M42" s="128"/>
      <c r="N42" s="128"/>
      <c r="O42" s="128"/>
      <c r="P42" s="133"/>
    </row>
  </sheetData>
  <mergeCells count="4">
    <mergeCell ref="D2:F2"/>
    <mergeCell ref="G2:I2"/>
    <mergeCell ref="J2:L2"/>
    <mergeCell ref="M2:O2"/>
  </mergeCells>
  <hyperlinks>
    <hyperlink ref="H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S43"/>
  <sheetViews>
    <sheetView showGridLines="0" zoomScaleNormal="100" zoomScaleSheetLayoutView="90" workbookViewId="0">
      <selection activeCell="F48" sqref="F48"/>
    </sheetView>
  </sheetViews>
  <sheetFormatPr defaultColWidth="9.140625" defaultRowHeight="12.75" x14ac:dyDescent="0.2"/>
  <cols>
    <col min="1" max="1" width="3.7109375" style="11" customWidth="1"/>
    <col min="2" max="2" width="0.85546875" style="23" customWidth="1"/>
    <col min="3" max="3" width="2.7109375" style="26" customWidth="1"/>
    <col min="4" max="4" width="20.28515625" style="26" customWidth="1"/>
    <col min="5" max="5" width="9.140625" style="27" customWidth="1"/>
    <col min="6" max="16" width="9.140625" style="5" customWidth="1"/>
    <col min="17" max="18" width="9.140625" style="11"/>
    <col min="19" max="19" width="12.85546875" style="11" bestFit="1" customWidth="1"/>
    <col min="20" max="16384" width="9.140625" style="11"/>
  </cols>
  <sheetData>
    <row r="1" spans="2:19" s="4" customFormat="1" ht="15" customHeight="1" x14ac:dyDescent="0.2">
      <c r="B1" s="218" t="s">
        <v>357</v>
      </c>
      <c r="C1" s="228"/>
      <c r="D1" s="229"/>
      <c r="E1" s="1"/>
      <c r="F1" s="1"/>
      <c r="G1" s="2"/>
      <c r="H1" s="1"/>
      <c r="I1" s="1"/>
      <c r="J1" s="1"/>
      <c r="K1" s="1"/>
      <c r="L1" s="1"/>
      <c r="M1" s="1"/>
      <c r="N1" s="1"/>
      <c r="O1" s="1"/>
      <c r="P1" s="1"/>
      <c r="S1" s="100"/>
    </row>
    <row r="2" spans="2:19" s="50" customFormat="1" ht="51.75" customHeight="1" x14ac:dyDescent="0.2">
      <c r="B2" s="278"/>
      <c r="C2" s="279" t="s">
        <v>131</v>
      </c>
      <c r="D2" s="280"/>
      <c r="E2" s="1211">
        <v>2014</v>
      </c>
      <c r="F2" s="1212"/>
      <c r="G2" s="1213"/>
      <c r="H2" s="1211">
        <v>2015</v>
      </c>
      <c r="I2" s="1212"/>
      <c r="J2" s="1213"/>
      <c r="K2" s="1211">
        <v>2016</v>
      </c>
      <c r="L2" s="1212"/>
      <c r="M2" s="1213"/>
      <c r="N2" s="1211">
        <v>2017</v>
      </c>
      <c r="O2" s="1212"/>
      <c r="P2" s="1213"/>
    </row>
    <row r="3" spans="2:19" s="51" customFormat="1" ht="38.1" customHeight="1" x14ac:dyDescent="0.2">
      <c r="B3" s="221"/>
      <c r="C3" s="1220" t="s">
        <v>133</v>
      </c>
      <c r="D3" s="1220"/>
      <c r="E3" s="275" t="s">
        <v>28</v>
      </c>
      <c r="F3" s="276" t="s">
        <v>340</v>
      </c>
      <c r="G3" s="277" t="s">
        <v>336</v>
      </c>
      <c r="H3" s="275" t="s">
        <v>28</v>
      </c>
      <c r="I3" s="276" t="s">
        <v>340</v>
      </c>
      <c r="J3" s="277" t="s">
        <v>336</v>
      </c>
      <c r="K3" s="275" t="s">
        <v>28</v>
      </c>
      <c r="L3" s="276" t="s">
        <v>340</v>
      </c>
      <c r="M3" s="277" t="s">
        <v>336</v>
      </c>
      <c r="N3" s="275" t="s">
        <v>28</v>
      </c>
      <c r="O3" s="276" t="s">
        <v>340</v>
      </c>
      <c r="P3" s="277" t="s">
        <v>336</v>
      </c>
    </row>
    <row r="4" spans="2:19" ht="13.35" customHeight="1" x14ac:dyDescent="0.2">
      <c r="B4" s="239"/>
      <c r="C4" s="22" t="s">
        <v>29</v>
      </c>
      <c r="D4" s="22" t="s">
        <v>207</v>
      </c>
      <c r="E4" s="240">
        <v>5</v>
      </c>
      <c r="F4" s="241">
        <v>-1826.2643459999999</v>
      </c>
      <c r="G4" s="242">
        <v>0</v>
      </c>
      <c r="H4" s="240">
        <v>7</v>
      </c>
      <c r="I4" s="241">
        <v>-212768.37824399999</v>
      </c>
      <c r="J4" s="242">
        <v>0</v>
      </c>
      <c r="K4" s="240">
        <v>14</v>
      </c>
      <c r="L4" s="241">
        <v>-585.14358200000004</v>
      </c>
      <c r="M4" s="242">
        <v>0</v>
      </c>
      <c r="N4" s="240">
        <v>9</v>
      </c>
      <c r="O4" s="241">
        <v>-405.83698099999998</v>
      </c>
      <c r="P4" s="242">
        <v>0</v>
      </c>
    </row>
    <row r="5" spans="2:19" ht="13.35" customHeight="1" x14ac:dyDescent="0.2">
      <c r="B5" s="239"/>
      <c r="C5" s="22" t="s">
        <v>30</v>
      </c>
      <c r="D5" s="42" t="s">
        <v>208</v>
      </c>
      <c r="E5" s="240">
        <v>56</v>
      </c>
      <c r="F5" s="241">
        <v>-787.65097000000003</v>
      </c>
      <c r="G5" s="242">
        <v>0</v>
      </c>
      <c r="H5" s="240">
        <v>63</v>
      </c>
      <c r="I5" s="241">
        <v>-905.15090699999996</v>
      </c>
      <c r="J5" s="242">
        <v>0</v>
      </c>
      <c r="K5" s="240">
        <v>62</v>
      </c>
      <c r="L5" s="241">
        <v>-894.57337399999994</v>
      </c>
      <c r="M5" s="242">
        <v>0</v>
      </c>
      <c r="N5" s="240">
        <v>54</v>
      </c>
      <c r="O5" s="241">
        <v>-780.17141000000004</v>
      </c>
      <c r="P5" s="242">
        <v>0</v>
      </c>
    </row>
    <row r="6" spans="2:19" ht="13.35" customHeight="1" x14ac:dyDescent="0.2">
      <c r="B6" s="239"/>
      <c r="C6" s="22" t="s">
        <v>32</v>
      </c>
      <c r="D6" s="42" t="s">
        <v>53</v>
      </c>
      <c r="E6" s="240">
        <v>202</v>
      </c>
      <c r="F6" s="241">
        <v>-1375.3402639999999</v>
      </c>
      <c r="G6" s="242">
        <v>0</v>
      </c>
      <c r="H6" s="240">
        <v>220</v>
      </c>
      <c r="I6" s="241">
        <v>-1438.7556010000001</v>
      </c>
      <c r="J6" s="242">
        <v>0</v>
      </c>
      <c r="K6" s="240">
        <v>265</v>
      </c>
      <c r="L6" s="241">
        <v>-1773.8636309999999</v>
      </c>
      <c r="M6" s="242">
        <v>0</v>
      </c>
      <c r="N6" s="240">
        <v>219</v>
      </c>
      <c r="O6" s="241">
        <v>-1476.6842959999999</v>
      </c>
      <c r="P6" s="242">
        <v>0</v>
      </c>
    </row>
    <row r="7" spans="2:19" ht="13.35" customHeight="1" x14ac:dyDescent="0.2">
      <c r="B7" s="239"/>
      <c r="C7" s="22" t="s">
        <v>33</v>
      </c>
      <c r="D7" s="42" t="s">
        <v>54</v>
      </c>
      <c r="E7" s="240">
        <v>3700</v>
      </c>
      <c r="F7" s="241">
        <v>-6778.0681409999997</v>
      </c>
      <c r="G7" s="242">
        <v>4.8785000000000002E-2</v>
      </c>
      <c r="H7" s="240">
        <v>4034</v>
      </c>
      <c r="I7" s="241">
        <v>-7467.5782630000003</v>
      </c>
      <c r="J7" s="242">
        <v>3.2499999999999999E-4</v>
      </c>
      <c r="K7" s="240">
        <v>4278</v>
      </c>
      <c r="L7" s="241">
        <v>-7952.97271</v>
      </c>
      <c r="M7" s="242">
        <v>0.20138400000000001</v>
      </c>
      <c r="N7" s="240">
        <v>3641</v>
      </c>
      <c r="O7" s="241">
        <v>-6805.6794520000003</v>
      </c>
      <c r="P7" s="242">
        <v>0</v>
      </c>
    </row>
    <row r="8" spans="2:19" ht="13.35" customHeight="1" x14ac:dyDescent="0.2">
      <c r="B8" s="239"/>
      <c r="C8" s="22" t="s">
        <v>34</v>
      </c>
      <c r="D8" s="42" t="s">
        <v>209</v>
      </c>
      <c r="E8" s="240">
        <v>22727</v>
      </c>
      <c r="F8" s="241">
        <v>-7888.8030930000004</v>
      </c>
      <c r="G8" s="242">
        <v>2.5829999999999998E-3</v>
      </c>
      <c r="H8" s="240">
        <v>22794</v>
      </c>
      <c r="I8" s="241">
        <v>-8087.6283439999997</v>
      </c>
      <c r="J8" s="242">
        <v>0.12923274000000001</v>
      </c>
      <c r="K8" s="240">
        <v>22330</v>
      </c>
      <c r="L8" s="241">
        <v>-8016.4768309999999</v>
      </c>
      <c r="M8" s="242">
        <v>0</v>
      </c>
      <c r="N8" s="240">
        <v>18145</v>
      </c>
      <c r="O8" s="241">
        <v>-6605.7214169999997</v>
      </c>
      <c r="P8" s="242">
        <v>1.55419E-3</v>
      </c>
    </row>
    <row r="9" spans="2:19" ht="13.35" customHeight="1" x14ac:dyDescent="0.2">
      <c r="B9" s="239"/>
      <c r="C9" s="22" t="s">
        <v>35</v>
      </c>
      <c r="D9" s="42" t="s">
        <v>60</v>
      </c>
      <c r="E9" s="240">
        <v>21148</v>
      </c>
      <c r="F9" s="241">
        <v>-744.05458499999997</v>
      </c>
      <c r="G9" s="242">
        <v>1.5943000000000001E-4</v>
      </c>
      <c r="H9" s="240">
        <v>20828</v>
      </c>
      <c r="I9" s="241">
        <v>-738.07842400000004</v>
      </c>
      <c r="J9" s="242">
        <v>0</v>
      </c>
      <c r="K9" s="240">
        <v>20193</v>
      </c>
      <c r="L9" s="241">
        <v>-713.17758800000001</v>
      </c>
      <c r="M9" s="242">
        <v>9.4238279999999994E-2</v>
      </c>
      <c r="N9" s="240">
        <v>15560</v>
      </c>
      <c r="O9" s="241">
        <v>-547.10315100000003</v>
      </c>
      <c r="P9" s="242">
        <v>4.4799999999999998E-5</v>
      </c>
    </row>
    <row r="10" spans="2:19" s="23" customFormat="1" ht="13.35" customHeight="1" x14ac:dyDescent="0.2">
      <c r="B10" s="243"/>
      <c r="C10" s="36" t="s">
        <v>36</v>
      </c>
      <c r="D10" s="36" t="s">
        <v>31</v>
      </c>
      <c r="E10" s="244">
        <v>26697</v>
      </c>
      <c r="F10" s="245">
        <v>0</v>
      </c>
      <c r="G10" s="246">
        <v>1.2370000000000001E-2</v>
      </c>
      <c r="H10" s="244">
        <v>26942</v>
      </c>
      <c r="I10" s="245">
        <v>0</v>
      </c>
      <c r="J10" s="246">
        <v>2.6662999999999999E-2</v>
      </c>
      <c r="K10" s="244">
        <v>25952</v>
      </c>
      <c r="L10" s="245">
        <v>0</v>
      </c>
      <c r="M10" s="246">
        <v>0</v>
      </c>
      <c r="N10" s="244">
        <v>17012</v>
      </c>
      <c r="O10" s="245">
        <v>0</v>
      </c>
      <c r="P10" s="246">
        <v>0</v>
      </c>
    </row>
    <row r="11" spans="2:19" s="23" customFormat="1" ht="13.35" customHeight="1" x14ac:dyDescent="0.2">
      <c r="B11" s="247"/>
      <c r="C11" s="22" t="s">
        <v>37</v>
      </c>
      <c r="D11" s="22" t="s">
        <v>104</v>
      </c>
      <c r="E11" s="240">
        <v>37425</v>
      </c>
      <c r="F11" s="241">
        <v>1498.6413660000001</v>
      </c>
      <c r="G11" s="242">
        <v>6.89826190000002</v>
      </c>
      <c r="H11" s="240">
        <v>37930</v>
      </c>
      <c r="I11" s="241">
        <v>1541.8108890000001</v>
      </c>
      <c r="J11" s="242">
        <v>5.6044027199999906</v>
      </c>
      <c r="K11" s="240">
        <v>38038</v>
      </c>
      <c r="L11" s="241">
        <v>1582.313292</v>
      </c>
      <c r="M11" s="242">
        <v>4.7780523800000001</v>
      </c>
      <c r="N11" s="240">
        <v>30216</v>
      </c>
      <c r="O11" s="241">
        <v>1276.750268</v>
      </c>
      <c r="P11" s="242">
        <v>3.5429222500000002</v>
      </c>
    </row>
    <row r="12" spans="2:19" s="23" customFormat="1" ht="13.35" customHeight="1" x14ac:dyDescent="0.2">
      <c r="B12" s="247"/>
      <c r="C12" s="22" t="s">
        <v>38</v>
      </c>
      <c r="D12" s="22" t="s">
        <v>61</v>
      </c>
      <c r="E12" s="240">
        <v>12488</v>
      </c>
      <c r="F12" s="241">
        <v>2036.010174</v>
      </c>
      <c r="G12" s="242">
        <v>83.729626369999906</v>
      </c>
      <c r="H12" s="240">
        <v>12846</v>
      </c>
      <c r="I12" s="241">
        <v>2092.0392040000002</v>
      </c>
      <c r="J12" s="242">
        <v>82.835325019999701</v>
      </c>
      <c r="K12" s="240">
        <v>13033</v>
      </c>
      <c r="L12" s="241">
        <v>2117.2487369999999</v>
      </c>
      <c r="M12" s="242">
        <v>81.024509470000098</v>
      </c>
      <c r="N12" s="240">
        <v>11281</v>
      </c>
      <c r="O12" s="241">
        <v>1838.4416080000001</v>
      </c>
      <c r="P12" s="242">
        <v>69.425636209999794</v>
      </c>
    </row>
    <row r="13" spans="2:19" s="23" customFormat="1" ht="13.35" customHeight="1" x14ac:dyDescent="0.2">
      <c r="B13" s="247"/>
      <c r="C13" s="22" t="s">
        <v>39</v>
      </c>
      <c r="D13" s="22" t="s">
        <v>62</v>
      </c>
      <c r="E13" s="240">
        <v>9603</v>
      </c>
      <c r="F13" s="241">
        <v>3423.6105680000001</v>
      </c>
      <c r="G13" s="242">
        <v>227.58275709</v>
      </c>
      <c r="H13" s="240">
        <v>9905</v>
      </c>
      <c r="I13" s="241">
        <v>3544.935923</v>
      </c>
      <c r="J13" s="242">
        <v>234.10728718000001</v>
      </c>
      <c r="K13" s="240">
        <v>10260</v>
      </c>
      <c r="L13" s="241">
        <v>3673.9181440000002</v>
      </c>
      <c r="M13" s="242">
        <v>241.07580564000099</v>
      </c>
      <c r="N13" s="240">
        <v>8935</v>
      </c>
      <c r="O13" s="241">
        <v>3195.9385990000001</v>
      </c>
      <c r="P13" s="242">
        <v>208.53436718</v>
      </c>
    </row>
    <row r="14" spans="2:19" s="23" customFormat="1" ht="13.35" customHeight="1" x14ac:dyDescent="0.2">
      <c r="B14" s="247"/>
      <c r="C14" s="22" t="s">
        <v>40</v>
      </c>
      <c r="D14" s="22" t="s">
        <v>58</v>
      </c>
      <c r="E14" s="240">
        <v>3639</v>
      </c>
      <c r="F14" s="241">
        <v>2188.3786749999999</v>
      </c>
      <c r="G14" s="242">
        <v>270.86687627999999</v>
      </c>
      <c r="H14" s="240">
        <v>3909</v>
      </c>
      <c r="I14" s="241">
        <v>2358.424857</v>
      </c>
      <c r="J14" s="242">
        <v>292.64806355000002</v>
      </c>
      <c r="K14" s="240">
        <v>4160</v>
      </c>
      <c r="L14" s="241">
        <v>2495.2231270000002</v>
      </c>
      <c r="M14" s="242">
        <v>306.41395796</v>
      </c>
      <c r="N14" s="240">
        <v>3723</v>
      </c>
      <c r="O14" s="241">
        <v>2230.282858</v>
      </c>
      <c r="P14" s="242">
        <v>272.90629997000002</v>
      </c>
    </row>
    <row r="15" spans="2:19" s="23" customFormat="1" ht="13.35" customHeight="1" x14ac:dyDescent="0.2">
      <c r="B15" s="247"/>
      <c r="C15" s="22" t="s">
        <v>41</v>
      </c>
      <c r="D15" s="22" t="s">
        <v>59</v>
      </c>
      <c r="E15" s="240">
        <v>1737</v>
      </c>
      <c r="F15" s="241">
        <v>1510.2924210000001</v>
      </c>
      <c r="G15" s="242">
        <v>257.92124566000001</v>
      </c>
      <c r="H15" s="240">
        <v>1884</v>
      </c>
      <c r="I15" s="241">
        <v>1640.1042829999999</v>
      </c>
      <c r="J15" s="242">
        <v>281.09988692000002</v>
      </c>
      <c r="K15" s="240">
        <v>1944</v>
      </c>
      <c r="L15" s="241">
        <v>1691.983941</v>
      </c>
      <c r="M15" s="242">
        <v>289.36172869999899</v>
      </c>
      <c r="N15" s="240">
        <v>1719</v>
      </c>
      <c r="O15" s="241">
        <v>1493.070563</v>
      </c>
      <c r="P15" s="242">
        <v>254.48553043000001</v>
      </c>
    </row>
    <row r="16" spans="2:19" s="23" customFormat="1" ht="13.35" customHeight="1" x14ac:dyDescent="0.2">
      <c r="B16" s="247"/>
      <c r="C16" s="22" t="s">
        <v>42</v>
      </c>
      <c r="D16" s="22" t="s">
        <v>63</v>
      </c>
      <c r="E16" s="240">
        <v>2178</v>
      </c>
      <c r="F16" s="241">
        <v>3280.8478749999999</v>
      </c>
      <c r="G16" s="242">
        <v>713.22292552000101</v>
      </c>
      <c r="H16" s="240">
        <v>2493</v>
      </c>
      <c r="I16" s="241">
        <v>3749.7252840000001</v>
      </c>
      <c r="J16" s="242">
        <v>813.30922692000104</v>
      </c>
      <c r="K16" s="240">
        <v>2616</v>
      </c>
      <c r="L16" s="241">
        <v>3938.9550260000001</v>
      </c>
      <c r="M16" s="242">
        <v>855.00936732000196</v>
      </c>
      <c r="N16" s="240">
        <v>2419</v>
      </c>
      <c r="O16" s="241">
        <v>3620.5560519999999</v>
      </c>
      <c r="P16" s="242">
        <v>784.39736956000104</v>
      </c>
    </row>
    <row r="17" spans="2:17" s="23" customFormat="1" ht="13.35" customHeight="1" x14ac:dyDescent="0.2">
      <c r="B17" s="247"/>
      <c r="C17" s="22" t="s">
        <v>43</v>
      </c>
      <c r="D17" s="22" t="s">
        <v>64</v>
      </c>
      <c r="E17" s="240">
        <v>427</v>
      </c>
      <c r="F17" s="241">
        <v>1396.4944399999999</v>
      </c>
      <c r="G17" s="242">
        <v>350.83000685000002</v>
      </c>
      <c r="H17" s="240">
        <v>473</v>
      </c>
      <c r="I17" s="241">
        <v>1597.811535</v>
      </c>
      <c r="J17" s="242">
        <v>402.74564680000003</v>
      </c>
      <c r="K17" s="240">
        <v>514</v>
      </c>
      <c r="L17" s="241">
        <v>1702.4753900000001</v>
      </c>
      <c r="M17" s="242">
        <v>428.07663919999999</v>
      </c>
      <c r="N17" s="240">
        <v>511</v>
      </c>
      <c r="O17" s="241">
        <v>1689.1969839999999</v>
      </c>
      <c r="P17" s="242">
        <v>424.50365552</v>
      </c>
    </row>
    <row r="18" spans="2:17" s="23" customFormat="1" ht="13.35" customHeight="1" x14ac:dyDescent="0.2">
      <c r="B18" s="247"/>
      <c r="C18" s="22" t="s">
        <v>44</v>
      </c>
      <c r="D18" s="22" t="s">
        <v>210</v>
      </c>
      <c r="E18" s="240">
        <v>86</v>
      </c>
      <c r="F18" s="241">
        <v>612.99392499999999</v>
      </c>
      <c r="G18" s="242">
        <v>163.61972256000001</v>
      </c>
      <c r="H18" s="240">
        <v>79</v>
      </c>
      <c r="I18" s="241">
        <v>504.77160800000001</v>
      </c>
      <c r="J18" s="242">
        <v>133.95895673999999</v>
      </c>
      <c r="K18" s="240">
        <v>109</v>
      </c>
      <c r="L18" s="241">
        <v>724.86685</v>
      </c>
      <c r="M18" s="242">
        <v>192.6326675</v>
      </c>
      <c r="N18" s="240">
        <v>98</v>
      </c>
      <c r="O18" s="241">
        <v>685.44355800000005</v>
      </c>
      <c r="P18" s="242">
        <v>182.62826624000002</v>
      </c>
    </row>
    <row r="19" spans="2:17" s="31" customFormat="1" ht="13.35" customHeight="1" x14ac:dyDescent="0.2">
      <c r="B19" s="344"/>
      <c r="C19" s="345" t="s">
        <v>22</v>
      </c>
      <c r="D19" s="340"/>
      <c r="E19" s="341">
        <v>142118</v>
      </c>
      <c r="F19" s="342"/>
      <c r="G19" s="343">
        <v>2074.7353196600011</v>
      </c>
      <c r="H19" s="341">
        <v>144407</v>
      </c>
      <c r="I19" s="342"/>
      <c r="J19" s="343">
        <v>2246.4650165900007</v>
      </c>
      <c r="K19" s="341">
        <v>143768</v>
      </c>
      <c r="L19" s="342"/>
      <c r="M19" s="343">
        <v>2398.668350450002</v>
      </c>
      <c r="N19" s="341">
        <v>113542</v>
      </c>
      <c r="O19" s="342"/>
      <c r="P19" s="343">
        <v>2200.425646350001</v>
      </c>
    </row>
    <row r="20" spans="2:17" s="31" customFormat="1" ht="13.35" customHeight="1" x14ac:dyDescent="0.2">
      <c r="B20" s="247"/>
      <c r="C20" s="22" t="s">
        <v>69</v>
      </c>
      <c r="D20" s="22"/>
      <c r="E20" s="240">
        <v>47838</v>
      </c>
      <c r="F20" s="241">
        <v>-19400.181399000005</v>
      </c>
      <c r="G20" s="242">
        <v>5.1527430000000006E-2</v>
      </c>
      <c r="H20" s="240">
        <v>47946</v>
      </c>
      <c r="I20" s="241">
        <v>-231405.56978300001</v>
      </c>
      <c r="J20" s="242">
        <v>0.12955774</v>
      </c>
      <c r="K20" s="240">
        <v>47142</v>
      </c>
      <c r="L20" s="241">
        <v>-19936.207715999997</v>
      </c>
      <c r="M20" s="242">
        <v>0.29562228000000002</v>
      </c>
      <c r="N20" s="240">
        <v>37628</v>
      </c>
      <c r="O20" s="241">
        <v>-16621.196706999999</v>
      </c>
      <c r="P20" s="242">
        <v>1.59899E-3</v>
      </c>
    </row>
    <row r="21" spans="2:17" s="31" customFormat="1" ht="13.35" customHeight="1" x14ac:dyDescent="0.2">
      <c r="B21" s="247"/>
      <c r="C21" s="22" t="s">
        <v>70</v>
      </c>
      <c r="D21" s="22"/>
      <c r="E21" s="240">
        <v>26697</v>
      </c>
      <c r="F21" s="241">
        <v>0</v>
      </c>
      <c r="G21" s="242">
        <v>1.2370000000000001E-2</v>
      </c>
      <c r="H21" s="240">
        <v>26942</v>
      </c>
      <c r="I21" s="241">
        <v>0</v>
      </c>
      <c r="J21" s="242">
        <v>2.6662999999999999E-2</v>
      </c>
      <c r="K21" s="240">
        <v>25952</v>
      </c>
      <c r="L21" s="241">
        <v>0</v>
      </c>
      <c r="M21" s="242">
        <v>0</v>
      </c>
      <c r="N21" s="240">
        <v>17012</v>
      </c>
      <c r="O21" s="241">
        <v>0</v>
      </c>
      <c r="P21" s="242">
        <v>0</v>
      </c>
    </row>
    <row r="22" spans="2:17" s="31" customFormat="1" ht="13.35" customHeight="1" x14ac:dyDescent="0.2">
      <c r="B22" s="248"/>
      <c r="C22" s="219" t="s">
        <v>71</v>
      </c>
      <c r="D22" s="219"/>
      <c r="E22" s="249">
        <v>67583</v>
      </c>
      <c r="F22" s="250">
        <v>15947.269444</v>
      </c>
      <c r="G22" s="251">
        <v>2074.6714222300011</v>
      </c>
      <c r="H22" s="249">
        <v>69519</v>
      </c>
      <c r="I22" s="250">
        <v>17029.623583000001</v>
      </c>
      <c r="J22" s="251">
        <v>2246.3087958500009</v>
      </c>
      <c r="K22" s="249">
        <v>70674</v>
      </c>
      <c r="L22" s="250">
        <v>17926.984507000001</v>
      </c>
      <c r="M22" s="251">
        <v>2398.3727281700021</v>
      </c>
      <c r="N22" s="249">
        <v>58902</v>
      </c>
      <c r="O22" s="250">
        <v>16029.680490000001</v>
      </c>
      <c r="P22" s="251">
        <v>2200.4240473600007</v>
      </c>
    </row>
    <row r="23" spans="2:17" s="31" customFormat="1" ht="13.35" customHeight="1" x14ac:dyDescent="0.2">
      <c r="B23" s="248"/>
      <c r="C23" s="252" t="s">
        <v>22</v>
      </c>
      <c r="D23" s="253"/>
      <c r="E23" s="254">
        <v>142118</v>
      </c>
      <c r="F23" s="255"/>
      <c r="G23" s="256">
        <v>2074.7353196600011</v>
      </c>
      <c r="H23" s="254">
        <v>144407</v>
      </c>
      <c r="I23" s="255"/>
      <c r="J23" s="256">
        <v>2246.4650165900011</v>
      </c>
      <c r="K23" s="254">
        <v>143768</v>
      </c>
      <c r="L23" s="255"/>
      <c r="M23" s="256">
        <v>2398.668350450002</v>
      </c>
      <c r="N23" s="254">
        <v>113542</v>
      </c>
      <c r="O23" s="255"/>
      <c r="P23" s="256">
        <v>2200.4256463500005</v>
      </c>
    </row>
    <row r="24" spans="2:17" s="31" customFormat="1" ht="13.35" customHeight="1" x14ac:dyDescent="0.2">
      <c r="B24" s="247"/>
      <c r="C24" s="258" t="s">
        <v>74</v>
      </c>
      <c r="D24" s="22"/>
      <c r="E24" s="261"/>
      <c r="F24" s="262"/>
      <c r="G24" s="263"/>
      <c r="H24" s="261"/>
      <c r="I24" s="262"/>
      <c r="J24" s="263"/>
      <c r="K24" s="261"/>
      <c r="L24" s="262"/>
      <c r="M24" s="263"/>
      <c r="N24" s="261"/>
      <c r="O24" s="262"/>
      <c r="P24" s="263"/>
    </row>
    <row r="25" spans="2:17" s="31" customFormat="1" ht="13.35" customHeight="1" x14ac:dyDescent="0.2">
      <c r="B25" s="247"/>
      <c r="C25" s="22" t="s">
        <v>69</v>
      </c>
      <c r="D25" s="22"/>
      <c r="E25" s="264">
        <v>0.33660760776256349</v>
      </c>
      <c r="F25" s="265"/>
      <c r="G25" s="266"/>
      <c r="H25" s="264">
        <v>0.33201991593205316</v>
      </c>
      <c r="I25" s="265"/>
      <c r="J25" s="266"/>
      <c r="K25" s="264">
        <v>0.32790328863168439</v>
      </c>
      <c r="L25" s="265"/>
      <c r="M25" s="266"/>
      <c r="N25" s="264">
        <v>0.33140159588522311</v>
      </c>
      <c r="O25" s="265"/>
      <c r="P25" s="266"/>
    </row>
    <row r="26" spans="2:17" s="31" customFormat="1" ht="13.35" customHeight="1" x14ac:dyDescent="0.2">
      <c r="B26" s="247"/>
      <c r="C26" s="22" t="s">
        <v>70</v>
      </c>
      <c r="D26" s="22"/>
      <c r="E26" s="264">
        <v>0.1878509407675312</v>
      </c>
      <c r="F26" s="265"/>
      <c r="G26" s="266"/>
      <c r="H26" s="264">
        <v>0.18656990312103983</v>
      </c>
      <c r="I26" s="265"/>
      <c r="J26" s="266"/>
      <c r="K26" s="264">
        <v>0.18051304880084582</v>
      </c>
      <c r="L26" s="265"/>
      <c r="M26" s="266"/>
      <c r="N26" s="264">
        <v>0.1498300188476511</v>
      </c>
      <c r="O26" s="265"/>
      <c r="P26" s="266"/>
    </row>
    <row r="27" spans="2:17" s="31" customFormat="1" ht="13.35" customHeight="1" x14ac:dyDescent="0.2">
      <c r="B27" s="248"/>
      <c r="C27" s="219" t="s">
        <v>71</v>
      </c>
      <c r="D27" s="219"/>
      <c r="E27" s="267">
        <v>0.47554145146990529</v>
      </c>
      <c r="F27" s="268"/>
      <c r="G27" s="269"/>
      <c r="H27" s="267">
        <v>0.48141018094690702</v>
      </c>
      <c r="I27" s="268"/>
      <c r="J27" s="269"/>
      <c r="K27" s="267">
        <v>0.49158366256746983</v>
      </c>
      <c r="L27" s="268"/>
      <c r="M27" s="269"/>
      <c r="N27" s="267">
        <v>0.51876838526712588</v>
      </c>
      <c r="O27" s="268"/>
      <c r="P27" s="269"/>
    </row>
    <row r="28" spans="2:17" s="47" customFormat="1" ht="13.35" customHeight="1" x14ac:dyDescent="0.2">
      <c r="B28" s="259"/>
      <c r="C28" s="252" t="s">
        <v>22</v>
      </c>
      <c r="D28" s="260"/>
      <c r="E28" s="270">
        <v>1</v>
      </c>
      <c r="F28" s="271"/>
      <c r="G28" s="272"/>
      <c r="H28" s="270">
        <v>1</v>
      </c>
      <c r="I28" s="271"/>
      <c r="J28" s="272"/>
      <c r="K28" s="270">
        <v>1</v>
      </c>
      <c r="L28" s="271"/>
      <c r="M28" s="272"/>
      <c r="N28" s="270">
        <v>1</v>
      </c>
      <c r="O28" s="271"/>
      <c r="P28" s="272"/>
    </row>
    <row r="29" spans="2:17" s="31" customFormat="1" ht="13.35" customHeight="1" x14ac:dyDescent="0.2"/>
    <row r="30" spans="2:17" s="31" customFormat="1" ht="13.35" customHeight="1" x14ac:dyDescent="0.2">
      <c r="I30" s="433" t="s">
        <v>173</v>
      </c>
    </row>
    <row r="32" spans="2:17" ht="11.25" x14ac:dyDescent="0.2">
      <c r="B32" s="128"/>
      <c r="C32" s="128"/>
      <c r="D32" s="128"/>
      <c r="E32" s="128"/>
      <c r="F32" s="128"/>
      <c r="G32" s="128"/>
      <c r="H32" s="128"/>
      <c r="I32" s="128"/>
      <c r="J32" s="128"/>
      <c r="K32" s="128"/>
      <c r="L32" s="128"/>
      <c r="M32" s="128"/>
      <c r="N32" s="128"/>
      <c r="O32" s="128"/>
      <c r="P32" s="128"/>
      <c r="Q32" s="133"/>
    </row>
    <row r="36" spans="4:19" x14ac:dyDescent="0.2">
      <c r="D36" s="977"/>
      <c r="E36" s="990"/>
      <c r="F36" s="1002"/>
      <c r="G36" s="990"/>
      <c r="H36" s="990"/>
      <c r="I36" s="1002"/>
      <c r="J36" s="990"/>
      <c r="K36" s="990"/>
      <c r="L36" s="1002"/>
      <c r="M36" s="990"/>
      <c r="N36" s="990"/>
      <c r="O36" s="1002"/>
      <c r="P36" s="990"/>
      <c r="Q36" s="978"/>
      <c r="R36" s="978"/>
      <c r="S36" s="978"/>
    </row>
    <row r="37" spans="4:19" x14ac:dyDescent="0.2">
      <c r="D37" s="977"/>
      <c r="E37" s="990"/>
      <c r="F37" s="990"/>
      <c r="G37" s="990"/>
      <c r="H37" s="990"/>
      <c r="I37" s="990"/>
      <c r="J37" s="990"/>
      <c r="K37" s="990"/>
      <c r="L37" s="990"/>
      <c r="M37" s="990"/>
      <c r="N37" s="990"/>
      <c r="O37" s="990"/>
      <c r="P37" s="990"/>
      <c r="Q37" s="978"/>
      <c r="R37" s="978"/>
      <c r="S37" s="978"/>
    </row>
    <row r="38" spans="4:19" x14ac:dyDescent="0.2">
      <c r="D38" s="977"/>
      <c r="E38" s="990"/>
      <c r="F38" s="990"/>
      <c r="G38" s="990"/>
      <c r="H38" s="990"/>
      <c r="I38" s="990"/>
      <c r="J38" s="990"/>
      <c r="K38" s="990"/>
      <c r="L38" s="990"/>
      <c r="M38" s="990"/>
      <c r="N38" s="990"/>
      <c r="O38" s="990"/>
      <c r="P38" s="990"/>
      <c r="Q38" s="978"/>
      <c r="R38" s="978"/>
      <c r="S38" s="978"/>
    </row>
    <row r="39" spans="4:19" x14ac:dyDescent="0.2">
      <c r="D39" s="977"/>
      <c r="E39" s="990"/>
      <c r="F39" s="990"/>
      <c r="G39" s="990"/>
      <c r="H39" s="990"/>
      <c r="I39" s="990"/>
      <c r="J39" s="990"/>
      <c r="K39" s="990"/>
      <c r="L39" s="990"/>
      <c r="M39" s="990"/>
      <c r="N39" s="990"/>
      <c r="O39" s="990"/>
      <c r="P39" s="990"/>
      <c r="Q39" s="978"/>
      <c r="R39" s="978"/>
      <c r="S39" s="978"/>
    </row>
    <row r="40" spans="4:19" x14ac:dyDescent="0.2">
      <c r="D40" s="982"/>
      <c r="E40" s="984"/>
      <c r="F40" s="984"/>
      <c r="G40" s="983"/>
      <c r="H40" s="983"/>
      <c r="I40" s="984"/>
      <c r="J40" s="984"/>
      <c r="K40" s="984"/>
      <c r="L40" s="984"/>
      <c r="M40" s="984"/>
      <c r="N40" s="984"/>
      <c r="O40" s="984"/>
      <c r="P40" s="984"/>
      <c r="Q40" s="978"/>
      <c r="R40" s="978"/>
      <c r="S40" s="978"/>
    </row>
    <row r="41" spans="4:19" x14ac:dyDescent="0.2">
      <c r="D41" s="1001"/>
      <c r="E41" s="988"/>
      <c r="F41" s="988"/>
      <c r="G41" s="987"/>
      <c r="H41" s="987"/>
      <c r="I41" s="988"/>
      <c r="J41" s="988"/>
      <c r="K41" s="988"/>
      <c r="L41" s="988"/>
      <c r="M41" s="988"/>
      <c r="N41" s="988"/>
      <c r="O41" s="988"/>
      <c r="P41" s="988"/>
      <c r="Q41" s="978"/>
      <c r="R41" s="978"/>
      <c r="S41" s="978"/>
    </row>
    <row r="42" spans="4:19" x14ac:dyDescent="0.2">
      <c r="D42" s="977"/>
      <c r="E42" s="990"/>
      <c r="F42" s="990"/>
      <c r="G42" s="990"/>
      <c r="H42" s="990"/>
      <c r="I42" s="990"/>
      <c r="J42" s="990"/>
      <c r="K42" s="990"/>
      <c r="L42" s="990"/>
      <c r="M42" s="990"/>
      <c r="N42" s="990"/>
      <c r="O42" s="990"/>
      <c r="P42" s="990"/>
      <c r="Q42" s="978"/>
      <c r="R42" s="978"/>
      <c r="S42" s="978"/>
    </row>
    <row r="43" spans="4:19" x14ac:dyDescent="0.2">
      <c r="D43" s="977"/>
      <c r="E43" s="990"/>
      <c r="F43" s="990"/>
      <c r="G43" s="990"/>
      <c r="H43" s="990"/>
      <c r="I43" s="990"/>
      <c r="J43" s="990"/>
      <c r="K43" s="990"/>
      <c r="L43" s="990"/>
      <c r="M43" s="990"/>
      <c r="N43" s="990"/>
      <c r="O43" s="990"/>
      <c r="P43" s="990"/>
      <c r="Q43" s="978"/>
      <c r="R43" s="978"/>
      <c r="S43" s="978"/>
    </row>
  </sheetData>
  <mergeCells count="5">
    <mergeCell ref="N2:P2"/>
    <mergeCell ref="C3:D3"/>
    <mergeCell ref="E2:G2"/>
    <mergeCell ref="H2:J2"/>
    <mergeCell ref="K2:M2"/>
  </mergeCells>
  <hyperlinks>
    <hyperlink ref="I30"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L99"/>
  <sheetViews>
    <sheetView showGridLines="0" zoomScaleNormal="100" zoomScaleSheetLayoutView="90" workbookViewId="0">
      <selection activeCell="F48" sqref="F48"/>
    </sheetView>
  </sheetViews>
  <sheetFormatPr defaultColWidth="9.140625" defaultRowHeight="12.75" x14ac:dyDescent="0.2"/>
  <cols>
    <col min="1" max="1" width="3.7109375" style="11" customWidth="1"/>
    <col min="2" max="2" width="0.85546875" style="23" customWidth="1"/>
    <col min="3" max="3" width="40.7109375" style="26" customWidth="1"/>
    <col min="4" max="6" width="8.85546875" style="26" customWidth="1"/>
    <col min="7" max="8" width="8.85546875" style="27" customWidth="1"/>
    <col min="9" max="15" width="8.85546875" style="5" customWidth="1"/>
    <col min="16" max="16" width="14" style="11" bestFit="1" customWidth="1"/>
    <col min="17" max="25" width="14" style="11" customWidth="1"/>
    <col min="26" max="26" width="16.140625" style="11" customWidth="1"/>
    <col min="27" max="27" width="9.5703125" style="11" bestFit="1" customWidth="1"/>
    <col min="28" max="28" width="14" style="11" bestFit="1" customWidth="1"/>
    <col min="29" max="29" width="12.85546875" style="11" bestFit="1" customWidth="1"/>
    <col min="30" max="30" width="9.140625" style="11"/>
    <col min="31" max="31" width="14" style="11" bestFit="1" customWidth="1"/>
    <col min="32" max="32" width="12.85546875" style="11" bestFit="1" customWidth="1"/>
    <col min="33" max="33" width="9.140625" style="11"/>
    <col min="34" max="34" width="14" style="11" bestFit="1" customWidth="1"/>
    <col min="35" max="35" width="12.85546875" style="11" bestFit="1" customWidth="1"/>
    <col min="36" max="16384" width="9.140625" style="11"/>
  </cols>
  <sheetData>
    <row r="1" spans="2:31" s="4" customFormat="1" ht="15" customHeight="1" x14ac:dyDescent="0.2">
      <c r="B1" s="163" t="s">
        <v>358</v>
      </c>
      <c r="C1" s="52"/>
      <c r="D1" s="53"/>
      <c r="E1" s="53"/>
      <c r="F1" s="53"/>
      <c r="G1" s="121"/>
      <c r="H1" s="121"/>
      <c r="I1" s="122"/>
      <c r="J1" s="121"/>
      <c r="K1" s="121"/>
      <c r="L1" s="121"/>
      <c r="M1" s="121"/>
      <c r="N1" s="121"/>
      <c r="O1" s="121"/>
      <c r="Q1" s="993"/>
      <c r="R1" s="993"/>
      <c r="S1" s="993"/>
      <c r="T1" s="993"/>
      <c r="U1" s="993"/>
      <c r="V1" s="993"/>
      <c r="W1" s="993"/>
      <c r="X1" s="993"/>
      <c r="Y1" s="993"/>
      <c r="Z1" s="993"/>
      <c r="AA1" s="993"/>
      <c r="AB1" s="993"/>
      <c r="AC1" s="993"/>
      <c r="AD1" s="993"/>
      <c r="AE1" s="1113"/>
    </row>
    <row r="2" spans="2:31" s="4" customFormat="1" ht="15" customHeight="1" x14ac:dyDescent="0.2">
      <c r="B2" s="278"/>
      <c r="C2" s="310" t="s">
        <v>131</v>
      </c>
      <c r="D2" s="1211">
        <v>2014</v>
      </c>
      <c r="E2" s="1212"/>
      <c r="F2" s="1213"/>
      <c r="G2" s="1211">
        <v>2015</v>
      </c>
      <c r="H2" s="1212"/>
      <c r="I2" s="1213"/>
      <c r="J2" s="1211">
        <v>2016</v>
      </c>
      <c r="K2" s="1212"/>
      <c r="L2" s="1213"/>
      <c r="M2" s="1211">
        <v>2017</v>
      </c>
      <c r="N2" s="1212"/>
      <c r="O2" s="1213"/>
      <c r="Q2" s="993"/>
      <c r="R2" s="993"/>
      <c r="S2" s="993"/>
      <c r="T2" s="993"/>
      <c r="U2" s="993"/>
      <c r="V2" s="993"/>
      <c r="W2" s="993"/>
      <c r="X2" s="993"/>
      <c r="Y2" s="993"/>
      <c r="Z2" s="993"/>
      <c r="AA2" s="993"/>
      <c r="AB2" s="993"/>
      <c r="AC2" s="993"/>
      <c r="AD2" s="993"/>
      <c r="AE2" s="993"/>
    </row>
    <row r="3" spans="2:31" ht="38.1" customHeight="1" x14ac:dyDescent="0.2">
      <c r="B3" s="221"/>
      <c r="C3" s="339" t="s">
        <v>90</v>
      </c>
      <c r="D3" s="230" t="s">
        <v>28</v>
      </c>
      <c r="E3" s="230" t="s">
        <v>75</v>
      </c>
      <c r="F3" s="222" t="s">
        <v>76</v>
      </c>
      <c r="G3" s="230" t="s">
        <v>28</v>
      </c>
      <c r="H3" s="230" t="s">
        <v>75</v>
      </c>
      <c r="I3" s="222" t="s">
        <v>76</v>
      </c>
      <c r="J3" s="230" t="s">
        <v>28</v>
      </c>
      <c r="K3" s="230" t="s">
        <v>75</v>
      </c>
      <c r="L3" s="230" t="s">
        <v>76</v>
      </c>
      <c r="M3" s="274" t="s">
        <v>28</v>
      </c>
      <c r="N3" s="230" t="s">
        <v>75</v>
      </c>
      <c r="O3" s="222" t="s">
        <v>76</v>
      </c>
      <c r="Q3" s="978"/>
      <c r="R3" s="978"/>
      <c r="S3" s="978"/>
      <c r="T3" s="978"/>
      <c r="U3" s="978"/>
      <c r="V3" s="978"/>
      <c r="W3" s="978"/>
      <c r="X3" s="978"/>
      <c r="Y3" s="978"/>
      <c r="Z3" s="978"/>
      <c r="AA3" s="978"/>
      <c r="AB3" s="978"/>
      <c r="AC3" s="978"/>
      <c r="AD3" s="978"/>
      <c r="AE3" s="978"/>
    </row>
    <row r="4" spans="2:31" s="23" customFormat="1" ht="13.35" customHeight="1" x14ac:dyDescent="0.2">
      <c r="B4" s="29"/>
      <c r="C4" s="233" t="s">
        <v>190</v>
      </c>
      <c r="D4" s="12">
        <v>15322</v>
      </c>
      <c r="E4" s="12">
        <v>-116.47227599999999</v>
      </c>
      <c r="F4" s="12">
        <v>139.30945555000002</v>
      </c>
      <c r="G4" s="845">
        <v>15915</v>
      </c>
      <c r="H4" s="846">
        <v>-321.71790199999998</v>
      </c>
      <c r="I4" s="846">
        <v>144.68997816000001</v>
      </c>
      <c r="J4" s="845">
        <v>15801</v>
      </c>
      <c r="K4" s="846">
        <v>-267.24638199999998</v>
      </c>
      <c r="L4" s="846">
        <v>159.90743484999999</v>
      </c>
      <c r="M4" s="845">
        <v>12264</v>
      </c>
      <c r="N4" s="846">
        <v>-267.07968899999997</v>
      </c>
      <c r="O4" s="847">
        <v>146.53777509</v>
      </c>
      <c r="Q4" s="765"/>
      <c r="R4" s="765"/>
      <c r="S4" s="765"/>
      <c r="T4" s="765"/>
      <c r="U4" s="765"/>
      <c r="V4" s="765"/>
      <c r="W4" s="765"/>
      <c r="X4" s="765"/>
      <c r="Y4" s="765"/>
      <c r="Z4" s="765"/>
      <c r="AA4" s="765"/>
      <c r="AB4" s="765"/>
      <c r="AC4" s="765"/>
      <c r="AD4" s="765"/>
      <c r="AE4" s="765"/>
    </row>
    <row r="5" spans="2:31" s="23" customFormat="1" ht="13.35" customHeight="1" x14ac:dyDescent="0.2">
      <c r="B5" s="29"/>
      <c r="C5" s="233" t="s">
        <v>1</v>
      </c>
      <c r="D5" s="12">
        <v>5391</v>
      </c>
      <c r="E5" s="12">
        <v>-1278.755842</v>
      </c>
      <c r="F5" s="12">
        <v>133.95896094</v>
      </c>
      <c r="G5" s="346">
        <v>5552</v>
      </c>
      <c r="H5" s="12">
        <v>-1244.5380290000001</v>
      </c>
      <c r="I5" s="12">
        <v>151.33467280000002</v>
      </c>
      <c r="J5" s="346">
        <v>5492</v>
      </c>
      <c r="K5" s="12">
        <v>-1250.268957</v>
      </c>
      <c r="L5" s="12">
        <v>183.91897977000002</v>
      </c>
      <c r="M5" s="346">
        <v>4430</v>
      </c>
      <c r="N5" s="12">
        <v>-850.208124</v>
      </c>
      <c r="O5" s="8">
        <v>183.40137984</v>
      </c>
      <c r="Q5" s="765"/>
      <c r="R5" s="765"/>
      <c r="S5" s="765"/>
      <c r="T5" s="765"/>
      <c r="U5" s="765"/>
      <c r="V5" s="765"/>
      <c r="W5" s="765"/>
      <c r="X5" s="765"/>
      <c r="Y5" s="765"/>
      <c r="Z5" s="765"/>
      <c r="AA5" s="765"/>
      <c r="AB5" s="765"/>
      <c r="AC5" s="765"/>
      <c r="AD5" s="765"/>
      <c r="AE5" s="765"/>
    </row>
    <row r="6" spans="2:31" s="23" customFormat="1" ht="13.35" customHeight="1" x14ac:dyDescent="0.2">
      <c r="B6" s="29"/>
      <c r="C6" s="233" t="s">
        <v>79</v>
      </c>
      <c r="D6" s="12">
        <v>968</v>
      </c>
      <c r="E6" s="12">
        <v>-33.542064000000003</v>
      </c>
      <c r="F6" s="12">
        <v>13.34345068</v>
      </c>
      <c r="G6" s="346">
        <v>941</v>
      </c>
      <c r="H6" s="12">
        <v>-22.03182</v>
      </c>
      <c r="I6" s="12">
        <v>14.5855031</v>
      </c>
      <c r="J6" s="346">
        <v>951</v>
      </c>
      <c r="K6" s="12">
        <v>-23.500966999999999</v>
      </c>
      <c r="L6" s="12">
        <v>13.71372989</v>
      </c>
      <c r="M6" s="346">
        <v>709</v>
      </c>
      <c r="N6" s="12">
        <v>-8.2461400000000005</v>
      </c>
      <c r="O6" s="8">
        <v>11.090594130000001</v>
      </c>
      <c r="Q6" s="765"/>
      <c r="R6" s="765"/>
      <c r="S6" s="765"/>
      <c r="T6" s="765"/>
      <c r="U6" s="765"/>
      <c r="V6" s="765"/>
      <c r="W6" s="765"/>
      <c r="X6" s="765"/>
      <c r="Y6" s="765"/>
      <c r="Z6" s="765"/>
      <c r="AA6" s="765"/>
      <c r="AB6" s="765"/>
      <c r="AC6" s="765"/>
      <c r="AD6" s="765"/>
      <c r="AE6" s="765"/>
    </row>
    <row r="7" spans="2:31" s="23" customFormat="1" ht="13.35" customHeight="1" x14ac:dyDescent="0.2">
      <c r="B7" s="29"/>
      <c r="C7" s="233" t="s">
        <v>2</v>
      </c>
      <c r="D7" s="12">
        <v>7560</v>
      </c>
      <c r="E7" s="12">
        <v>-708.38265200000001</v>
      </c>
      <c r="F7" s="12">
        <v>46.890773439999997</v>
      </c>
      <c r="G7" s="346">
        <v>7650</v>
      </c>
      <c r="H7" s="12">
        <v>-639.333395</v>
      </c>
      <c r="I7" s="12">
        <v>59.087267820000001</v>
      </c>
      <c r="J7" s="346">
        <v>7535</v>
      </c>
      <c r="K7" s="12">
        <v>-617.28926999999999</v>
      </c>
      <c r="L7" s="12">
        <v>61.368839900000104</v>
      </c>
      <c r="M7" s="346">
        <v>5850</v>
      </c>
      <c r="N7" s="12">
        <v>-498.50403299999999</v>
      </c>
      <c r="O7" s="8">
        <v>57.288728679999998</v>
      </c>
      <c r="Q7" s="1115"/>
      <c r="R7" s="1115"/>
      <c r="S7" s="1115"/>
      <c r="T7" s="1242"/>
      <c r="U7" s="1242"/>
      <c r="V7" s="1242"/>
      <c r="W7" s="1242"/>
      <c r="X7" s="1242"/>
      <c r="Y7" s="1242"/>
      <c r="Z7" s="1242"/>
      <c r="AA7" s="1242"/>
      <c r="AB7" s="1242"/>
      <c r="AC7" s="765"/>
      <c r="AD7" s="765"/>
      <c r="AE7" s="765"/>
    </row>
    <row r="8" spans="2:31" s="23" customFormat="1" ht="13.35" customHeight="1" x14ac:dyDescent="0.2">
      <c r="B8" s="29"/>
      <c r="C8" s="233" t="s">
        <v>80</v>
      </c>
      <c r="D8" s="12">
        <v>1439</v>
      </c>
      <c r="E8" s="12">
        <v>72.367806000000002</v>
      </c>
      <c r="F8" s="12">
        <v>40.901581560000004</v>
      </c>
      <c r="G8" s="346">
        <v>1462</v>
      </c>
      <c r="H8" s="12">
        <v>67.796711000000002</v>
      </c>
      <c r="I8" s="12">
        <v>42.780432869999999</v>
      </c>
      <c r="J8" s="346">
        <v>1399</v>
      </c>
      <c r="K8" s="12">
        <v>32.376635999999998</v>
      </c>
      <c r="L8" s="12">
        <v>41.447182149999996</v>
      </c>
      <c r="M8" s="346">
        <v>1160</v>
      </c>
      <c r="N8" s="12">
        <v>103.09123599999999</v>
      </c>
      <c r="O8" s="8">
        <v>48.756439059999899</v>
      </c>
      <c r="Q8" s="765"/>
      <c r="R8" s="765"/>
      <c r="S8" s="765"/>
      <c r="T8" s="765"/>
      <c r="U8" s="765"/>
      <c r="V8" s="765"/>
      <c r="W8" s="765"/>
      <c r="X8" s="765"/>
      <c r="Y8" s="765"/>
      <c r="Z8" s="1114"/>
      <c r="AA8" s="1114"/>
      <c r="AB8" s="1114"/>
      <c r="AC8" s="765"/>
      <c r="AD8" s="765"/>
      <c r="AE8" s="765"/>
    </row>
    <row r="9" spans="2:31" s="23" customFormat="1" ht="13.35" customHeight="1" x14ac:dyDescent="0.2">
      <c r="B9" s="29"/>
      <c r="C9" s="233" t="s">
        <v>3</v>
      </c>
      <c r="D9" s="12">
        <v>2132</v>
      </c>
      <c r="E9" s="12">
        <v>-54.139600000000002</v>
      </c>
      <c r="F9" s="12">
        <v>15.912375490000001</v>
      </c>
      <c r="G9" s="346">
        <v>2128</v>
      </c>
      <c r="H9" s="12">
        <v>-65.643286000000003</v>
      </c>
      <c r="I9" s="12">
        <v>22.229798769999999</v>
      </c>
      <c r="J9" s="346">
        <v>2203</v>
      </c>
      <c r="K9" s="12">
        <v>-101.917389</v>
      </c>
      <c r="L9" s="12">
        <v>20.425184079999998</v>
      </c>
      <c r="M9" s="346">
        <v>1662</v>
      </c>
      <c r="N9" s="12">
        <v>-29.807534</v>
      </c>
      <c r="O9" s="8">
        <v>16.035924980000001</v>
      </c>
      <c r="Q9" s="765"/>
      <c r="R9" s="765"/>
      <c r="S9" s="765"/>
      <c r="T9" s="765"/>
      <c r="U9" s="765"/>
      <c r="V9" s="765"/>
      <c r="W9" s="765"/>
      <c r="X9" s="765"/>
      <c r="Y9" s="765"/>
      <c r="Z9" s="765"/>
      <c r="AA9" s="765"/>
      <c r="AB9" s="765"/>
      <c r="AC9" s="765"/>
      <c r="AD9" s="765"/>
      <c r="AE9" s="765"/>
    </row>
    <row r="10" spans="2:31" s="23" customFormat="1" ht="13.35" customHeight="1" x14ac:dyDescent="0.2">
      <c r="B10" s="29"/>
      <c r="C10" s="233" t="s">
        <v>81</v>
      </c>
      <c r="D10" s="12">
        <v>191</v>
      </c>
      <c r="E10" s="12">
        <v>-16.358028999999998</v>
      </c>
      <c r="F10" s="12">
        <v>1.52885355</v>
      </c>
      <c r="G10" s="346">
        <v>214</v>
      </c>
      <c r="H10" s="12">
        <v>-19.308790999999999</v>
      </c>
      <c r="I10" s="12">
        <v>3.4285552699999999</v>
      </c>
      <c r="J10" s="346">
        <v>193</v>
      </c>
      <c r="K10" s="12">
        <v>5.1480290000000002</v>
      </c>
      <c r="L10" s="12">
        <v>4.8531825300000007</v>
      </c>
      <c r="M10" s="346">
        <v>158</v>
      </c>
      <c r="N10" s="12">
        <v>-19.626370000000001</v>
      </c>
      <c r="O10" s="8">
        <v>2.0396702900000001</v>
      </c>
      <c r="Q10" s="765"/>
      <c r="R10" s="765"/>
      <c r="S10" s="765"/>
      <c r="T10" s="765"/>
      <c r="U10" s="765"/>
      <c r="V10" s="765"/>
      <c r="W10" s="765"/>
      <c r="X10" s="765"/>
      <c r="Y10" s="765"/>
      <c r="Z10" s="765"/>
      <c r="AA10" s="765"/>
      <c r="AB10" s="765"/>
      <c r="AC10" s="765"/>
      <c r="AD10" s="765"/>
      <c r="AE10" s="765"/>
    </row>
    <row r="11" spans="2:31" s="23" customFormat="1" ht="13.35" customHeight="1" x14ac:dyDescent="0.2">
      <c r="B11" s="29"/>
      <c r="C11" s="233" t="s">
        <v>4</v>
      </c>
      <c r="D11" s="12">
        <v>24194</v>
      </c>
      <c r="E11" s="12">
        <v>-541.75702000000001</v>
      </c>
      <c r="F11" s="12">
        <v>245.46684346000001</v>
      </c>
      <c r="G11" s="346">
        <v>25145</v>
      </c>
      <c r="H11" s="12">
        <v>-600.92444399999999</v>
      </c>
      <c r="I11" s="12">
        <v>249.03772890000002</v>
      </c>
      <c r="J11" s="346">
        <v>26076</v>
      </c>
      <c r="K11" s="12">
        <v>-862.78198699999996</v>
      </c>
      <c r="L11" s="12">
        <v>243.44190115999999</v>
      </c>
      <c r="M11" s="346">
        <v>20654</v>
      </c>
      <c r="N11" s="12">
        <v>-744.34922099999994</v>
      </c>
      <c r="O11" s="8">
        <v>216.09445655000098</v>
      </c>
      <c r="Q11" s="765"/>
      <c r="R11" s="765"/>
      <c r="S11" s="765"/>
      <c r="T11" s="765"/>
      <c r="U11" s="765"/>
      <c r="V11" s="765"/>
      <c r="W11" s="765"/>
      <c r="X11" s="765"/>
      <c r="Y11" s="765"/>
      <c r="Z11" s="765"/>
      <c r="AA11" s="765"/>
      <c r="AB11" s="765"/>
      <c r="AC11" s="765"/>
      <c r="AD11" s="765"/>
      <c r="AE11" s="765"/>
    </row>
    <row r="12" spans="2:31" s="23" customFormat="1" ht="13.35" customHeight="1" x14ac:dyDescent="0.2">
      <c r="B12" s="29"/>
      <c r="C12" s="233" t="s">
        <v>5</v>
      </c>
      <c r="D12" s="12">
        <v>2879</v>
      </c>
      <c r="E12" s="12">
        <v>-10.854994</v>
      </c>
      <c r="F12" s="12">
        <v>34.706864289999999</v>
      </c>
      <c r="G12" s="346">
        <v>2967</v>
      </c>
      <c r="H12" s="12">
        <v>-210929.67542499999</v>
      </c>
      <c r="I12" s="12">
        <v>37.047731340000006</v>
      </c>
      <c r="J12" s="346">
        <v>3021</v>
      </c>
      <c r="K12" s="12">
        <v>-17.428887</v>
      </c>
      <c r="L12" s="12">
        <v>35.811499359999999</v>
      </c>
      <c r="M12" s="346">
        <v>2419</v>
      </c>
      <c r="N12" s="12">
        <v>-72.703467000000003</v>
      </c>
      <c r="O12" s="8">
        <v>26.81600173</v>
      </c>
      <c r="Q12" s="765"/>
      <c r="R12" s="765"/>
      <c r="S12" s="765"/>
      <c r="T12" s="765"/>
      <c r="U12" s="765"/>
      <c r="V12" s="765"/>
      <c r="W12" s="765"/>
      <c r="X12" s="765"/>
      <c r="Y12" s="765"/>
      <c r="Z12" s="1114"/>
      <c r="AA12" s="1114"/>
      <c r="AB12" s="1114"/>
      <c r="AC12" s="765"/>
      <c r="AD12" s="765"/>
      <c r="AE12" s="765"/>
    </row>
    <row r="13" spans="2:31" s="23" customFormat="1" ht="13.35" customHeight="1" x14ac:dyDescent="0.2">
      <c r="B13" s="29"/>
      <c r="C13" s="233" t="s">
        <v>82</v>
      </c>
      <c r="D13" s="12">
        <v>1218</v>
      </c>
      <c r="E13" s="12">
        <v>4.430091</v>
      </c>
      <c r="F13" s="12">
        <v>20.07023375</v>
      </c>
      <c r="G13" s="346">
        <v>1281</v>
      </c>
      <c r="H13" s="12">
        <v>-22.655235000000001</v>
      </c>
      <c r="I13" s="12">
        <v>20.114533250000001</v>
      </c>
      <c r="J13" s="346">
        <v>1266</v>
      </c>
      <c r="K13" s="12">
        <v>-95.845616000000007</v>
      </c>
      <c r="L13" s="12">
        <v>19.09891039</v>
      </c>
      <c r="M13" s="346">
        <v>1057</v>
      </c>
      <c r="N13" s="12">
        <v>-62.895994000000002</v>
      </c>
      <c r="O13" s="8">
        <v>16.25550934</v>
      </c>
      <c r="Q13" s="765"/>
      <c r="R13" s="765"/>
      <c r="S13" s="765"/>
      <c r="T13" s="765"/>
      <c r="U13" s="765"/>
      <c r="V13" s="765"/>
      <c r="W13" s="765"/>
      <c r="X13" s="765"/>
      <c r="Y13" s="765"/>
      <c r="Z13" s="765"/>
      <c r="AA13" s="765"/>
      <c r="AB13" s="765"/>
      <c r="AC13" s="765"/>
      <c r="AD13" s="765"/>
      <c r="AE13" s="765"/>
    </row>
    <row r="14" spans="2:31" s="23" customFormat="1" ht="13.35" customHeight="1" x14ac:dyDescent="0.2">
      <c r="B14" s="29"/>
      <c r="C14" s="233" t="s">
        <v>83</v>
      </c>
      <c r="D14" s="12">
        <v>16936</v>
      </c>
      <c r="E14" s="12">
        <v>997.25395100000003</v>
      </c>
      <c r="F14" s="12">
        <v>389.09465875999899</v>
      </c>
      <c r="G14" s="346">
        <v>17064</v>
      </c>
      <c r="H14" s="12">
        <v>1091.32284</v>
      </c>
      <c r="I14" s="12">
        <v>421.17219222999898</v>
      </c>
      <c r="J14" s="346">
        <v>16954</v>
      </c>
      <c r="K14" s="12">
        <v>1225.753727</v>
      </c>
      <c r="L14" s="12">
        <v>449.86866966999901</v>
      </c>
      <c r="M14" s="346">
        <v>13906</v>
      </c>
      <c r="N14" s="12">
        <v>1397.528945</v>
      </c>
      <c r="O14" s="8">
        <v>440.51085379</v>
      </c>
      <c r="Q14" s="765"/>
      <c r="R14" s="765"/>
      <c r="S14" s="765"/>
      <c r="T14" s="765"/>
      <c r="U14" s="765"/>
      <c r="V14" s="765"/>
      <c r="W14" s="765"/>
      <c r="X14" s="765"/>
      <c r="Y14" s="765"/>
      <c r="Z14" s="765"/>
      <c r="AA14" s="765"/>
      <c r="AB14" s="765"/>
      <c r="AC14" s="765"/>
      <c r="AD14" s="765"/>
      <c r="AE14" s="765"/>
    </row>
    <row r="15" spans="2:31" s="23" customFormat="1" ht="13.35" customHeight="1" x14ac:dyDescent="0.2">
      <c r="B15" s="29"/>
      <c r="C15" s="233" t="s">
        <v>6</v>
      </c>
      <c r="D15" s="12">
        <v>2754</v>
      </c>
      <c r="E15" s="12">
        <v>-1897.2940880000001</v>
      </c>
      <c r="F15" s="12">
        <v>20.363831149999999</v>
      </c>
      <c r="G15" s="346">
        <v>2825</v>
      </c>
      <c r="H15" s="12">
        <v>-1841.462346</v>
      </c>
      <c r="I15" s="12">
        <v>25.524127649999997</v>
      </c>
      <c r="J15" s="346">
        <v>2858</v>
      </c>
      <c r="K15" s="12">
        <v>-165.654245</v>
      </c>
      <c r="L15" s="12">
        <v>27.699687399999998</v>
      </c>
      <c r="M15" s="346">
        <v>2073</v>
      </c>
      <c r="N15" s="12">
        <v>-121.178493</v>
      </c>
      <c r="O15" s="8">
        <v>23.813310489999999</v>
      </c>
      <c r="Q15" s="765"/>
      <c r="R15" s="765"/>
      <c r="S15" s="765"/>
      <c r="T15" s="765"/>
      <c r="U15" s="765"/>
      <c r="V15" s="765"/>
      <c r="W15" s="765"/>
      <c r="X15" s="765"/>
      <c r="Y15" s="765"/>
      <c r="Z15" s="765"/>
      <c r="AA15" s="765"/>
      <c r="AB15" s="765"/>
      <c r="AC15" s="765"/>
      <c r="AD15" s="765"/>
      <c r="AE15" s="765"/>
    </row>
    <row r="16" spans="2:31" s="23" customFormat="1" ht="13.35" customHeight="1" x14ac:dyDescent="0.2">
      <c r="B16" s="29"/>
      <c r="C16" s="233" t="s">
        <v>191</v>
      </c>
      <c r="D16" s="12">
        <v>205</v>
      </c>
      <c r="E16" s="12">
        <v>8.1177960000000002</v>
      </c>
      <c r="F16" s="12">
        <v>4.2259996799999993</v>
      </c>
      <c r="G16" s="346">
        <v>202</v>
      </c>
      <c r="H16" s="12">
        <v>7.9309419999999999</v>
      </c>
      <c r="I16" s="12">
        <v>3.4391347900000002</v>
      </c>
      <c r="J16" s="346">
        <v>186</v>
      </c>
      <c r="K16" s="12">
        <v>10.357106</v>
      </c>
      <c r="L16" s="12">
        <v>4.3461084800000007</v>
      </c>
      <c r="M16" s="346">
        <v>148</v>
      </c>
      <c r="N16" s="12">
        <v>-0.86074899999999999</v>
      </c>
      <c r="O16" s="8">
        <v>2.9748662299999999</v>
      </c>
      <c r="Q16" s="765"/>
      <c r="R16" s="765"/>
      <c r="S16" s="765"/>
      <c r="T16" s="765"/>
      <c r="U16" s="765"/>
      <c r="V16" s="765"/>
      <c r="W16" s="765"/>
      <c r="X16" s="765"/>
      <c r="Y16" s="765"/>
      <c r="Z16" s="765"/>
      <c r="AA16" s="765"/>
      <c r="AB16" s="765"/>
      <c r="AC16" s="765"/>
      <c r="AD16" s="765"/>
      <c r="AE16" s="765"/>
    </row>
    <row r="17" spans="2:31" s="23" customFormat="1" ht="13.35" customHeight="1" x14ac:dyDescent="0.2">
      <c r="B17" s="29"/>
      <c r="C17" s="233" t="s">
        <v>7</v>
      </c>
      <c r="D17" s="12">
        <v>0</v>
      </c>
      <c r="E17" s="12">
        <v>0</v>
      </c>
      <c r="F17" s="12">
        <v>0</v>
      </c>
      <c r="G17" s="346">
        <v>1</v>
      </c>
      <c r="H17" s="12">
        <v>-0.48211799999999999</v>
      </c>
      <c r="I17" s="12">
        <v>0</v>
      </c>
      <c r="J17" s="346">
        <v>0</v>
      </c>
      <c r="K17" s="12">
        <v>0</v>
      </c>
      <c r="L17" s="12">
        <v>0</v>
      </c>
      <c r="M17" s="346">
        <v>0</v>
      </c>
      <c r="N17" s="12">
        <v>0</v>
      </c>
      <c r="O17" s="8">
        <v>0</v>
      </c>
      <c r="Q17" s="765"/>
      <c r="R17" s="765"/>
      <c r="S17" s="765"/>
      <c r="T17" s="765"/>
      <c r="U17" s="765"/>
      <c r="V17" s="765"/>
      <c r="W17" s="765"/>
      <c r="X17" s="765"/>
      <c r="Y17" s="765"/>
      <c r="Z17" s="765"/>
      <c r="AA17" s="765"/>
      <c r="AB17" s="765"/>
      <c r="AC17" s="765"/>
      <c r="AD17" s="765"/>
      <c r="AE17" s="765"/>
    </row>
    <row r="18" spans="2:31" s="23" customFormat="1" ht="13.35" customHeight="1" x14ac:dyDescent="0.2">
      <c r="B18" s="29"/>
      <c r="C18" s="233" t="s">
        <v>8</v>
      </c>
      <c r="D18" s="12">
        <v>2991</v>
      </c>
      <c r="E18" s="12">
        <v>87.557969</v>
      </c>
      <c r="F18" s="12">
        <v>82.472474419999898</v>
      </c>
      <c r="G18" s="346">
        <v>2958</v>
      </c>
      <c r="H18" s="12">
        <v>97.758111</v>
      </c>
      <c r="I18" s="12">
        <v>77.858750409999999</v>
      </c>
      <c r="J18" s="346">
        <v>2843</v>
      </c>
      <c r="K18" s="12">
        <v>46.386125</v>
      </c>
      <c r="L18" s="12">
        <v>83.204479680000091</v>
      </c>
      <c r="M18" s="346">
        <v>2290</v>
      </c>
      <c r="N18" s="12">
        <v>98.645362000000006</v>
      </c>
      <c r="O18" s="8">
        <v>72.90544079</v>
      </c>
      <c r="Q18" s="765"/>
      <c r="R18" s="765"/>
      <c r="S18" s="765"/>
      <c r="T18" s="765"/>
      <c r="U18" s="765"/>
      <c r="V18" s="765"/>
      <c r="W18" s="765"/>
      <c r="X18" s="765"/>
      <c r="Y18" s="765"/>
      <c r="Z18" s="765"/>
      <c r="AA18" s="765"/>
      <c r="AB18" s="765"/>
      <c r="AC18" s="765"/>
      <c r="AD18" s="765"/>
      <c r="AE18" s="765"/>
    </row>
    <row r="19" spans="2:31" s="23" customFormat="1" ht="13.35" customHeight="1" x14ac:dyDescent="0.2">
      <c r="B19" s="29"/>
      <c r="C19" s="233" t="s">
        <v>84</v>
      </c>
      <c r="D19" s="12">
        <v>2773</v>
      </c>
      <c r="E19" s="12">
        <v>969.37501399999996</v>
      </c>
      <c r="F19" s="12">
        <v>200.77825200999999</v>
      </c>
      <c r="G19" s="346">
        <v>2976</v>
      </c>
      <c r="H19" s="12">
        <v>1113.6946170000001</v>
      </c>
      <c r="I19" s="12">
        <v>231.69078016</v>
      </c>
      <c r="J19" s="346">
        <v>3134</v>
      </c>
      <c r="K19" s="12">
        <v>1229.128946</v>
      </c>
      <c r="L19" s="12">
        <v>264.25929366000099</v>
      </c>
      <c r="M19" s="346">
        <v>2818</v>
      </c>
      <c r="N19" s="12">
        <v>1180.5741499999999</v>
      </c>
      <c r="O19" s="8">
        <v>254.51546238999998</v>
      </c>
    </row>
    <row r="20" spans="2:31" s="23" customFormat="1" ht="13.35" customHeight="1" x14ac:dyDescent="0.2">
      <c r="B20" s="29"/>
      <c r="C20" s="233" t="s">
        <v>158</v>
      </c>
      <c r="D20" s="12">
        <v>2601</v>
      </c>
      <c r="E20" s="12">
        <v>-56.341994999999997</v>
      </c>
      <c r="F20" s="12">
        <v>57.544862759999972</v>
      </c>
      <c r="G20" s="346">
        <v>2482</v>
      </c>
      <c r="H20" s="12">
        <v>-61.384203999999997</v>
      </c>
      <c r="I20" s="12">
        <v>58.600629430000026</v>
      </c>
      <c r="J20" s="346">
        <v>2448</v>
      </c>
      <c r="K20" s="12">
        <v>-115.443186</v>
      </c>
      <c r="L20" s="12">
        <v>63.104362509999945</v>
      </c>
      <c r="M20" s="346">
        <v>1950</v>
      </c>
      <c r="N20" s="12">
        <v>-129.05085299999999</v>
      </c>
      <c r="O20" s="8">
        <v>55.409961389999999</v>
      </c>
    </row>
    <row r="21" spans="2:31" s="23" customFormat="1" ht="13.35" customHeight="1" x14ac:dyDescent="0.2">
      <c r="B21" s="29"/>
      <c r="C21" s="233" t="s">
        <v>9</v>
      </c>
      <c r="D21" s="12">
        <v>440</v>
      </c>
      <c r="E21" s="12">
        <v>-36.788012000000002</v>
      </c>
      <c r="F21" s="12">
        <v>11.894798659999999</v>
      </c>
      <c r="G21" s="346">
        <v>492</v>
      </c>
      <c r="H21" s="12">
        <v>-56.071218999999999</v>
      </c>
      <c r="I21" s="12">
        <v>10.394431089999999</v>
      </c>
      <c r="J21" s="346">
        <v>607</v>
      </c>
      <c r="K21" s="12">
        <v>-101.517478</v>
      </c>
      <c r="L21" s="12">
        <v>13.401931579999999</v>
      </c>
      <c r="M21" s="346">
        <v>430</v>
      </c>
      <c r="N21" s="12">
        <v>-45.068398000000002</v>
      </c>
      <c r="O21" s="8">
        <v>10.097667730000001</v>
      </c>
    </row>
    <row r="22" spans="2:31" s="23" customFormat="1" ht="13.35" customHeight="1" x14ac:dyDescent="0.2">
      <c r="B22" s="29"/>
      <c r="C22" s="233" t="s">
        <v>10</v>
      </c>
      <c r="D22" s="12">
        <v>2495</v>
      </c>
      <c r="E22" s="12">
        <v>-48.885274000000003</v>
      </c>
      <c r="F22" s="12">
        <v>48.658885780000098</v>
      </c>
      <c r="G22" s="346">
        <v>2518</v>
      </c>
      <c r="H22" s="12">
        <v>-67.990633000000003</v>
      </c>
      <c r="I22" s="12">
        <v>48.373855499999998</v>
      </c>
      <c r="J22" s="346">
        <v>2418</v>
      </c>
      <c r="K22" s="12">
        <v>-77.882337000000007</v>
      </c>
      <c r="L22" s="12">
        <v>57.596845389999999</v>
      </c>
      <c r="M22" s="346">
        <v>1788</v>
      </c>
      <c r="N22" s="12">
        <v>-81.707751999999999</v>
      </c>
      <c r="O22" s="8">
        <v>38.004346869999999</v>
      </c>
    </row>
    <row r="23" spans="2:31" s="23" customFormat="1" ht="13.35" customHeight="1" x14ac:dyDescent="0.2">
      <c r="B23" s="29"/>
      <c r="C23" s="233" t="s">
        <v>11</v>
      </c>
      <c r="D23" s="12">
        <v>2410</v>
      </c>
      <c r="E23" s="12">
        <v>-37.855550000000001</v>
      </c>
      <c r="F23" s="12">
        <v>30.1640479</v>
      </c>
      <c r="G23" s="346">
        <v>2413</v>
      </c>
      <c r="H23" s="12">
        <v>-2.4558249999999999</v>
      </c>
      <c r="I23" s="12">
        <v>36.270895430000003</v>
      </c>
      <c r="J23" s="346">
        <v>2332</v>
      </c>
      <c r="K23" s="12">
        <v>-44.460673</v>
      </c>
      <c r="L23" s="12">
        <v>34.510390950000001</v>
      </c>
      <c r="M23" s="346">
        <v>1901</v>
      </c>
      <c r="N23" s="12">
        <v>6.7598399999999996</v>
      </c>
      <c r="O23" s="8">
        <v>29.569507309999999</v>
      </c>
    </row>
    <row r="24" spans="2:31" s="23" customFormat="1" ht="13.35" customHeight="1" x14ac:dyDescent="0.2">
      <c r="B24" s="29"/>
      <c r="C24" s="233" t="s">
        <v>12</v>
      </c>
      <c r="D24" s="12">
        <v>4923</v>
      </c>
      <c r="E24" s="12">
        <v>-151.335466</v>
      </c>
      <c r="F24" s="12">
        <v>20.6187954</v>
      </c>
      <c r="G24" s="346">
        <v>4856</v>
      </c>
      <c r="H24" s="12">
        <v>-142.40144100000001</v>
      </c>
      <c r="I24" s="12">
        <v>26.433816989999997</v>
      </c>
      <c r="J24" s="346">
        <v>4849</v>
      </c>
      <c r="K24" s="12">
        <v>-126.651157</v>
      </c>
      <c r="L24" s="12">
        <v>26.247212960000002</v>
      </c>
      <c r="M24" s="346">
        <v>3784</v>
      </c>
      <c r="N24" s="12">
        <v>-82.516520999999997</v>
      </c>
      <c r="O24" s="8">
        <v>23.863660379999999</v>
      </c>
    </row>
    <row r="25" spans="2:31" s="23" customFormat="1" ht="13.35" customHeight="1" x14ac:dyDescent="0.2">
      <c r="B25" s="29"/>
      <c r="C25" s="233" t="s">
        <v>85</v>
      </c>
      <c r="D25" s="12">
        <v>2306</v>
      </c>
      <c r="E25" s="12">
        <v>-52.556255999999998</v>
      </c>
      <c r="F25" s="12">
        <v>24.282248800000001</v>
      </c>
      <c r="G25" s="346">
        <v>2405</v>
      </c>
      <c r="H25" s="12">
        <v>-89.107360999999997</v>
      </c>
      <c r="I25" s="12">
        <v>24.916250100000003</v>
      </c>
      <c r="J25" s="346">
        <v>2406</v>
      </c>
      <c r="K25" s="12">
        <v>-29.668520000000001</v>
      </c>
      <c r="L25" s="12">
        <v>35.064446619999998</v>
      </c>
      <c r="M25" s="346">
        <v>1861</v>
      </c>
      <c r="N25" s="12">
        <v>-69.706638999999996</v>
      </c>
      <c r="O25" s="8">
        <v>27.751903719999998</v>
      </c>
    </row>
    <row r="26" spans="2:31" s="23" customFormat="1" ht="13.35" customHeight="1" x14ac:dyDescent="0.2">
      <c r="B26" s="29"/>
      <c r="C26" s="233" t="s">
        <v>13</v>
      </c>
      <c r="D26" s="12">
        <v>328</v>
      </c>
      <c r="E26" s="12">
        <v>18.676538999999998</v>
      </c>
      <c r="F26" s="12">
        <v>8.3564268900000105</v>
      </c>
      <c r="G26" s="346">
        <v>331</v>
      </c>
      <c r="H26" s="12">
        <v>35.309280999999999</v>
      </c>
      <c r="I26" s="12">
        <v>11.507992160000001</v>
      </c>
      <c r="J26" s="346">
        <v>350</v>
      </c>
      <c r="K26" s="12">
        <v>25.734145999999999</v>
      </c>
      <c r="L26" s="12">
        <v>8.4395786999999984</v>
      </c>
      <c r="M26" s="346">
        <v>313</v>
      </c>
      <c r="N26" s="12">
        <v>28.577928</v>
      </c>
      <c r="O26" s="8">
        <v>10.082015090000001</v>
      </c>
    </row>
    <row r="27" spans="2:31" s="23" customFormat="1" ht="13.35" customHeight="1" x14ac:dyDescent="0.2">
      <c r="B27" s="29"/>
      <c r="C27" s="233" t="s">
        <v>14</v>
      </c>
      <c r="D27" s="12">
        <v>16102</v>
      </c>
      <c r="E27" s="12">
        <v>-7.9061300000000001</v>
      </c>
      <c r="F27" s="12">
        <v>171.13594681999999</v>
      </c>
      <c r="G27" s="346">
        <v>16014</v>
      </c>
      <c r="H27" s="12">
        <v>-17.133122</v>
      </c>
      <c r="I27" s="12">
        <v>188.17832003999999</v>
      </c>
      <c r="J27" s="346">
        <v>15215</v>
      </c>
      <c r="K27" s="12">
        <v>-5.3597849999999996</v>
      </c>
      <c r="L27" s="12">
        <v>184.717885389999</v>
      </c>
      <c r="M27" s="346">
        <v>11794</v>
      </c>
      <c r="N27" s="12">
        <v>23.348652000000001</v>
      </c>
      <c r="O27" s="8">
        <v>166.01822684000098</v>
      </c>
    </row>
    <row r="28" spans="2:31" s="23" customFormat="1" ht="13.35" customHeight="1" x14ac:dyDescent="0.2">
      <c r="B28" s="29"/>
      <c r="C28" s="233" t="s">
        <v>15</v>
      </c>
      <c r="D28" s="12">
        <v>471</v>
      </c>
      <c r="E28" s="12">
        <v>17.951101000000001</v>
      </c>
      <c r="F28" s="12">
        <v>12.397020509999999</v>
      </c>
      <c r="G28" s="346">
        <v>470</v>
      </c>
      <c r="H28" s="12">
        <v>8.8959650000000003</v>
      </c>
      <c r="I28" s="12">
        <v>13.01288233</v>
      </c>
      <c r="J28" s="346">
        <v>493</v>
      </c>
      <c r="K28" s="12">
        <v>27.137722</v>
      </c>
      <c r="L28" s="12">
        <v>14.35587293</v>
      </c>
      <c r="M28" s="346">
        <v>418</v>
      </c>
      <c r="N28" s="12">
        <v>21.592051999999999</v>
      </c>
      <c r="O28" s="8">
        <v>13.6295313</v>
      </c>
    </row>
    <row r="29" spans="2:31" s="23" customFormat="1" ht="13.35" customHeight="1" x14ac:dyDescent="0.2">
      <c r="B29" s="29"/>
      <c r="C29" s="233" t="s">
        <v>16</v>
      </c>
      <c r="D29" s="12">
        <v>139</v>
      </c>
      <c r="E29" s="12">
        <v>-7.6456049999999998</v>
      </c>
      <c r="F29" s="12">
        <v>2.9210720000000003E-2</v>
      </c>
      <c r="G29" s="346">
        <v>99</v>
      </c>
      <c r="H29" s="12">
        <v>-6.1102970000000001</v>
      </c>
      <c r="I29" s="12">
        <v>0</v>
      </c>
      <c r="J29" s="346">
        <v>82</v>
      </c>
      <c r="K29" s="12">
        <v>-2.2436189999999998</v>
      </c>
      <c r="L29" s="12">
        <v>0.22884098999999999</v>
      </c>
      <c r="M29" s="346">
        <v>55</v>
      </c>
      <c r="N29" s="12">
        <v>-4.5629609999999996</v>
      </c>
      <c r="O29" s="8">
        <v>3.7675190000000004E-2</v>
      </c>
    </row>
    <row r="30" spans="2:31" s="23" customFormat="1" ht="13.35" customHeight="1" x14ac:dyDescent="0.2">
      <c r="B30" s="29"/>
      <c r="C30" s="233" t="s">
        <v>86</v>
      </c>
      <c r="D30" s="12">
        <v>3393</v>
      </c>
      <c r="E30" s="12">
        <v>-86.206599999999995</v>
      </c>
      <c r="F30" s="12">
        <v>34.645301320000002</v>
      </c>
      <c r="G30" s="346">
        <v>3330</v>
      </c>
      <c r="H30" s="12">
        <v>-74.165789000000004</v>
      </c>
      <c r="I30" s="12">
        <v>31.135033019999998</v>
      </c>
      <c r="J30" s="346">
        <v>3195</v>
      </c>
      <c r="K30" s="12">
        <v>-105.93210000000001</v>
      </c>
      <c r="L30" s="12">
        <v>32.34115353</v>
      </c>
      <c r="M30" s="346">
        <v>2568</v>
      </c>
      <c r="N30" s="12">
        <v>-79.385588999999996</v>
      </c>
      <c r="O30" s="8">
        <v>28.775298719999999</v>
      </c>
    </row>
    <row r="31" spans="2:31" s="23" customFormat="1" ht="13.35" customHeight="1" x14ac:dyDescent="0.2">
      <c r="B31" s="29"/>
      <c r="C31" s="233" t="s">
        <v>17</v>
      </c>
      <c r="D31" s="12">
        <v>810</v>
      </c>
      <c r="E31" s="12">
        <v>-48.555205000000001</v>
      </c>
      <c r="F31" s="12">
        <v>12.53089432</v>
      </c>
      <c r="G31" s="346">
        <v>762</v>
      </c>
      <c r="H31" s="12">
        <v>-63.178598999999998</v>
      </c>
      <c r="I31" s="12">
        <v>13.00576893</v>
      </c>
      <c r="J31" s="346">
        <v>765</v>
      </c>
      <c r="K31" s="12">
        <v>-38.447356999999997</v>
      </c>
      <c r="L31" s="12">
        <v>12.597374689999999</v>
      </c>
      <c r="M31" s="346">
        <v>585</v>
      </c>
      <c r="N31" s="12">
        <v>-2.5439310000000002</v>
      </c>
      <c r="O31" s="8">
        <v>13.18932165</v>
      </c>
    </row>
    <row r="32" spans="2:31" s="23" customFormat="1" ht="13.35" customHeight="1" x14ac:dyDescent="0.2">
      <c r="B32" s="29"/>
      <c r="C32" s="233" t="s">
        <v>18</v>
      </c>
      <c r="D32" s="12">
        <v>843</v>
      </c>
      <c r="E32" s="12">
        <v>-58.049394999999997</v>
      </c>
      <c r="F32" s="12">
        <v>8.0702138300000001</v>
      </c>
      <c r="G32" s="346">
        <v>824</v>
      </c>
      <c r="H32" s="12">
        <v>-38.505792999999997</v>
      </c>
      <c r="I32" s="12">
        <v>13.15603569</v>
      </c>
      <c r="J32" s="346">
        <v>769</v>
      </c>
      <c r="K32" s="12">
        <v>-60.432436000000003</v>
      </c>
      <c r="L32" s="12">
        <v>14.24584658</v>
      </c>
      <c r="M32" s="346">
        <v>562</v>
      </c>
      <c r="N32" s="12">
        <v>-45.237971000000002</v>
      </c>
      <c r="O32" s="8">
        <v>6.8191083800000003</v>
      </c>
    </row>
    <row r="33" spans="1:38" s="23" customFormat="1" ht="13.35" customHeight="1" x14ac:dyDescent="0.2">
      <c r="B33" s="29"/>
      <c r="C33" s="233" t="s">
        <v>19</v>
      </c>
      <c r="D33" s="12">
        <v>7379</v>
      </c>
      <c r="E33" s="12">
        <v>-235.08407800000001</v>
      </c>
      <c r="F33" s="12">
        <v>99.784935130000207</v>
      </c>
      <c r="G33" s="346">
        <v>7542</v>
      </c>
      <c r="H33" s="12">
        <v>-291.20858800000002</v>
      </c>
      <c r="I33" s="12">
        <v>104.5642818</v>
      </c>
      <c r="J33" s="346">
        <v>7464</v>
      </c>
      <c r="K33" s="12">
        <v>-261.065631</v>
      </c>
      <c r="L33" s="12">
        <v>112.69429884</v>
      </c>
      <c r="M33" s="346">
        <v>5582</v>
      </c>
      <c r="N33" s="12">
        <v>-154.266672</v>
      </c>
      <c r="O33" s="8">
        <v>99.755942000000005</v>
      </c>
    </row>
    <row r="34" spans="1:38" s="23" customFormat="1" ht="13.35" customHeight="1" x14ac:dyDescent="0.2">
      <c r="B34" s="29"/>
      <c r="C34" s="233" t="s">
        <v>87</v>
      </c>
      <c r="D34" s="12">
        <v>3656</v>
      </c>
      <c r="E34" s="12">
        <v>-106.76017</v>
      </c>
      <c r="F34" s="12">
        <v>42.162866059999999</v>
      </c>
      <c r="G34" s="346">
        <v>3747</v>
      </c>
      <c r="H34" s="12">
        <v>-171.67363599999999</v>
      </c>
      <c r="I34" s="12">
        <v>47.393415580000102</v>
      </c>
      <c r="J34" s="346">
        <v>3719</v>
      </c>
      <c r="K34" s="12">
        <v>-174.61008899999999</v>
      </c>
      <c r="L34" s="12">
        <v>49.493792959999894</v>
      </c>
      <c r="M34" s="346">
        <v>2941</v>
      </c>
      <c r="N34" s="12">
        <v>-132.16936100000001</v>
      </c>
      <c r="O34" s="8">
        <v>43.739064419999899</v>
      </c>
    </row>
    <row r="35" spans="1:38" s="23" customFormat="1" ht="13.35" customHeight="1" x14ac:dyDescent="0.2">
      <c r="B35" s="29"/>
      <c r="C35" s="233" t="s">
        <v>20</v>
      </c>
      <c r="D35" s="12">
        <v>5411</v>
      </c>
      <c r="E35" s="12">
        <v>121.549496</v>
      </c>
      <c r="F35" s="12">
        <v>85.701979789999896</v>
      </c>
      <c r="G35" s="346">
        <v>5399</v>
      </c>
      <c r="H35" s="12">
        <v>111.581828</v>
      </c>
      <c r="I35" s="12">
        <v>92.510061969999995</v>
      </c>
      <c r="J35" s="346">
        <v>5320</v>
      </c>
      <c r="K35" s="12">
        <v>85.107461999999998</v>
      </c>
      <c r="L35" s="12">
        <v>99.783418320000095</v>
      </c>
      <c r="M35" s="346">
        <v>4254</v>
      </c>
      <c r="N35" s="12">
        <v>124.684348</v>
      </c>
      <c r="O35" s="8">
        <v>89.931622430000203</v>
      </c>
    </row>
    <row r="36" spans="1:38" s="23" customFormat="1" ht="13.35" customHeight="1" x14ac:dyDescent="0.2">
      <c r="B36" s="29"/>
      <c r="C36" s="233" t="s">
        <v>88</v>
      </c>
      <c r="D36" s="12">
        <v>1433</v>
      </c>
      <c r="E36" s="12">
        <v>-157.09977499999999</v>
      </c>
      <c r="F36" s="12">
        <v>17.732276239999997</v>
      </c>
      <c r="G36" s="346">
        <v>1420</v>
      </c>
      <c r="H36" s="12">
        <v>-120.355779</v>
      </c>
      <c r="I36" s="12">
        <v>22.96712222</v>
      </c>
      <c r="J36" s="346">
        <v>1404</v>
      </c>
      <c r="K36" s="12">
        <v>-152.945673</v>
      </c>
      <c r="L36" s="12">
        <v>26.150319159999999</v>
      </c>
      <c r="M36" s="346">
        <v>1143</v>
      </c>
      <c r="N36" s="12">
        <v>-71.398456999999993</v>
      </c>
      <c r="O36" s="8">
        <v>24.694694780000003</v>
      </c>
    </row>
    <row r="37" spans="1:38" s="31" customFormat="1" ht="13.35" customHeight="1" x14ac:dyDescent="0.2">
      <c r="B37" s="78"/>
      <c r="C37" s="299" t="s">
        <v>98</v>
      </c>
      <c r="D37" s="300">
        <v>25</v>
      </c>
      <c r="E37" s="300">
        <v>-1.565642</v>
      </c>
      <c r="F37" s="300">
        <v>0</v>
      </c>
      <c r="G37" s="347">
        <v>22</v>
      </c>
      <c r="H37" s="300">
        <v>-0.721418</v>
      </c>
      <c r="I37" s="300">
        <v>2.3036790000000001E-2</v>
      </c>
      <c r="J37" s="347">
        <v>20</v>
      </c>
      <c r="K37" s="300">
        <v>2.2406329999999999</v>
      </c>
      <c r="L37" s="300">
        <v>0.32969537999999998</v>
      </c>
      <c r="M37" s="347">
        <v>15</v>
      </c>
      <c r="N37" s="300">
        <v>-3.243811</v>
      </c>
      <c r="O37" s="223">
        <v>1.9684770000000001E-2</v>
      </c>
    </row>
    <row r="38" spans="1:38" s="31" customFormat="1" ht="13.35" customHeight="1" x14ac:dyDescent="0.2">
      <c r="B38" s="78"/>
      <c r="C38" s="227" t="s">
        <v>22</v>
      </c>
      <c r="D38" s="348">
        <v>142118</v>
      </c>
      <c r="E38" s="298"/>
      <c r="F38" s="71">
        <v>2074.7353196599988</v>
      </c>
      <c r="G38" s="348">
        <v>144407</v>
      </c>
      <c r="H38" s="298"/>
      <c r="I38" s="71">
        <v>2246.4650165899993</v>
      </c>
      <c r="J38" s="348">
        <v>143768</v>
      </c>
      <c r="K38" s="298"/>
      <c r="L38" s="71">
        <v>2398.6683504500002</v>
      </c>
      <c r="M38" s="348">
        <v>113542</v>
      </c>
      <c r="N38" s="298"/>
      <c r="O38" s="71">
        <v>2200.4256463500024</v>
      </c>
    </row>
    <row r="39" spans="1:38" s="31" customFormat="1" ht="12" customHeight="1" x14ac:dyDescent="0.2">
      <c r="C39" s="37" t="s">
        <v>199</v>
      </c>
      <c r="AJ39" s="25"/>
      <c r="AK39" s="25"/>
      <c r="AL39" s="25"/>
    </row>
    <row r="40" spans="1:38" s="31" customFormat="1" ht="12" customHeight="1" x14ac:dyDescent="0.2">
      <c r="C40" s="37" t="s">
        <v>193</v>
      </c>
      <c r="AJ40" s="25"/>
      <c r="AK40" s="25"/>
      <c r="AL40" s="25"/>
    </row>
    <row r="41" spans="1:38" s="31" customFormat="1" ht="13.35" customHeight="1" x14ac:dyDescent="0.2"/>
    <row r="42" spans="1:38" s="23" customFormat="1" ht="13.35" customHeight="1" x14ac:dyDescent="0.2">
      <c r="F42" s="31"/>
      <c r="G42" s="433" t="s">
        <v>173</v>
      </c>
      <c r="H42" s="31"/>
      <c r="I42" s="31"/>
    </row>
    <row r="43" spans="1:38" s="23" customFormat="1" ht="13.35" customHeight="1" x14ac:dyDescent="0.2"/>
    <row r="44" spans="1:38" s="23" customFormat="1" ht="13.35" customHeight="1" x14ac:dyDescent="0.2">
      <c r="A44" s="765"/>
      <c r="B44" s="765"/>
      <c r="C44" s="765"/>
      <c r="D44" s="765"/>
      <c r="E44" s="765"/>
      <c r="F44" s="765"/>
      <c r="G44" s="765"/>
      <c r="H44" s="765"/>
      <c r="I44" s="765"/>
      <c r="J44" s="765"/>
      <c r="K44" s="765"/>
      <c r="L44" s="765"/>
      <c r="M44" s="765"/>
      <c r="N44" s="765"/>
      <c r="O44" s="765"/>
      <c r="P44" s="765"/>
    </row>
    <row r="45" spans="1:38" s="25" customFormat="1" ht="13.35" customHeight="1" x14ac:dyDescent="0.2">
      <c r="A45" s="978"/>
      <c r="B45" s="977"/>
      <c r="C45" s="1014"/>
      <c r="D45" s="1015"/>
      <c r="E45" s="1015"/>
      <c r="F45" s="1015"/>
      <c r="G45" s="1015"/>
      <c r="H45" s="1015"/>
      <c r="I45" s="1015"/>
      <c r="J45" s="1015"/>
      <c r="K45" s="1015"/>
      <c r="L45" s="1015"/>
      <c r="M45" s="1015"/>
      <c r="N45" s="1015"/>
      <c r="O45" s="1015"/>
      <c r="P45" s="978"/>
    </row>
    <row r="46" spans="1:38" s="25" customFormat="1" ht="13.35" customHeight="1" x14ac:dyDescent="0.2">
      <c r="A46" s="978"/>
      <c r="B46" s="977"/>
      <c r="C46" s="1017"/>
      <c r="D46" s="1018"/>
      <c r="E46" s="1018"/>
      <c r="F46" s="1018"/>
      <c r="G46" s="1018"/>
      <c r="H46" s="1018"/>
      <c r="I46" s="1018"/>
      <c r="J46" s="1018"/>
      <c r="K46" s="1018"/>
      <c r="L46" s="1018"/>
      <c r="M46" s="1018"/>
      <c r="N46" s="1018"/>
      <c r="O46" s="1018"/>
      <c r="P46" s="978"/>
    </row>
    <row r="47" spans="1:38" s="25" customFormat="1" ht="13.35" customHeight="1" x14ac:dyDescent="0.2">
      <c r="A47" s="978"/>
      <c r="B47" s="977"/>
      <c r="C47" s="1017"/>
      <c r="D47" s="1018"/>
      <c r="E47" s="1018"/>
      <c r="F47" s="1018"/>
      <c r="G47" s="1018"/>
      <c r="H47" s="1018"/>
      <c r="I47" s="1018"/>
      <c r="J47" s="1018"/>
      <c r="K47" s="1018"/>
      <c r="L47" s="1018"/>
      <c r="M47" s="1018"/>
      <c r="N47" s="1018"/>
      <c r="O47" s="1018"/>
      <c r="P47" s="978"/>
    </row>
    <row r="48" spans="1:38" s="23" customFormat="1" ht="13.35" customHeight="1" x14ac:dyDescent="0.2">
      <c r="A48" s="765"/>
      <c r="B48" s="765"/>
      <c r="C48" s="765"/>
      <c r="D48" s="765"/>
      <c r="E48" s="765"/>
      <c r="F48" s="765"/>
      <c r="G48" s="765"/>
      <c r="H48" s="765"/>
      <c r="I48" s="765"/>
      <c r="J48" s="765"/>
      <c r="K48" s="765"/>
      <c r="L48" s="765"/>
      <c r="M48" s="765"/>
      <c r="N48" s="765"/>
      <c r="O48" s="765"/>
      <c r="P48" s="765"/>
    </row>
    <row r="49" spans="1:25" s="23" customFormat="1" ht="13.35" customHeight="1" x14ac:dyDescent="0.2">
      <c r="A49" s="765"/>
      <c r="B49" s="765"/>
      <c r="C49" s="765"/>
      <c r="D49" s="978"/>
      <c r="E49" s="978"/>
      <c r="F49" s="978"/>
      <c r="G49" s="978"/>
      <c r="H49" s="978"/>
      <c r="I49" s="978"/>
      <c r="J49" s="978"/>
      <c r="K49" s="978"/>
      <c r="L49" s="978"/>
      <c r="M49" s="978"/>
      <c r="N49" s="978"/>
      <c r="O49" s="978"/>
      <c r="P49" s="765"/>
    </row>
    <row r="50" spans="1:25" ht="11.25" x14ac:dyDescent="0.2">
      <c r="A50" s="978"/>
      <c r="B50" s="992"/>
      <c r="C50" s="992"/>
      <c r="D50" s="992"/>
      <c r="E50" s="992"/>
      <c r="F50" s="992"/>
      <c r="G50" s="992"/>
      <c r="H50" s="992"/>
      <c r="I50" s="992"/>
      <c r="J50" s="992"/>
      <c r="K50" s="992"/>
      <c r="L50" s="992"/>
      <c r="M50" s="992"/>
      <c r="N50" s="992"/>
      <c r="O50" s="992"/>
      <c r="P50" s="992"/>
      <c r="Q50" s="133"/>
      <c r="R50" s="133"/>
      <c r="S50" s="133"/>
      <c r="T50" s="133"/>
      <c r="U50" s="133"/>
      <c r="V50" s="133"/>
      <c r="W50" s="133"/>
      <c r="X50" s="133"/>
      <c r="Y50" s="133"/>
    </row>
    <row r="51" spans="1:25" x14ac:dyDescent="0.2">
      <c r="A51" s="978"/>
      <c r="B51" s="765"/>
      <c r="C51" s="977"/>
      <c r="D51" s="978"/>
      <c r="E51" s="978"/>
      <c r="F51" s="978"/>
      <c r="G51" s="978"/>
      <c r="H51" s="978"/>
      <c r="I51" s="978"/>
      <c r="J51" s="978"/>
      <c r="K51" s="978"/>
      <c r="L51" s="978"/>
      <c r="M51" s="978"/>
      <c r="N51" s="978"/>
      <c r="O51" s="978"/>
      <c r="P51" s="978"/>
    </row>
    <row r="52" spans="1:25" x14ac:dyDescent="0.2">
      <c r="A52" s="978"/>
      <c r="B52" s="765"/>
      <c r="C52" s="977"/>
      <c r="D52" s="978"/>
      <c r="E52" s="978"/>
      <c r="F52" s="978"/>
      <c r="G52" s="978"/>
      <c r="H52" s="978"/>
      <c r="I52" s="978"/>
      <c r="J52" s="978"/>
      <c r="K52" s="978"/>
      <c r="L52" s="978"/>
      <c r="M52" s="978"/>
      <c r="N52" s="978"/>
      <c r="O52" s="978"/>
      <c r="P52" s="978"/>
    </row>
    <row r="53" spans="1:25" x14ac:dyDescent="0.2">
      <c r="A53" s="978"/>
      <c r="B53" s="765"/>
      <c r="C53" s="982"/>
      <c r="D53" s="982"/>
      <c r="E53" s="983"/>
      <c r="F53" s="983"/>
      <c r="G53" s="984"/>
      <c r="H53" s="984"/>
      <c r="I53" s="983"/>
      <c r="J53" s="983"/>
      <c r="K53" s="984"/>
      <c r="L53" s="984"/>
      <c r="M53" s="984"/>
      <c r="N53" s="984"/>
      <c r="O53" s="984"/>
      <c r="P53" s="978"/>
    </row>
    <row r="54" spans="1:25" x14ac:dyDescent="0.2">
      <c r="A54" s="978"/>
      <c r="B54" s="765"/>
      <c r="C54" s="1001"/>
      <c r="D54" s="986"/>
      <c r="E54" s="987"/>
      <c r="F54" s="987"/>
      <c r="G54" s="988"/>
      <c r="H54" s="988"/>
      <c r="I54" s="987"/>
      <c r="J54" s="987"/>
      <c r="K54" s="988"/>
      <c r="L54" s="988"/>
      <c r="M54" s="988"/>
      <c r="N54" s="988"/>
      <c r="O54" s="988"/>
      <c r="P54" s="978"/>
    </row>
    <row r="55" spans="1:25" x14ac:dyDescent="0.2">
      <c r="A55" s="978"/>
      <c r="B55" s="765"/>
      <c r="C55" s="977"/>
      <c r="D55" s="977"/>
      <c r="E55" s="977"/>
      <c r="F55" s="977"/>
      <c r="G55" s="990"/>
      <c r="H55" s="990"/>
      <c r="I55" s="990"/>
      <c r="J55" s="990"/>
      <c r="K55" s="990"/>
      <c r="L55" s="990"/>
      <c r="M55" s="990"/>
      <c r="N55" s="990"/>
      <c r="O55" s="990"/>
      <c r="P55" s="978"/>
    </row>
    <row r="60" spans="1:25" x14ac:dyDescent="0.2">
      <c r="C60" s="349"/>
    </row>
    <row r="61" spans="1:25" x14ac:dyDescent="0.2">
      <c r="C61" s="349"/>
    </row>
    <row r="62" spans="1:25" x14ac:dyDescent="0.2">
      <c r="C62" s="349"/>
    </row>
    <row r="63" spans="1:25" x14ac:dyDescent="0.2">
      <c r="C63" s="349"/>
    </row>
    <row r="64" spans="1:25" x14ac:dyDescent="0.2">
      <c r="C64" s="349"/>
    </row>
    <row r="65" spans="3:15" x14ac:dyDescent="0.2">
      <c r="C65" s="349"/>
    </row>
    <row r="66" spans="3:15" x14ac:dyDescent="0.2">
      <c r="C66" s="349"/>
    </row>
    <row r="67" spans="3:15" x14ac:dyDescent="0.2">
      <c r="C67" s="349"/>
    </row>
    <row r="68" spans="3:15" x14ac:dyDescent="0.2">
      <c r="C68" s="349"/>
    </row>
    <row r="69" spans="3:15" x14ac:dyDescent="0.2">
      <c r="C69" s="349"/>
    </row>
    <row r="70" spans="3:15" x14ac:dyDescent="0.2">
      <c r="C70" s="349"/>
    </row>
    <row r="71" spans="3:15" x14ac:dyDescent="0.2">
      <c r="C71" s="349"/>
    </row>
    <row r="72" spans="3:15" x14ac:dyDescent="0.2">
      <c r="C72" s="349"/>
    </row>
    <row r="73" spans="3:15" x14ac:dyDescent="0.2">
      <c r="C73" s="349"/>
    </row>
    <row r="74" spans="3:15" x14ac:dyDescent="0.2">
      <c r="C74" s="349"/>
    </row>
    <row r="75" spans="3:15" x14ac:dyDescent="0.2">
      <c r="C75" s="349"/>
    </row>
    <row r="76" spans="3:15" x14ac:dyDescent="0.2">
      <c r="C76" s="349"/>
    </row>
    <row r="77" spans="3:15" x14ac:dyDescent="0.2">
      <c r="C77" s="349"/>
      <c r="D77" s="11"/>
      <c r="E77" s="11"/>
      <c r="F77" s="11"/>
      <c r="G77" s="11"/>
      <c r="H77" s="11"/>
      <c r="I77" s="11"/>
      <c r="J77" s="11"/>
      <c r="K77" s="11"/>
      <c r="L77" s="11"/>
      <c r="M77" s="11"/>
      <c r="N77" s="11"/>
      <c r="O77" s="11"/>
    </row>
    <row r="78" spans="3:15" x14ac:dyDescent="0.2">
      <c r="C78" s="349"/>
      <c r="D78" s="11"/>
      <c r="E78" s="11"/>
      <c r="F78" s="11"/>
      <c r="G78" s="11"/>
      <c r="H78" s="11"/>
      <c r="I78" s="11"/>
      <c r="J78" s="11"/>
      <c r="K78" s="11"/>
      <c r="L78" s="11"/>
      <c r="M78" s="11"/>
      <c r="N78" s="11"/>
      <c r="O78" s="11"/>
    </row>
    <row r="79" spans="3:15" x14ac:dyDescent="0.2">
      <c r="C79" s="349"/>
      <c r="D79" s="11"/>
      <c r="E79" s="11"/>
      <c r="F79" s="11"/>
      <c r="G79" s="11"/>
      <c r="H79" s="11"/>
      <c r="I79" s="11"/>
      <c r="J79" s="11"/>
      <c r="K79" s="11"/>
      <c r="L79" s="11"/>
      <c r="M79" s="11"/>
      <c r="N79" s="11"/>
      <c r="O79" s="11"/>
    </row>
    <row r="80" spans="3:15" x14ac:dyDescent="0.2">
      <c r="C80" s="349"/>
      <c r="D80" s="11"/>
      <c r="E80" s="11"/>
      <c r="F80" s="11"/>
      <c r="G80" s="11"/>
      <c r="H80" s="11"/>
      <c r="I80" s="11"/>
      <c r="J80" s="11"/>
      <c r="K80" s="11"/>
      <c r="L80" s="11"/>
      <c r="M80" s="11"/>
      <c r="N80" s="11"/>
      <c r="O80" s="11"/>
    </row>
    <row r="81" spans="3:15" x14ac:dyDescent="0.2">
      <c r="C81" s="349"/>
      <c r="D81" s="11"/>
      <c r="E81" s="11"/>
      <c r="F81" s="11"/>
      <c r="G81" s="11"/>
      <c r="H81" s="11"/>
      <c r="I81" s="11"/>
      <c r="J81" s="11"/>
      <c r="K81" s="11"/>
      <c r="L81" s="11"/>
      <c r="M81" s="11"/>
      <c r="N81" s="11"/>
      <c r="O81" s="11"/>
    </row>
    <row r="82" spans="3:15" x14ac:dyDescent="0.2">
      <c r="C82" s="349"/>
      <c r="D82" s="11"/>
      <c r="E82" s="11"/>
      <c r="F82" s="11"/>
      <c r="G82" s="11"/>
      <c r="H82" s="11"/>
      <c r="I82" s="11"/>
      <c r="J82" s="11"/>
      <c r="K82" s="11"/>
      <c r="L82" s="11"/>
      <c r="M82" s="11"/>
      <c r="N82" s="11"/>
      <c r="O82" s="11"/>
    </row>
    <row r="83" spans="3:15" x14ac:dyDescent="0.2">
      <c r="C83" s="349"/>
      <c r="D83" s="11"/>
      <c r="E83" s="11"/>
      <c r="F83" s="11"/>
      <c r="G83" s="11"/>
      <c r="H83" s="11"/>
      <c r="I83" s="11"/>
      <c r="J83" s="11"/>
      <c r="K83" s="11"/>
      <c r="L83" s="11"/>
      <c r="M83" s="11"/>
      <c r="N83" s="11"/>
      <c r="O83" s="11"/>
    </row>
    <row r="84" spans="3:15" x14ac:dyDescent="0.2">
      <c r="C84" s="349"/>
      <c r="D84" s="11"/>
      <c r="E84" s="11"/>
      <c r="F84" s="11"/>
      <c r="G84" s="11"/>
      <c r="H84" s="11"/>
      <c r="I84" s="11"/>
      <c r="J84" s="11"/>
      <c r="K84" s="11"/>
      <c r="L84" s="11"/>
      <c r="M84" s="11"/>
      <c r="N84" s="11"/>
      <c r="O84" s="11"/>
    </row>
    <row r="85" spans="3:15" x14ac:dyDescent="0.2">
      <c r="C85" s="349"/>
      <c r="D85" s="11"/>
      <c r="E85" s="11"/>
      <c r="F85" s="11"/>
      <c r="G85" s="11"/>
      <c r="H85" s="11"/>
      <c r="I85" s="11"/>
      <c r="J85" s="11"/>
      <c r="K85" s="11"/>
      <c r="L85" s="11"/>
      <c r="M85" s="11"/>
      <c r="N85" s="11"/>
      <c r="O85" s="11"/>
    </row>
    <row r="86" spans="3:15" x14ac:dyDescent="0.2">
      <c r="C86" s="349"/>
      <c r="D86" s="11"/>
      <c r="E86" s="11"/>
      <c r="F86" s="11"/>
      <c r="G86" s="11"/>
      <c r="H86" s="11"/>
      <c r="I86" s="11"/>
      <c r="J86" s="11"/>
      <c r="K86" s="11"/>
      <c r="L86" s="11"/>
      <c r="M86" s="11"/>
      <c r="N86" s="11"/>
      <c r="O86" s="11"/>
    </row>
    <row r="87" spans="3:15" x14ac:dyDescent="0.2">
      <c r="C87" s="349"/>
      <c r="D87" s="11"/>
      <c r="E87" s="11"/>
      <c r="F87" s="11"/>
      <c r="G87" s="11"/>
      <c r="H87" s="11"/>
      <c r="I87" s="11"/>
      <c r="J87" s="11"/>
      <c r="K87" s="11"/>
      <c r="L87" s="11"/>
      <c r="M87" s="11"/>
      <c r="N87" s="11"/>
      <c r="O87" s="11"/>
    </row>
    <row r="88" spans="3:15" x14ac:dyDescent="0.2">
      <c r="C88" s="349"/>
      <c r="D88" s="11"/>
      <c r="E88" s="11"/>
      <c r="F88" s="11"/>
      <c r="G88" s="11"/>
      <c r="H88" s="11"/>
      <c r="I88" s="11"/>
      <c r="J88" s="11"/>
      <c r="K88" s="11"/>
      <c r="L88" s="11"/>
      <c r="M88" s="11"/>
      <c r="N88" s="11"/>
      <c r="O88" s="11"/>
    </row>
    <row r="89" spans="3:15" x14ac:dyDescent="0.2">
      <c r="C89" s="349"/>
      <c r="D89" s="11"/>
      <c r="E89" s="11"/>
      <c r="F89" s="11"/>
      <c r="G89" s="11"/>
      <c r="H89" s="11"/>
      <c r="I89" s="11"/>
      <c r="J89" s="11"/>
      <c r="K89" s="11"/>
      <c r="L89" s="11"/>
      <c r="M89" s="11"/>
      <c r="N89" s="11"/>
      <c r="O89" s="11"/>
    </row>
    <row r="90" spans="3:15" x14ac:dyDescent="0.2">
      <c r="C90" s="349"/>
      <c r="D90" s="11"/>
      <c r="E90" s="11"/>
      <c r="F90" s="11"/>
      <c r="G90" s="11"/>
      <c r="H90" s="11"/>
      <c r="I90" s="11"/>
      <c r="J90" s="11"/>
      <c r="K90" s="11"/>
      <c r="L90" s="11"/>
      <c r="M90" s="11"/>
      <c r="N90" s="11"/>
      <c r="O90" s="11"/>
    </row>
    <row r="91" spans="3:15" x14ac:dyDescent="0.2">
      <c r="C91" s="349"/>
      <c r="D91" s="11"/>
      <c r="E91" s="11"/>
      <c r="F91" s="11"/>
      <c r="G91" s="11"/>
      <c r="H91" s="11"/>
      <c r="I91" s="11"/>
      <c r="J91" s="11"/>
      <c r="K91" s="11"/>
      <c r="L91" s="11"/>
      <c r="M91" s="11"/>
      <c r="N91" s="11"/>
      <c r="O91" s="11"/>
    </row>
    <row r="92" spans="3:15" x14ac:dyDescent="0.2">
      <c r="C92" s="349"/>
      <c r="D92" s="11"/>
      <c r="E92" s="11"/>
      <c r="F92" s="11"/>
      <c r="G92" s="11"/>
      <c r="H92" s="11"/>
      <c r="I92" s="11"/>
      <c r="J92" s="11"/>
      <c r="K92" s="11"/>
      <c r="L92" s="11"/>
      <c r="M92" s="11"/>
      <c r="N92" s="11"/>
      <c r="O92" s="11"/>
    </row>
    <row r="93" spans="3:15" x14ac:dyDescent="0.2">
      <c r="C93" s="11"/>
      <c r="D93" s="11"/>
      <c r="E93" s="11"/>
      <c r="F93" s="11"/>
      <c r="G93" s="11"/>
      <c r="H93" s="11"/>
      <c r="I93" s="11"/>
      <c r="J93" s="11"/>
      <c r="K93" s="11"/>
      <c r="L93" s="11"/>
      <c r="M93" s="11"/>
      <c r="N93" s="11"/>
      <c r="O93" s="11"/>
    </row>
    <row r="94" spans="3:15" x14ac:dyDescent="0.2">
      <c r="C94" s="349"/>
      <c r="D94" s="349"/>
      <c r="E94" s="349"/>
      <c r="F94" s="349"/>
      <c r="G94" s="350"/>
      <c r="H94" s="349"/>
      <c r="I94" s="349"/>
      <c r="J94" s="351"/>
      <c r="K94" s="349"/>
      <c r="L94" s="349"/>
      <c r="M94" s="351"/>
      <c r="N94" s="349"/>
      <c r="O94" s="349"/>
    </row>
    <row r="97" spans="3:15" x14ac:dyDescent="0.2">
      <c r="C97" s="349"/>
      <c r="D97" s="349"/>
      <c r="E97" s="349"/>
      <c r="F97" s="349"/>
      <c r="G97" s="350"/>
      <c r="H97" s="349"/>
      <c r="I97" s="349"/>
      <c r="J97" s="351"/>
      <c r="K97" s="349"/>
      <c r="L97" s="349"/>
      <c r="M97" s="351"/>
      <c r="N97" s="349"/>
      <c r="O97" s="349"/>
    </row>
    <row r="98" spans="3:15" x14ac:dyDescent="0.2">
      <c r="C98" s="349"/>
      <c r="D98" s="349"/>
      <c r="E98" s="349"/>
      <c r="F98" s="349"/>
      <c r="G98" s="350"/>
      <c r="H98" s="349"/>
      <c r="I98" s="349"/>
      <c r="J98" s="351"/>
      <c r="K98" s="349"/>
      <c r="L98" s="349"/>
      <c r="M98" s="351"/>
      <c r="N98" s="349"/>
      <c r="O98" s="349"/>
    </row>
    <row r="99" spans="3:15" x14ac:dyDescent="0.2">
      <c r="C99" s="349"/>
      <c r="D99" s="349"/>
      <c r="E99" s="349"/>
      <c r="F99" s="349"/>
      <c r="G99" s="350"/>
      <c r="H99" s="349"/>
      <c r="I99" s="349"/>
      <c r="J99" s="351"/>
      <c r="K99" s="349"/>
      <c r="L99" s="349"/>
      <c r="M99" s="351"/>
      <c r="N99" s="349"/>
      <c r="O99" s="349"/>
    </row>
  </sheetData>
  <mergeCells count="7">
    <mergeCell ref="D2:F2"/>
    <mergeCell ref="G2:I2"/>
    <mergeCell ref="Z7:AB7"/>
    <mergeCell ref="T7:V7"/>
    <mergeCell ref="W7:Y7"/>
    <mergeCell ref="J2:L2"/>
    <mergeCell ref="M2:O2"/>
  </mergeCells>
  <hyperlinks>
    <hyperlink ref="G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F45"/>
  <sheetViews>
    <sheetView showGridLines="0" zoomScaleNormal="100" zoomScaleSheetLayoutView="90" workbookViewId="0">
      <selection activeCell="F48" sqref="F48"/>
    </sheetView>
  </sheetViews>
  <sheetFormatPr defaultColWidth="9.140625" defaultRowHeight="12.75" x14ac:dyDescent="0.2"/>
  <cols>
    <col min="1" max="1" width="3.7109375" style="51" customWidth="1"/>
    <col min="2" max="2" width="0.85546875" style="31" customWidth="1"/>
    <col min="3" max="3" width="40.7109375" style="64" customWidth="1"/>
    <col min="4" max="5" width="12.7109375" style="64" customWidth="1"/>
    <col min="6" max="6" width="12.7109375" style="65" customWidth="1"/>
    <col min="7" max="11" width="12.7109375" style="5" customWidth="1"/>
    <col min="12" max="12" width="10.7109375" style="5" customWidth="1"/>
    <col min="13" max="14" width="9.140625" style="5"/>
    <col min="15" max="15" width="14.5703125" style="5" bestFit="1" customWidth="1"/>
    <col min="16" max="16" width="10.7109375" style="5" bestFit="1" customWidth="1"/>
    <col min="17" max="20" width="9.140625" style="5"/>
    <col min="21" max="25" width="9.140625" style="10"/>
    <col min="26" max="26" width="10" style="10" bestFit="1" customWidth="1"/>
    <col min="27" max="32" width="9.140625" style="10"/>
    <col min="33" max="16384" width="9.140625" style="51"/>
  </cols>
  <sheetData>
    <row r="1" spans="2:32" s="50" customFormat="1" ht="15" customHeight="1" x14ac:dyDescent="0.2">
      <c r="B1" s="163" t="s">
        <v>359</v>
      </c>
      <c r="C1" s="110"/>
      <c r="D1" s="618"/>
      <c r="E1" s="619"/>
      <c r="F1" s="54"/>
      <c r="G1" s="1"/>
      <c r="H1" s="1"/>
      <c r="I1" s="1"/>
      <c r="J1" s="1"/>
      <c r="K1" s="1"/>
      <c r="L1" s="1"/>
      <c r="M1" s="1"/>
      <c r="N1" s="1"/>
      <c r="O1" s="1"/>
      <c r="P1" s="1"/>
      <c r="Q1" s="1"/>
      <c r="R1" s="1"/>
      <c r="S1" s="1"/>
      <c r="T1" s="1"/>
      <c r="U1" s="3"/>
      <c r="V1" s="3"/>
      <c r="W1" s="3"/>
      <c r="X1" s="3"/>
      <c r="Y1" s="3"/>
      <c r="Z1" s="3"/>
      <c r="AA1" s="3"/>
      <c r="AB1" s="3"/>
      <c r="AC1" s="3"/>
      <c r="AD1" s="3"/>
      <c r="AE1" s="3"/>
      <c r="AF1" s="3"/>
    </row>
    <row r="2" spans="2:32" s="50" customFormat="1" ht="15" customHeight="1" x14ac:dyDescent="0.2">
      <c r="B2" s="278">
        <v>3</v>
      </c>
      <c r="C2" s="310" t="s">
        <v>131</v>
      </c>
      <c r="D2" s="1211">
        <v>2014</v>
      </c>
      <c r="E2" s="1213"/>
      <c r="F2" s="1211">
        <v>2015</v>
      </c>
      <c r="G2" s="1213"/>
      <c r="H2" s="1211">
        <v>2016</v>
      </c>
      <c r="I2" s="1213"/>
      <c r="J2" s="1211">
        <v>2017</v>
      </c>
      <c r="K2" s="1213"/>
      <c r="L2" s="617"/>
      <c r="M2" s="1"/>
      <c r="N2" s="1"/>
      <c r="O2" s="1"/>
      <c r="P2" s="1"/>
      <c r="Q2" s="1"/>
      <c r="R2" s="1"/>
      <c r="S2" s="1"/>
      <c r="T2" s="1"/>
      <c r="U2" s="3"/>
      <c r="V2" s="3"/>
      <c r="W2" s="3"/>
      <c r="X2" s="3"/>
      <c r="Y2" s="3"/>
      <c r="Z2" s="3"/>
      <c r="AA2" s="3"/>
      <c r="AB2" s="3"/>
      <c r="AC2" s="3"/>
      <c r="AD2" s="3"/>
      <c r="AE2" s="3"/>
      <c r="AF2" s="3"/>
    </row>
    <row r="3" spans="2:32" ht="38.1" customHeight="1" x14ac:dyDescent="0.2">
      <c r="B3" s="221"/>
      <c r="C3" s="339" t="s">
        <v>194</v>
      </c>
      <c r="D3" s="230" t="s">
        <v>28</v>
      </c>
      <c r="E3" s="222" t="s">
        <v>76</v>
      </c>
      <c r="F3" s="230" t="s">
        <v>28</v>
      </c>
      <c r="G3" s="222" t="s">
        <v>76</v>
      </c>
      <c r="H3" s="230" t="s">
        <v>28</v>
      </c>
      <c r="I3" s="230" t="s">
        <v>76</v>
      </c>
      <c r="J3" s="274" t="s">
        <v>28</v>
      </c>
      <c r="K3" s="222" t="s">
        <v>76</v>
      </c>
      <c r="L3" s="61"/>
      <c r="O3" s="6"/>
      <c r="P3" s="7"/>
      <c r="Q3" s="7"/>
      <c r="R3" s="7"/>
      <c r="S3" s="7"/>
      <c r="T3" s="7"/>
      <c r="U3" s="7"/>
      <c r="V3" s="7"/>
      <c r="W3" s="7"/>
      <c r="X3" s="7"/>
      <c r="Y3" s="9"/>
      <c r="Z3" s="9"/>
    </row>
    <row r="4" spans="2:32" ht="13.35" customHeight="1" x14ac:dyDescent="0.2">
      <c r="B4" s="45"/>
      <c r="C4" s="180" t="s">
        <v>0</v>
      </c>
      <c r="D4" s="302">
        <v>0.10781181834813325</v>
      </c>
      <c r="E4" s="303">
        <v>6.7145651895890807E-2</v>
      </c>
      <c r="F4" s="302">
        <v>0.11020933888246415</v>
      </c>
      <c r="G4" s="303">
        <v>6.4407848371318424E-2</v>
      </c>
      <c r="H4" s="302">
        <v>0.10990623782761115</v>
      </c>
      <c r="I4" s="303">
        <v>6.6665087243094986E-2</v>
      </c>
      <c r="J4" s="302">
        <v>0.10801289390710046</v>
      </c>
      <c r="K4" s="303">
        <v>6.6595195040137944E-2</v>
      </c>
      <c r="L4" s="13"/>
      <c r="O4" s="14"/>
      <c r="P4" s="14"/>
      <c r="Q4" s="14"/>
      <c r="R4" s="14"/>
      <c r="S4" s="14"/>
      <c r="T4" s="14"/>
      <c r="U4" s="14"/>
      <c r="V4" s="14"/>
      <c r="W4" s="14"/>
      <c r="X4" s="14"/>
      <c r="Y4" s="15"/>
      <c r="Z4" s="16"/>
      <c r="AA4" s="16"/>
    </row>
    <row r="5" spans="2:32" ht="13.35" customHeight="1" x14ac:dyDescent="0.2">
      <c r="B5" s="45"/>
      <c r="C5" s="180" t="s">
        <v>1</v>
      </c>
      <c r="D5" s="302">
        <v>3.7933266722019729E-2</v>
      </c>
      <c r="E5" s="303">
        <v>6.4566771322885075E-2</v>
      </c>
      <c r="F5" s="302">
        <v>3.8446889693712911E-2</v>
      </c>
      <c r="G5" s="303">
        <v>6.7365693069958016E-2</v>
      </c>
      <c r="H5" s="302">
        <v>3.8200434032608088E-2</v>
      </c>
      <c r="I5" s="303">
        <v>7.6675451917100609E-2</v>
      </c>
      <c r="J5" s="302">
        <v>3.9016399217910551E-2</v>
      </c>
      <c r="K5" s="303">
        <v>8.3348137731543218E-2</v>
      </c>
      <c r="L5" s="13"/>
      <c r="O5" s="17"/>
      <c r="P5" s="18"/>
      <c r="Q5" s="19"/>
      <c r="R5" s="19"/>
      <c r="S5" s="19"/>
      <c r="T5" s="19"/>
      <c r="U5" s="19"/>
      <c r="V5" s="19"/>
      <c r="W5" s="19"/>
      <c r="X5" s="19"/>
      <c r="Y5" s="20"/>
      <c r="Z5" s="21"/>
      <c r="AA5" s="21"/>
    </row>
    <row r="6" spans="2:32" ht="13.35" customHeight="1" x14ac:dyDescent="0.2">
      <c r="B6" s="45"/>
      <c r="C6" s="180" t="s">
        <v>79</v>
      </c>
      <c r="D6" s="302">
        <v>6.8112413628111847E-3</v>
      </c>
      <c r="E6" s="303">
        <v>6.4313990095790545E-3</v>
      </c>
      <c r="F6" s="302">
        <v>6.5163046112723068E-3</v>
      </c>
      <c r="G6" s="303">
        <v>6.4926464433173901E-3</v>
      </c>
      <c r="H6" s="302">
        <v>6.6148238829224866E-3</v>
      </c>
      <c r="I6" s="303">
        <v>5.7172263466215524E-3</v>
      </c>
      <c r="J6" s="302">
        <v>6.2443853375843301E-3</v>
      </c>
      <c r="K6" s="303">
        <v>5.0402039934395121E-3</v>
      </c>
      <c r="L6" s="13"/>
      <c r="O6" s="17"/>
      <c r="P6" s="18"/>
      <c r="Q6" s="19"/>
      <c r="R6" s="19"/>
      <c r="S6" s="19"/>
      <c r="T6" s="19"/>
      <c r="U6" s="19"/>
      <c r="V6" s="19"/>
      <c r="W6" s="19"/>
      <c r="X6" s="19"/>
      <c r="Y6" s="20"/>
      <c r="Z6" s="21"/>
      <c r="AA6" s="21"/>
    </row>
    <row r="7" spans="2:32" ht="13.35" customHeight="1" x14ac:dyDescent="0.2">
      <c r="B7" s="45"/>
      <c r="C7" s="180" t="s">
        <v>2</v>
      </c>
      <c r="D7" s="302">
        <v>5.319523213104603E-2</v>
      </c>
      <c r="E7" s="303">
        <v>2.2600845994989044E-2</v>
      </c>
      <c r="F7" s="302">
        <v>5.2975271281863065E-2</v>
      </c>
      <c r="G7" s="303">
        <v>2.6302331611507117E-2</v>
      </c>
      <c r="H7" s="302">
        <v>5.2410828557119801E-2</v>
      </c>
      <c r="I7" s="303">
        <v>2.5584545645289836E-2</v>
      </c>
      <c r="J7" s="302">
        <v>5.1522784520265631E-2</v>
      </c>
      <c r="K7" s="303">
        <v>2.6035294023694353E-2</v>
      </c>
      <c r="L7" s="13"/>
      <c r="O7" s="17"/>
      <c r="P7" s="18"/>
      <c r="Q7" s="19"/>
      <c r="R7" s="19"/>
      <c r="S7" s="19"/>
      <c r="T7" s="19"/>
      <c r="U7" s="19"/>
      <c r="V7" s="19"/>
      <c r="W7" s="19"/>
      <c r="X7" s="19"/>
      <c r="Y7" s="20"/>
      <c r="Z7" s="21"/>
      <c r="AA7" s="21"/>
    </row>
    <row r="8" spans="2:32" ht="13.35" customHeight="1" x14ac:dyDescent="0.2">
      <c r="B8" s="45"/>
      <c r="C8" s="180" t="s">
        <v>80</v>
      </c>
      <c r="D8" s="302">
        <v>1.0125388761451751E-2</v>
      </c>
      <c r="E8" s="303">
        <v>1.971412024098709E-2</v>
      </c>
      <c r="F8" s="302">
        <v>1.0124162956089386E-2</v>
      </c>
      <c r="G8" s="303">
        <v>1.9043444947537246E-2</v>
      </c>
      <c r="H8" s="302">
        <v>9.7309554281898615E-3</v>
      </c>
      <c r="I8" s="303">
        <v>1.7279246687948474E-2</v>
      </c>
      <c r="J8" s="302">
        <v>1.0216483768121048E-2</v>
      </c>
      <c r="K8" s="303">
        <v>2.2157730773987097E-2</v>
      </c>
      <c r="L8" s="13"/>
    </row>
    <row r="9" spans="2:32" ht="13.35" customHeight="1" x14ac:dyDescent="0.2">
      <c r="B9" s="45"/>
      <c r="C9" s="180" t="s">
        <v>3</v>
      </c>
      <c r="D9" s="302">
        <v>1.5001618373464304E-2</v>
      </c>
      <c r="E9" s="303">
        <v>7.6695930026427035E-3</v>
      </c>
      <c r="F9" s="302">
        <v>1.4736127750039818E-2</v>
      </c>
      <c r="G9" s="303">
        <v>9.8954573544810919E-3</v>
      </c>
      <c r="H9" s="302">
        <v>1.532329864782149E-2</v>
      </c>
      <c r="I9" s="303">
        <v>8.5152180692958865E-3</v>
      </c>
      <c r="J9" s="302">
        <v>1.4637755191911362E-2</v>
      </c>
      <c r="K9" s="303">
        <v>7.2876468271490542E-3</v>
      </c>
      <c r="L9" s="13"/>
    </row>
    <row r="10" spans="2:32" ht="13.35" customHeight="1" x14ac:dyDescent="0.2">
      <c r="B10" s="45"/>
      <c r="C10" s="180" t="s">
        <v>81</v>
      </c>
      <c r="D10" s="302">
        <v>1.3439536160092318E-3</v>
      </c>
      <c r="E10" s="303">
        <v>7.3689088700265809E-4</v>
      </c>
      <c r="F10" s="302">
        <v>1.4819226214795682E-3</v>
      </c>
      <c r="G10" s="303">
        <v>1.5262001609997664E-3</v>
      </c>
      <c r="H10" s="302">
        <v>1.3424405987424184E-3</v>
      </c>
      <c r="I10" s="303">
        <v>2.0232820135762091E-3</v>
      </c>
      <c r="J10" s="302">
        <v>1.3915555477268323E-3</v>
      </c>
      <c r="K10" s="303">
        <v>9.2694351812493267E-4</v>
      </c>
      <c r="L10" s="13"/>
    </row>
    <row r="11" spans="2:32" s="31" customFormat="1" ht="13.35" customHeight="1" x14ac:dyDescent="0.2">
      <c r="B11" s="29"/>
      <c r="C11" s="180" t="s">
        <v>4</v>
      </c>
      <c r="D11" s="302">
        <v>0.17023881563208038</v>
      </c>
      <c r="E11" s="303">
        <v>0.11831236550223011</v>
      </c>
      <c r="F11" s="302">
        <v>0.17412590802384925</v>
      </c>
      <c r="G11" s="303">
        <v>0.11085760386245611</v>
      </c>
      <c r="H11" s="302">
        <v>0.18137554949641088</v>
      </c>
      <c r="I11" s="303">
        <v>0.10149043785662544</v>
      </c>
      <c r="J11" s="302">
        <v>0.18190625495411389</v>
      </c>
      <c r="K11" s="303">
        <v>9.820575255903409E-2</v>
      </c>
      <c r="L11" s="13"/>
    </row>
    <row r="12" spans="2:32" s="31" customFormat="1" ht="13.35" customHeight="1" x14ac:dyDescent="0.2">
      <c r="B12" s="29"/>
      <c r="C12" s="180" t="s">
        <v>5</v>
      </c>
      <c r="D12" s="302">
        <v>2.0257813929270042E-2</v>
      </c>
      <c r="E12" s="303">
        <v>1.6728333470356908E-2</v>
      </c>
      <c r="F12" s="302">
        <v>2.0546095410887283E-2</v>
      </c>
      <c r="G12" s="303">
        <v>1.6491568337990977E-2</v>
      </c>
      <c r="H12" s="302">
        <v>2.1013020978242723E-2</v>
      </c>
      <c r="I12" s="303">
        <v>1.4929741893364129E-2</v>
      </c>
      <c r="J12" s="302">
        <v>2.1304891581969666E-2</v>
      </c>
      <c r="K12" s="303">
        <v>1.2186733859642815E-2</v>
      </c>
      <c r="L12" s="13"/>
    </row>
    <row r="13" spans="2:32" s="31" customFormat="1" ht="13.35" customHeight="1" x14ac:dyDescent="0.2">
      <c r="B13" s="29"/>
      <c r="C13" s="233" t="s">
        <v>82</v>
      </c>
      <c r="D13" s="302">
        <v>8.5703429544463049E-3</v>
      </c>
      <c r="E13" s="303">
        <v>9.6736357451556992E-3</v>
      </c>
      <c r="F13" s="302">
        <v>8.8707611126884432E-3</v>
      </c>
      <c r="G13" s="303">
        <v>8.9538599984666893E-3</v>
      </c>
      <c r="H13" s="302">
        <v>8.8058538756886091E-3</v>
      </c>
      <c r="I13" s="303">
        <v>7.9622972414744066E-3</v>
      </c>
      <c r="J13" s="302">
        <v>9.3093304680206442E-3</v>
      </c>
      <c r="K13" s="303">
        <v>7.3874385926032691E-3</v>
      </c>
      <c r="L13" s="13"/>
    </row>
    <row r="14" spans="2:32" s="31" customFormat="1" ht="13.35" customHeight="1" x14ac:dyDescent="0.2">
      <c r="B14" s="29"/>
      <c r="C14" s="233" t="s">
        <v>83</v>
      </c>
      <c r="D14" s="302">
        <v>0.11916857822372957</v>
      </c>
      <c r="E14" s="303">
        <v>0.18753942012408725</v>
      </c>
      <c r="F14" s="302">
        <v>0.11816601688283809</v>
      </c>
      <c r="G14" s="303">
        <v>0.18748219496839233</v>
      </c>
      <c r="H14" s="302">
        <v>0.11792610316621223</v>
      </c>
      <c r="I14" s="303">
        <v>0.18754934152760291</v>
      </c>
      <c r="J14" s="302">
        <v>0.12247450282714767</v>
      </c>
      <c r="K14" s="303">
        <v>0.200193473713009</v>
      </c>
      <c r="L14" s="13"/>
    </row>
    <row r="15" spans="2:32" s="31" customFormat="1" ht="13.35" customHeight="1" x14ac:dyDescent="0.2">
      <c r="B15" s="29"/>
      <c r="C15" s="233" t="s">
        <v>6</v>
      </c>
      <c r="D15" s="302">
        <v>1.9378263133452481E-2</v>
      </c>
      <c r="E15" s="303">
        <v>9.8151465187073413E-3</v>
      </c>
      <c r="F15" s="302">
        <v>1.9562763577942899E-2</v>
      </c>
      <c r="G15" s="303">
        <v>1.1361907468625579E-2</v>
      </c>
      <c r="H15" s="302">
        <v>1.9879249902620889E-2</v>
      </c>
      <c r="I15" s="303">
        <v>1.154794383925707E-2</v>
      </c>
      <c r="J15" s="302">
        <v>1.8257561078719769E-2</v>
      </c>
      <c r="K15" s="303">
        <v>1.0822138221075899E-2</v>
      </c>
      <c r="L15" s="13"/>
    </row>
    <row r="16" spans="2:32" s="31" customFormat="1" ht="13.35" customHeight="1" x14ac:dyDescent="0.2">
      <c r="B16" s="29"/>
      <c r="C16" s="233" t="s">
        <v>191</v>
      </c>
      <c r="D16" s="302">
        <v>1.4424633051407984E-3</v>
      </c>
      <c r="E16" s="303">
        <v>2.0368861704694666E-3</v>
      </c>
      <c r="F16" s="302">
        <v>1.3988241567237044E-3</v>
      </c>
      <c r="G16" s="303">
        <v>1.5309095688569427E-3</v>
      </c>
      <c r="H16" s="302">
        <v>1.2937510433476155E-3</v>
      </c>
      <c r="I16" s="303">
        <v>1.8118838643052311E-3</v>
      </c>
      <c r="J16" s="302">
        <v>1.3034824117947545E-3</v>
      </c>
      <c r="K16" s="303">
        <v>1.35195035330306E-3</v>
      </c>
      <c r="L16" s="13"/>
    </row>
    <row r="17" spans="2:12" s="31" customFormat="1" ht="13.35" customHeight="1" x14ac:dyDescent="0.2">
      <c r="B17" s="29"/>
      <c r="C17" s="233" t="s">
        <v>7</v>
      </c>
      <c r="D17" s="302">
        <v>0</v>
      </c>
      <c r="E17" s="303">
        <v>0</v>
      </c>
      <c r="F17" s="302">
        <v>6.9248720629886366E-6</v>
      </c>
      <c r="G17" s="303">
        <v>0</v>
      </c>
      <c r="H17" s="302">
        <v>0</v>
      </c>
      <c r="I17" s="303">
        <v>0</v>
      </c>
      <c r="J17" s="302">
        <v>0</v>
      </c>
      <c r="K17" s="303">
        <v>0</v>
      </c>
      <c r="L17" s="13"/>
    </row>
    <row r="18" spans="2:12" s="31" customFormat="1" ht="13.35" customHeight="1" x14ac:dyDescent="0.2">
      <c r="B18" s="29"/>
      <c r="C18" s="233" t="s">
        <v>8</v>
      </c>
      <c r="D18" s="302">
        <v>2.1045891442322578E-2</v>
      </c>
      <c r="E18" s="303">
        <v>3.975084129454895E-2</v>
      </c>
      <c r="F18" s="302">
        <v>2.0483771562320386E-2</v>
      </c>
      <c r="G18" s="303">
        <v>3.4658340920075831E-2</v>
      </c>
      <c r="H18" s="302">
        <v>1.9774915141060598E-2</v>
      </c>
      <c r="I18" s="303">
        <v>3.4687779852679755E-2</v>
      </c>
      <c r="J18" s="302">
        <v>2.0168748128445862E-2</v>
      </c>
      <c r="K18" s="303">
        <v>3.3132426406197034E-2</v>
      </c>
      <c r="L18" s="13"/>
    </row>
    <row r="19" spans="2:12" s="31" customFormat="1" ht="13.35" customHeight="1" x14ac:dyDescent="0.2">
      <c r="B19" s="29"/>
      <c r="C19" s="233" t="s">
        <v>84</v>
      </c>
      <c r="D19" s="302">
        <v>1.9511954854416751E-2</v>
      </c>
      <c r="E19" s="303">
        <v>9.6772947424880643E-2</v>
      </c>
      <c r="F19" s="302">
        <v>2.0608419259454183E-2</v>
      </c>
      <c r="G19" s="303">
        <v>0.10313571698155927</v>
      </c>
      <c r="H19" s="302">
        <v>2.1799009515330255E-2</v>
      </c>
      <c r="I19" s="303">
        <v>0.11016916682559506</v>
      </c>
      <c r="J19" s="302">
        <v>2.4819009705659579E-2</v>
      </c>
      <c r="K19" s="303">
        <v>0.11566646790005485</v>
      </c>
      <c r="L19" s="13"/>
    </row>
    <row r="20" spans="2:12" s="31" customFormat="1" ht="13.35" customHeight="1" x14ac:dyDescent="0.2">
      <c r="B20" s="29"/>
      <c r="C20" s="233" t="s">
        <v>158</v>
      </c>
      <c r="D20" s="302">
        <v>1.8301692959371788E-2</v>
      </c>
      <c r="E20" s="303">
        <v>2.773600189610222E-2</v>
      </c>
      <c r="F20" s="302">
        <v>1.7187532460337794E-2</v>
      </c>
      <c r="G20" s="303">
        <v>2.6085707543735671E-2</v>
      </c>
      <c r="H20" s="302">
        <v>1.7027433086639586E-2</v>
      </c>
      <c r="I20" s="303">
        <v>2.6308081522883855E-2</v>
      </c>
      <c r="J20" s="302">
        <v>1.717426150675521E-2</v>
      </c>
      <c r="K20" s="303">
        <v>2.5181474085212704E-2</v>
      </c>
      <c r="L20" s="13"/>
    </row>
    <row r="21" spans="2:12" s="31" customFormat="1" ht="13.35" customHeight="1" x14ac:dyDescent="0.2">
      <c r="B21" s="29"/>
      <c r="C21" s="233" t="s">
        <v>9</v>
      </c>
      <c r="D21" s="302">
        <v>3.0960188012778113E-3</v>
      </c>
      <c r="E21" s="303">
        <v>5.7331643932052416E-3</v>
      </c>
      <c r="F21" s="302">
        <v>3.4070370549904088E-3</v>
      </c>
      <c r="G21" s="303">
        <v>4.6270166743028699E-3</v>
      </c>
      <c r="H21" s="302">
        <v>4.222080017806466E-3</v>
      </c>
      <c r="I21" s="303">
        <v>5.5872382597142878E-3</v>
      </c>
      <c r="J21" s="302">
        <v>3.7871448450793538E-3</v>
      </c>
      <c r="K21" s="303">
        <v>4.5889611161139205E-3</v>
      </c>
      <c r="L21" s="13"/>
    </row>
    <row r="22" spans="2:12" s="31" customFormat="1" ht="13.35" customHeight="1" x14ac:dyDescent="0.2">
      <c r="B22" s="29"/>
      <c r="C22" s="234" t="s">
        <v>10</v>
      </c>
      <c r="D22" s="302">
        <v>1.75558338845185E-2</v>
      </c>
      <c r="E22" s="303">
        <v>2.345305703282391E-2</v>
      </c>
      <c r="F22" s="302">
        <v>1.7436827854605385E-2</v>
      </c>
      <c r="G22" s="303">
        <v>2.1533322416668943E-2</v>
      </c>
      <c r="H22" s="302">
        <v>1.6818763563519003E-2</v>
      </c>
      <c r="I22" s="303">
        <v>2.4012008737762595E-2</v>
      </c>
      <c r="J22" s="302">
        <v>1.5747476704655546E-2</v>
      </c>
      <c r="K22" s="303">
        <v>1.7271361535455845E-2</v>
      </c>
      <c r="L22" s="13"/>
    </row>
    <row r="23" spans="2:12" s="31" customFormat="1" ht="13.35" customHeight="1" x14ac:dyDescent="0.2">
      <c r="B23" s="29"/>
      <c r="C23" s="233" t="s">
        <v>11</v>
      </c>
      <c r="D23" s="302">
        <v>1.6957739343362557E-2</v>
      </c>
      <c r="E23" s="303">
        <v>1.4538745069873873E-2</v>
      </c>
      <c r="F23" s="302">
        <v>1.6709716287991578E-2</v>
      </c>
      <c r="G23" s="303">
        <v>1.6145764640064179E-2</v>
      </c>
      <c r="H23" s="302">
        <v>1.6220577597239997E-2</v>
      </c>
      <c r="I23" s="303">
        <v>1.4387312420045775E-2</v>
      </c>
      <c r="J23" s="302">
        <v>1.6742703140688028E-2</v>
      </c>
      <c r="K23" s="303">
        <v>1.3438085199129077E-2</v>
      </c>
      <c r="L23" s="13"/>
    </row>
    <row r="24" spans="2:12" s="31" customFormat="1" ht="13.35" customHeight="1" x14ac:dyDescent="0.2">
      <c r="B24" s="29"/>
      <c r="C24" s="233" t="s">
        <v>12</v>
      </c>
      <c r="D24" s="302">
        <v>3.4640228542478786E-2</v>
      </c>
      <c r="E24" s="303">
        <v>9.9380365315123401E-3</v>
      </c>
      <c r="F24" s="302">
        <v>3.3627178737872819E-2</v>
      </c>
      <c r="G24" s="303">
        <v>1.1766850048760146E-2</v>
      </c>
      <c r="H24" s="302">
        <v>3.3727950587056924E-2</v>
      </c>
      <c r="I24" s="303">
        <v>1.0942410173159585E-2</v>
      </c>
      <c r="J24" s="302">
        <v>3.3326874636698312E-2</v>
      </c>
      <c r="K24" s="303">
        <v>1.0845020107625222E-2</v>
      </c>
      <c r="L24" s="13"/>
    </row>
    <row r="25" spans="2:12" s="31" customFormat="1" ht="13.35" customHeight="1" x14ac:dyDescent="0.2">
      <c r="B25" s="29"/>
      <c r="C25" s="233" t="s">
        <v>85</v>
      </c>
      <c r="D25" s="302">
        <v>1.6225953081242347E-2</v>
      </c>
      <c r="E25" s="303">
        <v>1.1703781475113318E-2</v>
      </c>
      <c r="F25" s="302">
        <v>1.6654317311487671E-2</v>
      </c>
      <c r="G25" s="303">
        <v>1.1091314539062529E-2</v>
      </c>
      <c r="H25" s="302">
        <v>1.6735295754270768E-2</v>
      </c>
      <c r="I25" s="303">
        <v>1.4618297111987892E-2</v>
      </c>
      <c r="J25" s="302">
        <v>1.6390410596959715E-2</v>
      </c>
      <c r="K25" s="303">
        <v>1.2612061564558654E-2</v>
      </c>
      <c r="L25" s="13"/>
    </row>
    <row r="26" spans="2:12" s="31" customFormat="1" ht="13.35" customHeight="1" x14ac:dyDescent="0.2">
      <c r="B26" s="29"/>
      <c r="C26" s="233" t="s">
        <v>13</v>
      </c>
      <c r="D26" s="302">
        <v>2.3079412882252774E-3</v>
      </c>
      <c r="E26" s="303">
        <v>4.0277074433617086E-3</v>
      </c>
      <c r="F26" s="302">
        <v>2.2921326528492388E-3</v>
      </c>
      <c r="G26" s="303">
        <v>5.122711493397057E-3</v>
      </c>
      <c r="H26" s="302">
        <v>2.4344777697401371E-3</v>
      </c>
      <c r="I26" s="303">
        <v>3.5184433472917162E-3</v>
      </c>
      <c r="J26" s="302">
        <v>2.7566891546740415E-3</v>
      </c>
      <c r="K26" s="303">
        <v>4.5818476560313378E-3</v>
      </c>
      <c r="L26" s="13"/>
    </row>
    <row r="27" spans="2:12" s="31" customFormat="1" ht="13.35" customHeight="1" x14ac:dyDescent="0.2">
      <c r="B27" s="29"/>
      <c r="C27" s="233" t="s">
        <v>14</v>
      </c>
      <c r="D27" s="302">
        <v>0.11330021531403482</v>
      </c>
      <c r="E27" s="303">
        <v>8.2485676702146862E-2</v>
      </c>
      <c r="F27" s="302">
        <v>0.11089490121670002</v>
      </c>
      <c r="G27" s="303">
        <v>8.3766414633798095E-2</v>
      </c>
      <c r="H27" s="302">
        <v>0.10583022647598909</v>
      </c>
      <c r="I27" s="303">
        <v>7.7008514059621933E-2</v>
      </c>
      <c r="J27" s="302">
        <v>0.10387345651829279</v>
      </c>
      <c r="K27" s="303">
        <v>7.5448232988643282E-2</v>
      </c>
      <c r="L27" s="13"/>
    </row>
    <row r="28" spans="2:12" s="31" customFormat="1" ht="13.35" customHeight="1" x14ac:dyDescent="0.2">
      <c r="B28" s="29"/>
      <c r="C28" s="233" t="s">
        <v>15</v>
      </c>
      <c r="D28" s="302">
        <v>3.3141473986405662E-3</v>
      </c>
      <c r="E28" s="303">
        <v>5.9752298968099625E-3</v>
      </c>
      <c r="F28" s="302">
        <v>3.254689869604659E-3</v>
      </c>
      <c r="G28" s="303">
        <v>5.7926040396359185E-3</v>
      </c>
      <c r="H28" s="302">
        <v>3.4291358299482501E-3</v>
      </c>
      <c r="I28" s="303">
        <v>5.9849344855476914E-3</v>
      </c>
      <c r="J28" s="302">
        <v>3.6814570819608604E-3</v>
      </c>
      <c r="K28" s="303">
        <v>6.1940431037096127E-3</v>
      </c>
      <c r="L28" s="13"/>
    </row>
    <row r="29" spans="2:12" s="31" customFormat="1" ht="13.35" customHeight="1" x14ac:dyDescent="0.2">
      <c r="B29" s="29"/>
      <c r="C29" s="233" t="s">
        <v>16</v>
      </c>
      <c r="D29" s="302">
        <v>9.7806048494912686E-4</v>
      </c>
      <c r="E29" s="303">
        <v>1.4079251325796566E-5</v>
      </c>
      <c r="F29" s="302">
        <v>6.85562334235875E-4</v>
      </c>
      <c r="G29" s="303">
        <v>0</v>
      </c>
      <c r="H29" s="302">
        <v>5.7036336319626066E-4</v>
      </c>
      <c r="I29" s="303">
        <v>9.5403347426945646E-5</v>
      </c>
      <c r="J29" s="302">
        <v>4.8440224762642901E-4</v>
      </c>
      <c r="K29" s="303">
        <v>1.7121773717959721E-5</v>
      </c>
      <c r="L29" s="13"/>
    </row>
    <row r="30" spans="2:12" s="31" customFormat="1" ht="13.35" customHeight="1" x14ac:dyDescent="0.2">
      <c r="B30" s="29"/>
      <c r="C30" s="233" t="s">
        <v>86</v>
      </c>
      <c r="D30" s="302">
        <v>2.3874526801671851E-2</v>
      </c>
      <c r="E30" s="303">
        <v>1.6698660784199484E-2</v>
      </c>
      <c r="F30" s="302">
        <v>2.3059823969752157E-2</v>
      </c>
      <c r="G30" s="303">
        <v>1.3859567271277223E-2</v>
      </c>
      <c r="H30" s="302">
        <v>2.2223304212342108E-2</v>
      </c>
      <c r="I30" s="303">
        <v>1.3482961712457107E-2</v>
      </c>
      <c r="J30" s="302">
        <v>2.2617181307357629E-2</v>
      </c>
      <c r="K30" s="303">
        <v>1.3077151126524801E-2</v>
      </c>
      <c r="L30" s="13"/>
    </row>
    <row r="31" spans="2:12" s="31" customFormat="1" ht="13.35" customHeight="1" x14ac:dyDescent="0.2">
      <c r="B31" s="29"/>
      <c r="C31" s="233" t="s">
        <v>17</v>
      </c>
      <c r="D31" s="302">
        <v>5.6994891568977893E-3</v>
      </c>
      <c r="E31" s="303">
        <v>6.0397556263000933E-3</v>
      </c>
      <c r="F31" s="302">
        <v>5.2767525119973412E-3</v>
      </c>
      <c r="G31" s="303">
        <v>5.7894375536468338E-3</v>
      </c>
      <c r="H31" s="302">
        <v>5.321072839574871E-3</v>
      </c>
      <c r="I31" s="303">
        <v>5.2518201141215203E-3</v>
      </c>
      <c r="J31" s="302">
        <v>5.1522784520265626E-3</v>
      </c>
      <c r="K31" s="303">
        <v>5.9939865143264605E-3</v>
      </c>
      <c r="L31" s="13"/>
    </row>
    <row r="32" spans="2:12" s="31" customFormat="1" ht="13.35" customHeight="1" x14ac:dyDescent="0.2">
      <c r="B32" s="29"/>
      <c r="C32" s="233" t="s">
        <v>18</v>
      </c>
      <c r="D32" s="302">
        <v>5.9316905669936247E-3</v>
      </c>
      <c r="E32" s="303">
        <v>3.8897558418789159E-3</v>
      </c>
      <c r="F32" s="302">
        <v>5.7060945799026364E-3</v>
      </c>
      <c r="G32" s="303">
        <v>5.856327871942596E-3</v>
      </c>
      <c r="H32" s="302">
        <v>5.3488954426576148E-3</v>
      </c>
      <c r="I32" s="303">
        <v>5.9390647220268784E-3</v>
      </c>
      <c r="J32" s="302">
        <v>4.9497102393827831E-3</v>
      </c>
      <c r="K32" s="303">
        <v>3.0989951381957966E-3</v>
      </c>
      <c r="L32" s="13"/>
    </row>
    <row r="33" spans="2:27" s="31" customFormat="1" ht="13.35" customHeight="1" x14ac:dyDescent="0.2">
      <c r="B33" s="29"/>
      <c r="C33" s="233" t="s">
        <v>19</v>
      </c>
      <c r="D33" s="302">
        <v>5.1921642578702208E-2</v>
      </c>
      <c r="E33" s="303">
        <v>4.8095260240883474E-2</v>
      </c>
      <c r="F33" s="302">
        <v>5.2227385099060296E-2</v>
      </c>
      <c r="G33" s="303">
        <v>4.6546142952505171E-2</v>
      </c>
      <c r="H33" s="302">
        <v>5.1916977352401091E-2</v>
      </c>
      <c r="I33" s="303">
        <v>4.6982026014083224E-2</v>
      </c>
      <c r="J33" s="302">
        <v>4.9162424477285936E-2</v>
      </c>
      <c r="K33" s="303">
        <v>4.533483881424126E-2</v>
      </c>
      <c r="L33" s="13"/>
    </row>
    <row r="34" spans="2:27" s="31" customFormat="1" ht="13.35" customHeight="1" x14ac:dyDescent="0.2">
      <c r="B34" s="29"/>
      <c r="C34" s="233" t="s">
        <v>87</v>
      </c>
      <c r="D34" s="302">
        <v>2.5725101676071997E-2</v>
      </c>
      <c r="E34" s="303">
        <v>2.0322045737819473E-2</v>
      </c>
      <c r="F34" s="302">
        <v>2.594749562001842E-2</v>
      </c>
      <c r="G34" s="303">
        <v>2.1096885653683804E-2</v>
      </c>
      <c r="H34" s="302">
        <v>2.5868065216181627E-2</v>
      </c>
      <c r="I34" s="303">
        <v>2.0633862514054788E-2</v>
      </c>
      <c r="J34" s="302">
        <v>2.5902309277624141E-2</v>
      </c>
      <c r="K34" s="303">
        <v>1.9877547097559466E-2</v>
      </c>
      <c r="L34" s="13"/>
    </row>
    <row r="35" spans="2:27" s="31" customFormat="1" ht="13.35" customHeight="1" x14ac:dyDescent="0.2">
      <c r="B35" s="29"/>
      <c r="C35" s="233" t="s">
        <v>20</v>
      </c>
      <c r="D35" s="302">
        <v>3.8073994849350541E-2</v>
      </c>
      <c r="E35" s="303">
        <v>4.1307427977870674E-2</v>
      </c>
      <c r="F35" s="302">
        <v>3.7387384268075648E-2</v>
      </c>
      <c r="G35" s="303">
        <v>4.1180281592109895E-2</v>
      </c>
      <c r="H35" s="302">
        <v>3.7004062100050084E-2</v>
      </c>
      <c r="I35" s="303">
        <v>4.1599505951408544E-2</v>
      </c>
      <c r="J35" s="302">
        <v>3.7466312025505981E-2</v>
      </c>
      <c r="K35" s="303">
        <v>4.0870102827230713E-2</v>
      </c>
      <c r="L35" s="13"/>
    </row>
    <row r="36" spans="2:27" s="31" customFormat="1" ht="13.35" customHeight="1" x14ac:dyDescent="0.2">
      <c r="B36" s="29"/>
      <c r="C36" s="233" t="s">
        <v>88</v>
      </c>
      <c r="D36" s="302">
        <v>1.0083170323252509E-2</v>
      </c>
      <c r="E36" s="303">
        <v>8.5467654943599779E-3</v>
      </c>
      <c r="F36" s="302">
        <v>9.8333183294438634E-3</v>
      </c>
      <c r="G36" s="303">
        <v>1.0223672325359747E-2</v>
      </c>
      <c r="H36" s="302">
        <v>9.765733682043292E-3</v>
      </c>
      <c r="I36" s="303">
        <v>1.090201534326081E-2</v>
      </c>
      <c r="J36" s="302">
        <v>1.0066759437036514E-2</v>
      </c>
      <c r="K36" s="303">
        <v>1.1222689946812242E-2</v>
      </c>
      <c r="L36" s="13"/>
    </row>
    <row r="37" spans="2:27" s="31" customFormat="1" ht="13.35" customHeight="1" x14ac:dyDescent="0.2">
      <c r="B37" s="78"/>
      <c r="C37" s="309" t="s">
        <v>21</v>
      </c>
      <c r="D37" s="307">
        <v>1.75910159163512E-4</v>
      </c>
      <c r="E37" s="308">
        <v>0</v>
      </c>
      <c r="F37" s="307">
        <v>1.5234718538574999E-4</v>
      </c>
      <c r="G37" s="308">
        <v>1.0254684506491218E-5</v>
      </c>
      <c r="H37" s="307">
        <v>1.3911301541372212E-4</v>
      </c>
      <c r="I37" s="308">
        <v>1.3744933931285154E-4</v>
      </c>
      <c r="J37" s="307">
        <v>1.32109703898117E-4</v>
      </c>
      <c r="K37" s="308">
        <v>8.9458919153448726E-6</v>
      </c>
      <c r="L37" s="13"/>
    </row>
    <row r="38" spans="2:27" s="31" customFormat="1" ht="13.35" customHeight="1" x14ac:dyDescent="0.2">
      <c r="B38" s="78"/>
      <c r="C38" s="227" t="s">
        <v>22</v>
      </c>
      <c r="D38" s="305">
        <v>1</v>
      </c>
      <c r="E38" s="306">
        <v>1</v>
      </c>
      <c r="F38" s="305">
        <v>1</v>
      </c>
      <c r="G38" s="306">
        <v>1</v>
      </c>
      <c r="H38" s="305">
        <v>1</v>
      </c>
      <c r="I38" s="306">
        <v>1</v>
      </c>
      <c r="J38" s="305">
        <v>1</v>
      </c>
      <c r="K38" s="306">
        <v>1</v>
      </c>
      <c r="L38" s="40"/>
    </row>
    <row r="39" spans="2:27" s="31" customFormat="1" ht="13.35" customHeight="1" x14ac:dyDescent="0.2"/>
    <row r="40" spans="2:27" s="31" customFormat="1" ht="13.35" customHeight="1" x14ac:dyDescent="0.2">
      <c r="G40" s="433" t="s">
        <v>173</v>
      </c>
    </row>
    <row r="41" spans="2:27" s="31" customFormat="1" ht="13.35" customHeight="1" x14ac:dyDescent="0.2"/>
    <row r="42" spans="2:27" s="31" customFormat="1" ht="13.35" customHeight="1" x14ac:dyDescent="0.2"/>
    <row r="43" spans="2:27" s="31" customFormat="1" ht="13.35" customHeight="1" x14ac:dyDescent="0.2">
      <c r="L43" s="24"/>
    </row>
    <row r="44" spans="2:27" s="10" customFormat="1" ht="13.35" customHeight="1" x14ac:dyDescent="0.2">
      <c r="B44" s="30"/>
      <c r="C44" s="22"/>
      <c r="D44" s="28"/>
      <c r="E44" s="28"/>
      <c r="F44" s="28"/>
      <c r="G44" s="24"/>
      <c r="H44" s="28"/>
      <c r="I44" s="24"/>
      <c r="J44" s="28"/>
      <c r="K44" s="24"/>
      <c r="L44" s="24"/>
      <c r="M44" s="5"/>
      <c r="N44" s="5"/>
      <c r="O44" s="17"/>
      <c r="P44" s="18"/>
      <c r="Q44" s="19"/>
      <c r="R44" s="19"/>
      <c r="S44" s="19"/>
      <c r="T44" s="19"/>
      <c r="U44" s="19"/>
      <c r="V44" s="19"/>
      <c r="W44" s="19"/>
      <c r="X44" s="19"/>
      <c r="Y44" s="20"/>
      <c r="Z44" s="21"/>
      <c r="AA44" s="21"/>
    </row>
    <row r="45" spans="2:27" s="10" customFormat="1" ht="11.25" x14ac:dyDescent="0.2">
      <c r="B45" s="128">
        <v>0.5</v>
      </c>
      <c r="C45" s="128"/>
      <c r="D45" s="128"/>
      <c r="E45" s="128"/>
      <c r="F45" s="128"/>
      <c r="G45" s="128"/>
      <c r="H45" s="128"/>
      <c r="I45" s="128"/>
      <c r="J45" s="128"/>
      <c r="K45" s="128"/>
      <c r="L45" s="133"/>
      <c r="M45" s="5"/>
      <c r="N45" s="5"/>
      <c r="O45" s="5"/>
      <c r="P45" s="5"/>
      <c r="Q45" s="5"/>
      <c r="R45" s="5"/>
      <c r="S45" s="5"/>
      <c r="T45" s="5"/>
    </row>
  </sheetData>
  <mergeCells count="4">
    <mergeCell ref="H2:I2"/>
    <mergeCell ref="J2:K2"/>
    <mergeCell ref="D2:E2"/>
    <mergeCell ref="F2:G2"/>
  </mergeCells>
  <hyperlinks>
    <hyperlink ref="G40"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R48"/>
  <sheetViews>
    <sheetView showGridLines="0" zoomScaleNormal="100" zoomScaleSheetLayoutView="90" workbookViewId="0">
      <selection activeCell="Q46" sqref="Q46"/>
    </sheetView>
  </sheetViews>
  <sheetFormatPr defaultColWidth="9.140625" defaultRowHeight="12.75" x14ac:dyDescent="0.2"/>
  <cols>
    <col min="1" max="1" width="3.7109375" style="51" customWidth="1"/>
    <col min="2" max="2" width="1.7109375" style="31" customWidth="1"/>
    <col min="3" max="3" width="1.7109375" style="64" customWidth="1"/>
    <col min="4" max="4" width="42.7109375" style="64" customWidth="1"/>
    <col min="5" max="7" width="9.85546875" style="64" customWidth="1"/>
    <col min="8" max="9" width="9.85546875" style="65" customWidth="1"/>
    <col min="10" max="16" width="9.85546875" style="5" customWidth="1"/>
    <col min="17" max="17" width="6.5703125" style="51" bestFit="1" customWidth="1"/>
    <col min="18" max="16384" width="9.140625" style="51"/>
  </cols>
  <sheetData>
    <row r="1" spans="2:16" s="50" customFormat="1" ht="15" customHeight="1" x14ac:dyDescent="0.2">
      <c r="B1" s="163" t="s">
        <v>360</v>
      </c>
      <c r="C1" s="52"/>
      <c r="D1" s="52"/>
      <c r="E1" s="53"/>
      <c r="F1" s="53"/>
      <c r="G1" s="53"/>
      <c r="H1" s="54"/>
      <c r="I1" s="54"/>
      <c r="J1" s="1"/>
      <c r="K1" s="1"/>
      <c r="L1" s="1"/>
      <c r="M1" s="1"/>
      <c r="N1" s="1"/>
      <c r="O1" s="1"/>
      <c r="P1" s="1"/>
    </row>
    <row r="2" spans="2:16" s="50" customFormat="1" ht="15" customHeight="1" x14ac:dyDescent="0.2">
      <c r="B2" s="278"/>
      <c r="C2" s="279" t="s">
        <v>131</v>
      </c>
      <c r="D2" s="281"/>
      <c r="E2" s="1211">
        <v>2014</v>
      </c>
      <c r="F2" s="1212"/>
      <c r="G2" s="1213"/>
      <c r="H2" s="1211">
        <v>2015</v>
      </c>
      <c r="I2" s="1212"/>
      <c r="J2" s="1213"/>
      <c r="K2" s="1211">
        <v>2016</v>
      </c>
      <c r="L2" s="1212"/>
      <c r="M2" s="1213"/>
      <c r="N2" s="1211">
        <v>2017</v>
      </c>
      <c r="O2" s="1212"/>
      <c r="P2" s="1213"/>
    </row>
    <row r="3" spans="2:16" ht="38.1" customHeight="1" x14ac:dyDescent="0.2">
      <c r="B3" s="221"/>
      <c r="C3" s="1220" t="s">
        <v>99</v>
      </c>
      <c r="D3" s="1221"/>
      <c r="E3" s="230" t="s">
        <v>28</v>
      </c>
      <c r="F3" s="230" t="s">
        <v>75</v>
      </c>
      <c r="G3" s="222" t="s">
        <v>76</v>
      </c>
      <c r="H3" s="230" t="s">
        <v>28</v>
      </c>
      <c r="I3" s="230" t="s">
        <v>75</v>
      </c>
      <c r="J3" s="222" t="s">
        <v>76</v>
      </c>
      <c r="K3" s="230" t="s">
        <v>28</v>
      </c>
      <c r="L3" s="230" t="s">
        <v>75</v>
      </c>
      <c r="M3" s="222" t="s">
        <v>76</v>
      </c>
      <c r="N3" s="230" t="s">
        <v>28</v>
      </c>
      <c r="O3" s="230" t="s">
        <v>75</v>
      </c>
      <c r="P3" s="222" t="s">
        <v>76</v>
      </c>
    </row>
    <row r="4" spans="2:16" ht="13.35" customHeight="1" x14ac:dyDescent="0.2">
      <c r="B4" s="66"/>
      <c r="C4" s="370" t="s">
        <v>92</v>
      </c>
      <c r="D4" s="311"/>
      <c r="E4" s="39">
        <v>5831</v>
      </c>
      <c r="F4" s="39">
        <v>-1315.543854</v>
      </c>
      <c r="G4" s="41">
        <v>145.85375959999999</v>
      </c>
      <c r="H4" s="39">
        <v>6044</v>
      </c>
      <c r="I4" s="39">
        <v>-1300.609248</v>
      </c>
      <c r="J4" s="41">
        <v>161.72910389000003</v>
      </c>
      <c r="K4" s="39">
        <v>6099</v>
      </c>
      <c r="L4" s="39">
        <v>-1351.786435</v>
      </c>
      <c r="M4" s="41">
        <v>197.32091135000002</v>
      </c>
      <c r="N4" s="39">
        <v>4860</v>
      </c>
      <c r="O4" s="39">
        <v>-895.276522</v>
      </c>
      <c r="P4" s="41">
        <v>193.49904757000002</v>
      </c>
    </row>
    <row r="5" spans="2:16" s="88" customFormat="1" ht="13.35" customHeight="1" x14ac:dyDescent="0.2">
      <c r="B5" s="373"/>
      <c r="C5" s="371" t="s">
        <v>1</v>
      </c>
      <c r="D5" s="374"/>
      <c r="E5" s="91">
        <v>5391</v>
      </c>
      <c r="F5" s="91">
        <v>-1278.755842</v>
      </c>
      <c r="G5" s="92">
        <v>133.95896094</v>
      </c>
      <c r="H5" s="91">
        <v>5552</v>
      </c>
      <c r="I5" s="91">
        <v>-1244.5380290000001</v>
      </c>
      <c r="J5" s="92">
        <v>151.33467280000002</v>
      </c>
      <c r="K5" s="91">
        <v>5492</v>
      </c>
      <c r="L5" s="91">
        <v>-1250.268957</v>
      </c>
      <c r="M5" s="92">
        <v>183.91897977000002</v>
      </c>
      <c r="N5" s="91">
        <v>4430</v>
      </c>
      <c r="O5" s="91">
        <v>-850.208124</v>
      </c>
      <c r="P5" s="92">
        <v>183.40137984</v>
      </c>
    </row>
    <row r="6" spans="2:16" s="88" customFormat="1" ht="13.35" customHeight="1" x14ac:dyDescent="0.2">
      <c r="B6" s="375"/>
      <c r="C6" s="372" t="s">
        <v>9</v>
      </c>
      <c r="D6" s="376"/>
      <c r="E6" s="91">
        <v>440</v>
      </c>
      <c r="F6" s="91">
        <v>-36.788012000000002</v>
      </c>
      <c r="G6" s="92">
        <v>11.894798659999999</v>
      </c>
      <c r="H6" s="91">
        <v>492</v>
      </c>
      <c r="I6" s="91">
        <v>-56.071218999999999</v>
      </c>
      <c r="J6" s="92">
        <v>10.394431089999999</v>
      </c>
      <c r="K6" s="91">
        <v>607</v>
      </c>
      <c r="L6" s="91">
        <v>-101.517478</v>
      </c>
      <c r="M6" s="92">
        <v>13.401931579999999</v>
      </c>
      <c r="N6" s="91">
        <v>430</v>
      </c>
      <c r="O6" s="91">
        <v>-45.068398000000002</v>
      </c>
      <c r="P6" s="92">
        <v>10.097667730000001</v>
      </c>
    </row>
    <row r="7" spans="2:16" ht="13.35" customHeight="1" x14ac:dyDescent="0.2">
      <c r="B7" s="66"/>
      <c r="C7" s="370" t="s">
        <v>93</v>
      </c>
      <c r="D7" s="311"/>
      <c r="E7" s="39">
        <v>47155</v>
      </c>
      <c r="F7" s="39">
        <v>-2759.4532319999998</v>
      </c>
      <c r="G7" s="41">
        <v>631.3838450799999</v>
      </c>
      <c r="H7" s="39">
        <v>48045</v>
      </c>
      <c r="I7" s="39">
        <v>-2743.515026</v>
      </c>
      <c r="J7" s="41">
        <v>664.38575454000011</v>
      </c>
      <c r="K7" s="39">
        <v>48604</v>
      </c>
      <c r="L7" s="39">
        <v>-1617.9062479999998</v>
      </c>
      <c r="M7" s="41">
        <v>680.79137796999998</v>
      </c>
      <c r="N7" s="39">
        <v>38258</v>
      </c>
      <c r="O7" s="39">
        <v>-1086.8149749999998</v>
      </c>
      <c r="P7" s="41">
        <v>591.2826835400009</v>
      </c>
    </row>
    <row r="8" spans="2:16" s="88" customFormat="1" ht="13.35" customHeight="1" x14ac:dyDescent="0.2">
      <c r="B8" s="375"/>
      <c r="C8" s="372" t="s">
        <v>214</v>
      </c>
      <c r="D8" s="376"/>
      <c r="E8" s="91">
        <v>21743</v>
      </c>
      <c r="F8" s="91">
        <v>-2222.126303</v>
      </c>
      <c r="G8" s="92">
        <v>365.84676786999995</v>
      </c>
      <c r="H8" s="91">
        <v>21619</v>
      </c>
      <c r="I8" s="91">
        <v>-2119.9353470000001</v>
      </c>
      <c r="J8" s="92">
        <v>395.23349239000004</v>
      </c>
      <c r="K8" s="91">
        <v>21262</v>
      </c>
      <c r="L8" s="91">
        <v>-659.27864499999998</v>
      </c>
      <c r="M8" s="92">
        <v>418.25056641999993</v>
      </c>
      <c r="N8" s="91">
        <v>16547</v>
      </c>
      <c r="O8" s="91">
        <v>-279.56975999999997</v>
      </c>
      <c r="P8" s="92">
        <v>358.93271764999992</v>
      </c>
    </row>
    <row r="9" spans="2:16" s="88" customFormat="1" ht="13.35" customHeight="1" x14ac:dyDescent="0.2">
      <c r="B9" s="375"/>
      <c r="C9" s="372" t="s">
        <v>82</v>
      </c>
      <c r="D9" s="376"/>
      <c r="E9" s="91">
        <v>1218</v>
      </c>
      <c r="F9" s="91">
        <v>4.430091</v>
      </c>
      <c r="G9" s="92">
        <v>20.07023375</v>
      </c>
      <c r="H9" s="91">
        <v>1281</v>
      </c>
      <c r="I9" s="91">
        <v>-22.655235000000001</v>
      </c>
      <c r="J9" s="92">
        <v>20.114533250000001</v>
      </c>
      <c r="K9" s="91">
        <v>1266</v>
      </c>
      <c r="L9" s="91">
        <v>-95.845616000000007</v>
      </c>
      <c r="M9" s="92">
        <v>19.09891039</v>
      </c>
      <c r="N9" s="91">
        <v>1057</v>
      </c>
      <c r="O9" s="91">
        <v>-62.895994000000002</v>
      </c>
      <c r="P9" s="92">
        <v>16.25550934</v>
      </c>
    </row>
    <row r="10" spans="2:16" s="88" customFormat="1" ht="13.35" customHeight="1" x14ac:dyDescent="0.2">
      <c r="B10" s="375"/>
      <c r="C10" s="372" t="s">
        <v>4</v>
      </c>
      <c r="D10" s="374"/>
      <c r="E10" s="91">
        <v>24194</v>
      </c>
      <c r="F10" s="91">
        <v>-541.75702000000001</v>
      </c>
      <c r="G10" s="92">
        <v>245.46684346000001</v>
      </c>
      <c r="H10" s="91">
        <v>25145</v>
      </c>
      <c r="I10" s="91">
        <v>-600.92444399999999</v>
      </c>
      <c r="J10" s="92">
        <v>249.03772890000002</v>
      </c>
      <c r="K10" s="91">
        <v>26076</v>
      </c>
      <c r="L10" s="91">
        <v>-862.78198699999996</v>
      </c>
      <c r="M10" s="92">
        <v>243.44190115999999</v>
      </c>
      <c r="N10" s="91">
        <v>20654</v>
      </c>
      <c r="O10" s="91">
        <v>-744.34922099999994</v>
      </c>
      <c r="P10" s="92">
        <v>216.09445655000098</v>
      </c>
    </row>
    <row r="11" spans="2:16" ht="13.35" customHeight="1" x14ac:dyDescent="0.2">
      <c r="B11" s="66"/>
      <c r="C11" s="370" t="s">
        <v>94</v>
      </c>
      <c r="D11" s="311"/>
      <c r="E11" s="39">
        <v>89107</v>
      </c>
      <c r="F11" s="39">
        <v>623.65077300000007</v>
      </c>
      <c r="G11" s="41">
        <v>1297.497714979999</v>
      </c>
      <c r="H11" s="39">
        <v>90296</v>
      </c>
      <c r="I11" s="39">
        <v>-210331.100508</v>
      </c>
      <c r="J11" s="41">
        <v>1420.3271213699991</v>
      </c>
      <c r="K11" s="39">
        <v>89045</v>
      </c>
      <c r="L11" s="39">
        <v>958.2288410000001</v>
      </c>
      <c r="M11" s="41">
        <v>1520.2263657499989</v>
      </c>
      <c r="N11" s="39">
        <v>70409</v>
      </c>
      <c r="O11" s="39">
        <v>1393.8190909999998</v>
      </c>
      <c r="P11" s="41">
        <v>1415.6242304700008</v>
      </c>
    </row>
    <row r="12" spans="2:16" s="88" customFormat="1" ht="13.35" customHeight="1" x14ac:dyDescent="0.2">
      <c r="B12" s="375"/>
      <c r="C12" s="372" t="s">
        <v>219</v>
      </c>
      <c r="D12" s="376"/>
      <c r="E12" s="91">
        <v>36122</v>
      </c>
      <c r="F12" s="91">
        <v>-787.70605599999999</v>
      </c>
      <c r="G12" s="92">
        <v>380.53686742999986</v>
      </c>
      <c r="H12" s="91">
        <v>36140</v>
      </c>
      <c r="I12" s="91">
        <v>-790.72411399999999</v>
      </c>
      <c r="J12" s="92">
        <v>418.30409843000007</v>
      </c>
      <c r="K12" s="91">
        <v>34984</v>
      </c>
      <c r="L12" s="91">
        <v>-818.08378199999993</v>
      </c>
      <c r="M12" s="92">
        <v>427.7050900999991</v>
      </c>
      <c r="N12" s="91">
        <v>27407</v>
      </c>
      <c r="O12" s="91">
        <v>-562.025983</v>
      </c>
      <c r="P12" s="92">
        <v>385.75294109000106</v>
      </c>
    </row>
    <row r="13" spans="2:16" s="88" customFormat="1" ht="13.35" customHeight="1" x14ac:dyDescent="0.2">
      <c r="B13" s="375"/>
      <c r="C13" s="372" t="s">
        <v>213</v>
      </c>
      <c r="D13" s="376"/>
      <c r="E13" s="91">
        <v>7379</v>
      </c>
      <c r="F13" s="91">
        <v>-235.08407800000001</v>
      </c>
      <c r="G13" s="92">
        <v>99.784935130000207</v>
      </c>
      <c r="H13" s="91">
        <v>7542</v>
      </c>
      <c r="I13" s="91">
        <v>-291.20858800000002</v>
      </c>
      <c r="J13" s="92">
        <v>104.5642818</v>
      </c>
      <c r="K13" s="91">
        <v>7464</v>
      </c>
      <c r="L13" s="91">
        <v>-261.065631</v>
      </c>
      <c r="M13" s="92">
        <v>112.69429884</v>
      </c>
      <c r="N13" s="91">
        <v>5582</v>
      </c>
      <c r="O13" s="91">
        <v>-154.266672</v>
      </c>
      <c r="P13" s="92">
        <v>99.755942000000005</v>
      </c>
    </row>
    <row r="14" spans="2:16" s="88" customFormat="1" ht="24.95" customHeight="1" x14ac:dyDescent="0.2">
      <c r="B14" s="375"/>
      <c r="C14" s="1222" t="s">
        <v>221</v>
      </c>
      <c r="D14" s="1223"/>
      <c r="E14" s="91">
        <v>32586</v>
      </c>
      <c r="F14" s="91">
        <v>899.45821400000011</v>
      </c>
      <c r="G14" s="92">
        <v>536.76054119999901</v>
      </c>
      <c r="H14" s="91">
        <v>33311</v>
      </c>
      <c r="I14" s="91">
        <v>804.4321010000001</v>
      </c>
      <c r="J14" s="92">
        <v>577.37016254999889</v>
      </c>
      <c r="K14" s="91">
        <v>33105</v>
      </c>
      <c r="L14" s="91">
        <v>984.241491</v>
      </c>
      <c r="M14" s="92">
        <v>618.21568321999894</v>
      </c>
      <c r="N14" s="91">
        <v>26483</v>
      </c>
      <c r="O14" s="91">
        <v>1159.027184</v>
      </c>
      <c r="P14" s="92">
        <v>597.13064397000005</v>
      </c>
    </row>
    <row r="15" spans="2:16" ht="13.15" customHeight="1" x14ac:dyDescent="0.2">
      <c r="B15" s="67"/>
      <c r="C15" s="372" t="s">
        <v>222</v>
      </c>
      <c r="D15" s="312"/>
      <c r="E15" s="91">
        <v>13020</v>
      </c>
      <c r="F15" s="91">
        <v>746.98269299999993</v>
      </c>
      <c r="G15" s="92">
        <v>280.41537121999994</v>
      </c>
      <c r="H15" s="91">
        <v>13303</v>
      </c>
      <c r="I15" s="91">
        <v>-210053.599907</v>
      </c>
      <c r="J15" s="92">
        <v>320.08857859000005</v>
      </c>
      <c r="K15" s="91">
        <v>13492</v>
      </c>
      <c r="L15" s="91">
        <v>1053.136763</v>
      </c>
      <c r="M15" s="92">
        <v>361.61129359000103</v>
      </c>
      <c r="N15" s="91">
        <v>10937</v>
      </c>
      <c r="O15" s="91">
        <v>951.08456199999989</v>
      </c>
      <c r="P15" s="92">
        <v>332.98470340999995</v>
      </c>
    </row>
    <row r="16" spans="2:16" ht="13.15" customHeight="1" x14ac:dyDescent="0.2">
      <c r="B16" s="313"/>
      <c r="C16" s="68" t="s">
        <v>223</v>
      </c>
      <c r="D16" s="314"/>
      <c r="E16" s="70">
        <v>25</v>
      </c>
      <c r="F16" s="70">
        <v>-1.565642</v>
      </c>
      <c r="G16" s="71">
        <v>0</v>
      </c>
      <c r="H16" s="70">
        <v>22</v>
      </c>
      <c r="I16" s="70">
        <v>-0.721418</v>
      </c>
      <c r="J16" s="71">
        <v>2.3036790000000001E-2</v>
      </c>
      <c r="K16" s="70">
        <v>20</v>
      </c>
      <c r="L16" s="70">
        <v>2.2406329999999999</v>
      </c>
      <c r="M16" s="71">
        <v>0.32969537999999998</v>
      </c>
      <c r="N16" s="70">
        <v>15</v>
      </c>
      <c r="O16" s="70">
        <v>-3.243811</v>
      </c>
      <c r="P16" s="71">
        <v>1.9684770000000001E-2</v>
      </c>
    </row>
    <row r="17" spans="2:16" s="31" customFormat="1" ht="13.35" customHeight="1" x14ac:dyDescent="0.2">
      <c r="B17" s="78"/>
      <c r="C17" s="304" t="s">
        <v>22</v>
      </c>
      <c r="D17" s="315"/>
      <c r="E17" s="70">
        <v>142118</v>
      </c>
      <c r="F17" s="298"/>
      <c r="G17" s="71">
        <v>2074.7353196599988</v>
      </c>
      <c r="H17" s="70">
        <v>144407</v>
      </c>
      <c r="I17" s="298"/>
      <c r="J17" s="71">
        <v>2246.4650165899989</v>
      </c>
      <c r="K17" s="70">
        <v>143768</v>
      </c>
      <c r="L17" s="298"/>
      <c r="M17" s="71">
        <v>2398.6683504499988</v>
      </c>
      <c r="N17" s="70">
        <v>113542</v>
      </c>
      <c r="O17" s="298"/>
      <c r="P17" s="71">
        <v>2200.4256463500014</v>
      </c>
    </row>
    <row r="18" spans="2:16" s="31" customFormat="1" ht="13.35" customHeight="1" x14ac:dyDescent="0.2">
      <c r="B18" s="29"/>
      <c r="C18" s="364" t="s">
        <v>146</v>
      </c>
      <c r="D18" s="402"/>
      <c r="E18" s="403"/>
      <c r="F18" s="403"/>
      <c r="G18" s="404"/>
      <c r="H18" s="403"/>
      <c r="I18" s="403"/>
      <c r="J18" s="404"/>
      <c r="K18" s="403"/>
      <c r="L18" s="403"/>
      <c r="M18" s="404"/>
      <c r="N18" s="403"/>
      <c r="O18" s="403"/>
      <c r="P18" s="404"/>
    </row>
    <row r="19" spans="2:16" s="31" customFormat="1" ht="13.35" customHeight="1" x14ac:dyDescent="0.2">
      <c r="B19" s="66"/>
      <c r="C19" s="370" t="s">
        <v>238</v>
      </c>
      <c r="D19" s="311"/>
      <c r="E19" s="403">
        <v>4.1029285523297543E-2</v>
      </c>
      <c r="F19" s="403"/>
      <c r="G19" s="404">
        <v>7.0299935716090306E-2</v>
      </c>
      <c r="H19" s="403">
        <v>4.1853926748703314E-2</v>
      </c>
      <c r="I19" s="403"/>
      <c r="J19" s="404">
        <v>7.1992709744260905E-2</v>
      </c>
      <c r="K19" s="403">
        <v>4.2422514050414556E-2</v>
      </c>
      <c r="L19" s="403"/>
      <c r="M19" s="404">
        <v>8.2262690176814937E-2</v>
      </c>
      <c r="N19" s="403">
        <v>4.2803544062989904E-2</v>
      </c>
      <c r="O19" s="403"/>
      <c r="P19" s="404">
        <v>8.7937098847657186E-2</v>
      </c>
    </row>
    <row r="20" spans="2:16" s="31" customFormat="1" ht="13.35" customHeight="1" x14ac:dyDescent="0.2">
      <c r="B20" s="373"/>
      <c r="C20" s="371" t="s">
        <v>1</v>
      </c>
      <c r="D20" s="374"/>
      <c r="E20" s="405">
        <v>3.7933266722019729E-2</v>
      </c>
      <c r="F20" s="405"/>
      <c r="G20" s="406">
        <v>6.4566771322885075E-2</v>
      </c>
      <c r="H20" s="405">
        <v>3.8446889693712911E-2</v>
      </c>
      <c r="I20" s="405"/>
      <c r="J20" s="406">
        <v>6.7365693069958016E-2</v>
      </c>
      <c r="K20" s="405">
        <v>3.8200434032608088E-2</v>
      </c>
      <c r="L20" s="405"/>
      <c r="M20" s="406">
        <v>7.6675451917100651E-2</v>
      </c>
      <c r="N20" s="405">
        <v>3.9016399217910551E-2</v>
      </c>
      <c r="O20" s="405"/>
      <c r="P20" s="406">
        <v>8.3348137731543259E-2</v>
      </c>
    </row>
    <row r="21" spans="2:16" s="31" customFormat="1" ht="13.35" customHeight="1" x14ac:dyDescent="0.2">
      <c r="B21" s="375"/>
      <c r="C21" s="372" t="s">
        <v>9</v>
      </c>
      <c r="D21" s="376"/>
      <c r="E21" s="405">
        <v>3.0960188012778113E-3</v>
      </c>
      <c r="F21" s="405"/>
      <c r="G21" s="406">
        <v>5.7331643932052416E-3</v>
      </c>
      <c r="H21" s="405">
        <v>3.4070370549904088E-3</v>
      </c>
      <c r="I21" s="405"/>
      <c r="J21" s="406">
        <v>4.6270166743028708E-3</v>
      </c>
      <c r="K21" s="405">
        <v>4.222080017806466E-3</v>
      </c>
      <c r="L21" s="405"/>
      <c r="M21" s="406">
        <v>5.5872382597142905E-3</v>
      </c>
      <c r="N21" s="405">
        <v>3.7871448450793538E-3</v>
      </c>
      <c r="O21" s="405"/>
      <c r="P21" s="406">
        <v>4.5889611161139222E-3</v>
      </c>
    </row>
    <row r="22" spans="2:16" s="31" customFormat="1" ht="13.35" customHeight="1" x14ac:dyDescent="0.2">
      <c r="B22" s="66"/>
      <c r="C22" s="370" t="s">
        <v>239</v>
      </c>
      <c r="D22" s="311"/>
      <c r="E22" s="403">
        <v>0.33180174221421638</v>
      </c>
      <c r="F22" s="403"/>
      <c r="G22" s="404">
        <v>0.30432018922947202</v>
      </c>
      <c r="H22" s="403">
        <v>0.33270547826628905</v>
      </c>
      <c r="I22" s="403"/>
      <c r="J22" s="404">
        <v>0.2957472071158706</v>
      </c>
      <c r="K22" s="403">
        <v>0.33807245005842745</v>
      </c>
      <c r="L22" s="403"/>
      <c r="M22" s="404">
        <v>0.28382055311743332</v>
      </c>
      <c r="N22" s="403">
        <v>0.336950203448944</v>
      </c>
      <c r="O22" s="403"/>
      <c r="P22" s="404">
        <v>0.2687128667677558</v>
      </c>
    </row>
    <row r="23" spans="2:16" s="31" customFormat="1" ht="13.35" customHeight="1" x14ac:dyDescent="0.2">
      <c r="B23" s="375"/>
      <c r="C23" s="372" t="s">
        <v>91</v>
      </c>
      <c r="D23" s="376"/>
      <c r="E23" s="405">
        <v>0.15299258362768967</v>
      </c>
      <c r="F23" s="405"/>
      <c r="G23" s="406">
        <v>0.17633418798208622</v>
      </c>
      <c r="H23" s="405">
        <v>0.14970880912975132</v>
      </c>
      <c r="I23" s="405"/>
      <c r="J23" s="406">
        <v>0.17593574325494776</v>
      </c>
      <c r="K23" s="405">
        <v>0.14789104668632796</v>
      </c>
      <c r="L23" s="405"/>
      <c r="M23" s="406">
        <v>0.17436781801933335</v>
      </c>
      <c r="N23" s="405">
        <v>0.14573461802680945</v>
      </c>
      <c r="O23" s="405"/>
      <c r="P23" s="406">
        <v>0.1631196756161184</v>
      </c>
    </row>
    <row r="24" spans="2:16" s="31" customFormat="1" ht="13.35" customHeight="1" x14ac:dyDescent="0.2">
      <c r="B24" s="375"/>
      <c r="C24" s="372" t="s">
        <v>82</v>
      </c>
      <c r="D24" s="376"/>
      <c r="E24" s="405">
        <v>8.5703429544463049E-3</v>
      </c>
      <c r="F24" s="405"/>
      <c r="G24" s="406">
        <v>9.6736357451556992E-3</v>
      </c>
      <c r="H24" s="405">
        <v>8.8707611126884432E-3</v>
      </c>
      <c r="I24" s="405"/>
      <c r="J24" s="406">
        <v>8.953859998466691E-3</v>
      </c>
      <c r="K24" s="405">
        <v>8.8058538756886091E-3</v>
      </c>
      <c r="L24" s="405"/>
      <c r="M24" s="406">
        <v>7.96229724147441E-3</v>
      </c>
      <c r="N24" s="405">
        <v>9.3093304680206442E-3</v>
      </c>
      <c r="O24" s="405"/>
      <c r="P24" s="406">
        <v>7.3874385926032717E-3</v>
      </c>
    </row>
    <row r="25" spans="2:16" s="31" customFormat="1" ht="13.35" customHeight="1" x14ac:dyDescent="0.2">
      <c r="B25" s="375"/>
      <c r="C25" s="372" t="s">
        <v>4</v>
      </c>
      <c r="D25" s="374"/>
      <c r="E25" s="405">
        <v>0.17023881563208038</v>
      </c>
      <c r="F25" s="405"/>
      <c r="G25" s="406">
        <v>0.11831236550223011</v>
      </c>
      <c r="H25" s="405">
        <v>0.17412590802384925</v>
      </c>
      <c r="I25" s="405"/>
      <c r="J25" s="406">
        <v>0.11085760386245612</v>
      </c>
      <c r="K25" s="405">
        <v>0.18137554949641088</v>
      </c>
      <c r="L25" s="405"/>
      <c r="M25" s="406">
        <v>0.1014904378566255</v>
      </c>
      <c r="N25" s="405">
        <v>0.18190625495411389</v>
      </c>
      <c r="O25" s="405"/>
      <c r="P25" s="406">
        <v>9.8205752559034132E-2</v>
      </c>
    </row>
    <row r="26" spans="2:16" s="31" customFormat="1" ht="13.35" customHeight="1" x14ac:dyDescent="0.2">
      <c r="B26" s="66"/>
      <c r="C26" s="370" t="s">
        <v>240</v>
      </c>
      <c r="D26" s="311"/>
      <c r="E26" s="403">
        <v>0.62699306210332262</v>
      </c>
      <c r="F26" s="403"/>
      <c r="G26" s="404">
        <v>0.62537987505443771</v>
      </c>
      <c r="H26" s="403">
        <v>0.62528824779962189</v>
      </c>
      <c r="I26" s="403"/>
      <c r="J26" s="404">
        <v>0.63224982845536215</v>
      </c>
      <c r="K26" s="403">
        <v>0.61936592287574421</v>
      </c>
      <c r="L26" s="403"/>
      <c r="M26" s="404">
        <v>0.63377930736643895</v>
      </c>
      <c r="N26" s="403">
        <v>0.62011414278416799</v>
      </c>
      <c r="O26" s="403"/>
      <c r="P26" s="404">
        <v>0.6433410884926718</v>
      </c>
    </row>
    <row r="27" spans="2:16" s="31" customFormat="1" ht="13.35" customHeight="1" x14ac:dyDescent="0.2">
      <c r="B27" s="375"/>
      <c r="C27" s="372" t="s">
        <v>95</v>
      </c>
      <c r="D27" s="376"/>
      <c r="E27" s="405">
        <v>0.25416907077217521</v>
      </c>
      <c r="F27" s="405"/>
      <c r="G27" s="406">
        <v>0.18341465719702552</v>
      </c>
      <c r="H27" s="405">
        <v>0.25026487635640932</v>
      </c>
      <c r="I27" s="405"/>
      <c r="J27" s="406">
        <v>0.18620548076237617</v>
      </c>
      <c r="K27" s="405">
        <v>0.24333648656168272</v>
      </c>
      <c r="L27" s="405"/>
      <c r="M27" s="406">
        <v>0.17830938988283232</v>
      </c>
      <c r="N27" s="405">
        <v>0.24138204364904617</v>
      </c>
      <c r="O27" s="405"/>
      <c r="P27" s="406">
        <v>0.17530832806365268</v>
      </c>
    </row>
    <row r="28" spans="2:16" s="31" customFormat="1" ht="13.35" customHeight="1" x14ac:dyDescent="0.2">
      <c r="B28" s="375"/>
      <c r="C28" s="372" t="s">
        <v>213</v>
      </c>
      <c r="D28" s="376"/>
      <c r="E28" s="405">
        <v>5.1921642578702208E-2</v>
      </c>
      <c r="F28" s="405"/>
      <c r="G28" s="406">
        <v>4.8095260240883474E-2</v>
      </c>
      <c r="H28" s="405">
        <v>5.2227385099060296E-2</v>
      </c>
      <c r="I28" s="405"/>
      <c r="J28" s="406">
        <v>4.6546142952505178E-2</v>
      </c>
      <c r="K28" s="405">
        <v>5.1916977352401091E-2</v>
      </c>
      <c r="L28" s="405"/>
      <c r="M28" s="406">
        <v>4.6982026014083252E-2</v>
      </c>
      <c r="N28" s="405">
        <v>4.9162424477285936E-2</v>
      </c>
      <c r="O28" s="405"/>
      <c r="P28" s="406">
        <v>4.5334838814241281E-2</v>
      </c>
    </row>
    <row r="29" spans="2:16" s="31" customFormat="1" ht="24.95" customHeight="1" x14ac:dyDescent="0.2">
      <c r="B29" s="375"/>
      <c r="C29" s="1222" t="s">
        <v>96</v>
      </c>
      <c r="D29" s="1223"/>
      <c r="E29" s="405">
        <v>0.22928833786008809</v>
      </c>
      <c r="F29" s="405"/>
      <c r="G29" s="406">
        <v>0.25871277946333976</v>
      </c>
      <c r="H29" s="405">
        <v>0.23067441329021446</v>
      </c>
      <c r="I29" s="405"/>
      <c r="J29" s="406">
        <v>0.25701275483310781</v>
      </c>
      <c r="K29" s="405">
        <v>0.23026681876356353</v>
      </c>
      <c r="L29" s="405"/>
      <c r="M29" s="406">
        <v>0.25773287211798973</v>
      </c>
      <c r="N29" s="405">
        <v>0.23324408588892215</v>
      </c>
      <c r="O29" s="405"/>
      <c r="P29" s="406">
        <v>0.27137051640917842</v>
      </c>
    </row>
    <row r="30" spans="2:16" s="31" customFormat="1" ht="13.35" customHeight="1" x14ac:dyDescent="0.2">
      <c r="B30" s="67"/>
      <c r="C30" s="372" t="s">
        <v>97</v>
      </c>
      <c r="D30" s="312"/>
      <c r="E30" s="405">
        <v>9.1614010892357059E-2</v>
      </c>
      <c r="F30" s="405"/>
      <c r="G30" s="406">
        <v>0.13515717815318898</v>
      </c>
      <c r="H30" s="405">
        <v>9.2121573053937825E-2</v>
      </c>
      <c r="I30" s="405"/>
      <c r="J30" s="406">
        <v>0.14248544990737297</v>
      </c>
      <c r="K30" s="405">
        <v>9.3845640198096936E-2</v>
      </c>
      <c r="L30" s="405"/>
      <c r="M30" s="406">
        <v>0.15075501935153371</v>
      </c>
      <c r="N30" s="405">
        <v>9.63255887689137E-2</v>
      </c>
      <c r="O30" s="405"/>
      <c r="P30" s="406">
        <v>0.15132740520559954</v>
      </c>
    </row>
    <row r="31" spans="2:16" s="31" customFormat="1" ht="13.35" customHeight="1" x14ac:dyDescent="0.2">
      <c r="B31" s="313"/>
      <c r="C31" s="68" t="s">
        <v>21</v>
      </c>
      <c r="D31" s="314"/>
      <c r="E31" s="407">
        <v>1.75910159163512E-4</v>
      </c>
      <c r="F31" s="407"/>
      <c r="G31" s="408">
        <v>0</v>
      </c>
      <c r="H31" s="407">
        <v>1.5234718538574999E-4</v>
      </c>
      <c r="I31" s="407"/>
      <c r="J31" s="408">
        <v>1.025468450649122E-5</v>
      </c>
      <c r="K31" s="407">
        <v>1.3911301541372212E-4</v>
      </c>
      <c r="L31" s="407"/>
      <c r="M31" s="408">
        <v>1.3744933931285162E-4</v>
      </c>
      <c r="N31" s="407">
        <v>1.32109703898117E-4</v>
      </c>
      <c r="O31" s="407"/>
      <c r="P31" s="408">
        <v>8.945891915344876E-6</v>
      </c>
    </row>
    <row r="32" spans="2:16" s="31" customFormat="1" ht="13.35" customHeight="1" x14ac:dyDescent="0.2">
      <c r="B32" s="78"/>
      <c r="C32" s="304" t="s">
        <v>22</v>
      </c>
      <c r="D32" s="315"/>
      <c r="E32" s="407">
        <v>1</v>
      </c>
      <c r="F32" s="409"/>
      <c r="G32" s="408">
        <v>1</v>
      </c>
      <c r="H32" s="407">
        <v>1</v>
      </c>
      <c r="I32" s="409"/>
      <c r="J32" s="408">
        <v>1</v>
      </c>
      <c r="K32" s="407">
        <v>1</v>
      </c>
      <c r="L32" s="409"/>
      <c r="M32" s="408">
        <v>1</v>
      </c>
      <c r="N32" s="407">
        <v>1</v>
      </c>
      <c r="O32" s="409"/>
      <c r="P32" s="408">
        <v>1</v>
      </c>
    </row>
    <row r="33" spans="2:18" ht="12" customHeight="1" x14ac:dyDescent="0.2">
      <c r="B33" s="377" t="s">
        <v>216</v>
      </c>
      <c r="C33" s="72" t="s">
        <v>217</v>
      </c>
      <c r="D33" s="369"/>
      <c r="E33" s="39"/>
      <c r="F33" s="39"/>
      <c r="G33" s="39"/>
      <c r="H33" s="39"/>
      <c r="I33" s="39"/>
      <c r="J33" s="39"/>
      <c r="K33" s="39"/>
      <c r="L33" s="39"/>
      <c r="M33" s="39"/>
      <c r="N33" s="39"/>
      <c r="O33" s="39"/>
      <c r="P33" s="39"/>
    </row>
    <row r="34" spans="2:18" ht="11.45" customHeight="1" x14ac:dyDescent="0.2">
      <c r="B34" s="377" t="s">
        <v>215</v>
      </c>
      <c r="C34" s="1219" t="s">
        <v>230</v>
      </c>
      <c r="D34" s="1219"/>
      <c r="E34" s="1219"/>
      <c r="F34" s="1219"/>
      <c r="G34" s="1219"/>
      <c r="H34" s="1219"/>
      <c r="I34" s="1219"/>
      <c r="J34" s="1219"/>
      <c r="K34" s="1219"/>
      <c r="L34" s="1219"/>
      <c r="M34" s="1219"/>
      <c r="N34" s="1219"/>
      <c r="O34" s="1219"/>
      <c r="P34" s="1219"/>
    </row>
    <row r="35" spans="2:18" ht="11.45" customHeight="1" x14ac:dyDescent="0.2">
      <c r="B35" s="377"/>
      <c r="C35" s="1219"/>
      <c r="D35" s="1219"/>
      <c r="E35" s="1219"/>
      <c r="F35" s="1219"/>
      <c r="G35" s="1219"/>
      <c r="H35" s="1219"/>
      <c r="I35" s="1219"/>
      <c r="J35" s="1219"/>
      <c r="K35" s="1219"/>
      <c r="L35" s="1219"/>
      <c r="M35" s="1219"/>
      <c r="N35" s="1219"/>
      <c r="O35" s="1219"/>
      <c r="P35" s="1219"/>
    </row>
    <row r="36" spans="2:18" ht="11.45" customHeight="1" x14ac:dyDescent="0.2">
      <c r="B36" s="368"/>
      <c r="C36" s="1219"/>
      <c r="D36" s="1219"/>
      <c r="E36" s="1219"/>
      <c r="F36" s="1219"/>
      <c r="G36" s="1219"/>
      <c r="H36" s="1219"/>
      <c r="I36" s="1219"/>
      <c r="J36" s="1219"/>
      <c r="K36" s="1219"/>
      <c r="L36" s="1219"/>
      <c r="M36" s="1219"/>
      <c r="N36" s="1219"/>
      <c r="O36" s="1219"/>
      <c r="P36" s="1219"/>
    </row>
    <row r="37" spans="2:18" ht="12" customHeight="1" x14ac:dyDescent="0.2">
      <c r="B37" s="377" t="s">
        <v>218</v>
      </c>
      <c r="C37" s="72" t="s">
        <v>220</v>
      </c>
      <c r="D37" s="369"/>
      <c r="E37" s="39"/>
      <c r="F37" s="39"/>
      <c r="G37" s="39"/>
      <c r="H37" s="39"/>
      <c r="I37" s="39"/>
      <c r="J37" s="39"/>
      <c r="K37" s="39"/>
      <c r="L37" s="39"/>
      <c r="M37" s="39"/>
      <c r="N37" s="39"/>
      <c r="O37" s="39"/>
      <c r="P37" s="39"/>
    </row>
    <row r="38" spans="2:18" ht="12" customHeight="1" x14ac:dyDescent="0.2">
      <c r="B38" s="377" t="s">
        <v>224</v>
      </c>
      <c r="C38" s="72" t="s">
        <v>228</v>
      </c>
      <c r="D38" s="369"/>
      <c r="E38" s="39"/>
      <c r="F38" s="39"/>
      <c r="G38" s="39"/>
      <c r="H38" s="39"/>
      <c r="I38" s="39"/>
      <c r="J38" s="39"/>
      <c r="K38" s="39"/>
      <c r="L38" s="39"/>
      <c r="M38" s="39"/>
      <c r="N38" s="39"/>
      <c r="O38" s="39"/>
      <c r="P38" s="39"/>
    </row>
    <row r="39" spans="2:18" ht="12" customHeight="1" x14ac:dyDescent="0.2">
      <c r="B39" s="377" t="s">
        <v>225</v>
      </c>
      <c r="C39" s="72" t="s">
        <v>229</v>
      </c>
      <c r="D39" s="369"/>
      <c r="E39" s="39"/>
      <c r="F39" s="39"/>
      <c r="G39" s="39"/>
      <c r="H39" s="39"/>
      <c r="I39" s="39"/>
      <c r="J39" s="39"/>
      <c r="K39" s="39"/>
      <c r="L39" s="39"/>
      <c r="M39" s="39"/>
      <c r="N39" s="39"/>
      <c r="O39" s="39"/>
      <c r="P39" s="39"/>
    </row>
    <row r="40" spans="2:18" ht="12" customHeight="1" x14ac:dyDescent="0.2">
      <c r="B40" s="377" t="s">
        <v>226</v>
      </c>
      <c r="C40" s="72" t="s">
        <v>227</v>
      </c>
      <c r="D40" s="369"/>
      <c r="E40" s="39"/>
      <c r="F40" s="39"/>
      <c r="G40" s="39"/>
      <c r="H40" s="39"/>
      <c r="I40" s="39"/>
      <c r="J40" s="39"/>
      <c r="K40" s="39"/>
      <c r="L40" s="39"/>
      <c r="M40" s="39"/>
      <c r="N40" s="39"/>
      <c r="O40" s="39"/>
      <c r="P40" s="39"/>
    </row>
    <row r="41" spans="2:18" s="10" customFormat="1" ht="11.25" x14ac:dyDescent="0.2">
      <c r="B41" s="38"/>
      <c r="C41" s="43"/>
      <c r="D41" s="43"/>
      <c r="E41" s="44"/>
      <c r="F41" s="44"/>
      <c r="G41" s="44"/>
      <c r="H41" s="44"/>
      <c r="I41" s="44"/>
      <c r="J41" s="44"/>
      <c r="K41" s="44"/>
      <c r="L41" s="44"/>
      <c r="M41" s="44"/>
      <c r="N41" s="44"/>
      <c r="O41" s="44"/>
      <c r="P41" s="44"/>
    </row>
    <row r="42" spans="2:18" x14ac:dyDescent="0.2">
      <c r="I42" s="433" t="s">
        <v>173</v>
      </c>
    </row>
    <row r="44" spans="2:18" ht="11.25" x14ac:dyDescent="0.2">
      <c r="B44" s="128">
        <v>0.5</v>
      </c>
      <c r="C44" s="128">
        <v>1</v>
      </c>
      <c r="D44" s="128"/>
      <c r="E44" s="128"/>
      <c r="F44" s="128"/>
      <c r="G44" s="128"/>
      <c r="H44" s="128"/>
      <c r="I44" s="128"/>
      <c r="J44" s="128"/>
      <c r="K44" s="128"/>
      <c r="L44" s="128"/>
      <c r="M44" s="128"/>
      <c r="N44" s="128"/>
      <c r="O44" s="128"/>
      <c r="P44" s="128"/>
      <c r="Q44" s="133"/>
    </row>
    <row r="46" spans="2:18" x14ac:dyDescent="0.2">
      <c r="D46" s="977"/>
      <c r="E46" s="977"/>
      <c r="F46" s="977"/>
      <c r="G46" s="977"/>
      <c r="H46" s="990"/>
      <c r="I46" s="990"/>
      <c r="J46" s="990"/>
      <c r="K46" s="990"/>
      <c r="L46" s="990"/>
      <c r="M46" s="990"/>
      <c r="N46" s="990"/>
      <c r="O46" s="990"/>
      <c r="P46" s="990"/>
      <c r="Q46" s="978"/>
      <c r="R46" s="978"/>
    </row>
    <row r="47" spans="2:18" x14ac:dyDescent="0.2">
      <c r="D47" s="1014"/>
      <c r="E47" s="1015"/>
      <c r="F47" s="1015"/>
      <c r="G47" s="1015"/>
      <c r="H47" s="1015"/>
      <c r="I47" s="1015"/>
      <c r="J47" s="1015"/>
      <c r="K47" s="1015"/>
      <c r="L47" s="1015"/>
      <c r="M47" s="1015"/>
      <c r="N47" s="1015"/>
      <c r="O47" s="1015"/>
      <c r="P47" s="1015"/>
      <c r="Q47" s="978"/>
      <c r="R47" s="978"/>
    </row>
    <row r="48" spans="2:18" x14ac:dyDescent="0.2">
      <c r="D48" s="977"/>
      <c r="E48" s="977"/>
      <c r="F48" s="977"/>
      <c r="G48" s="977"/>
      <c r="H48" s="990"/>
      <c r="I48" s="990"/>
      <c r="J48" s="990"/>
      <c r="K48" s="990"/>
      <c r="L48" s="990"/>
      <c r="M48" s="990"/>
      <c r="N48" s="990"/>
      <c r="O48" s="990"/>
      <c r="P48" s="990"/>
      <c r="Q48" s="978"/>
      <c r="R48" s="978"/>
    </row>
  </sheetData>
  <mergeCells count="8">
    <mergeCell ref="C34:P36"/>
    <mergeCell ref="K2:M2"/>
    <mergeCell ref="N2:P2"/>
    <mergeCell ref="C3:D3"/>
    <mergeCell ref="C14:D14"/>
    <mergeCell ref="C29:D29"/>
    <mergeCell ref="E2:G2"/>
    <mergeCell ref="H2:J2"/>
  </mergeCells>
  <hyperlinks>
    <hyperlink ref="I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P40"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C3308"/>
  <sheetViews>
    <sheetView showGridLines="0" zoomScaleNormal="100" zoomScaleSheetLayoutView="90" workbookViewId="0">
      <selection activeCell="Q46" sqref="Q46"/>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7" width="9.140625" style="11"/>
    <col min="18" max="22" width="11.5703125" style="11" customWidth="1"/>
    <col min="23" max="16384" width="9.140625" style="11"/>
  </cols>
  <sheetData>
    <row r="1" spans="2:29" s="4" customFormat="1" ht="15" customHeight="1" x14ac:dyDescent="0.2">
      <c r="B1" s="163" t="s">
        <v>361</v>
      </c>
      <c r="C1" s="110"/>
      <c r="D1" s="53"/>
      <c r="E1" s="53"/>
      <c r="F1" s="53"/>
      <c r="G1" s="54"/>
      <c r="H1" s="54"/>
      <c r="I1" s="1"/>
      <c r="J1" s="1"/>
      <c r="K1" s="1"/>
      <c r="L1" s="1"/>
      <c r="M1" s="1"/>
      <c r="N1" s="1"/>
      <c r="O1" s="1"/>
    </row>
    <row r="2" spans="2:29" s="50" customFormat="1" ht="15" customHeight="1" x14ac:dyDescent="0.2">
      <c r="B2" s="278"/>
      <c r="C2" s="310" t="s">
        <v>131</v>
      </c>
      <c r="D2" s="1211">
        <v>2014</v>
      </c>
      <c r="E2" s="1212"/>
      <c r="F2" s="1213"/>
      <c r="G2" s="1211">
        <v>2015</v>
      </c>
      <c r="H2" s="1212"/>
      <c r="I2" s="1213"/>
      <c r="J2" s="1211">
        <v>2016</v>
      </c>
      <c r="K2" s="1212"/>
      <c r="L2" s="1213"/>
      <c r="M2" s="1211">
        <v>2017</v>
      </c>
      <c r="N2" s="1212"/>
      <c r="O2" s="1213"/>
    </row>
    <row r="3" spans="2:29" s="51" customFormat="1" ht="38.1" customHeight="1" x14ac:dyDescent="0.2">
      <c r="B3" s="221"/>
      <c r="C3" s="339" t="s">
        <v>90</v>
      </c>
      <c r="D3" s="230" t="s">
        <v>28</v>
      </c>
      <c r="E3" s="230" t="s">
        <v>75</v>
      </c>
      <c r="F3" s="222" t="s">
        <v>76</v>
      </c>
      <c r="G3" s="230" t="s">
        <v>28</v>
      </c>
      <c r="H3" s="230" t="s">
        <v>75</v>
      </c>
      <c r="I3" s="222" t="s">
        <v>76</v>
      </c>
      <c r="J3" s="230" t="s">
        <v>28</v>
      </c>
      <c r="K3" s="230" t="s">
        <v>75</v>
      </c>
      <c r="L3" s="222" t="s">
        <v>76</v>
      </c>
      <c r="M3" s="230" t="s">
        <v>28</v>
      </c>
      <c r="N3" s="230" t="s">
        <v>75</v>
      </c>
      <c r="O3" s="222" t="s">
        <v>76</v>
      </c>
    </row>
    <row r="4" spans="2:29" s="23" customFormat="1" ht="13.35" customHeight="1" x14ac:dyDescent="0.2">
      <c r="B4" s="29"/>
      <c r="C4" s="233" t="s">
        <v>190</v>
      </c>
      <c r="D4" s="12">
        <v>6043</v>
      </c>
      <c r="E4" s="12">
        <v>1137.6092940000001</v>
      </c>
      <c r="F4" s="8">
        <v>139.30945554999985</v>
      </c>
      <c r="G4" s="12">
        <v>6413</v>
      </c>
      <c r="H4" s="12">
        <v>1184.1896300000001</v>
      </c>
      <c r="I4" s="8">
        <v>144.68371281</v>
      </c>
      <c r="J4" s="12">
        <v>6745</v>
      </c>
      <c r="K4" s="12">
        <v>1301.7558240000001</v>
      </c>
      <c r="L4" s="12">
        <v>159.90743484999976</v>
      </c>
      <c r="M4" s="346">
        <v>5672</v>
      </c>
      <c r="N4" s="12">
        <v>1145.7843499999999</v>
      </c>
      <c r="O4" s="8">
        <v>146.53675850000019</v>
      </c>
    </row>
    <row r="5" spans="2:29" s="23" customFormat="1" ht="13.35" customHeight="1" x14ac:dyDescent="0.2">
      <c r="B5" s="29"/>
      <c r="C5" s="233" t="s">
        <v>1</v>
      </c>
      <c r="D5" s="12">
        <v>2233</v>
      </c>
      <c r="E5" s="12">
        <v>872.80264399999999</v>
      </c>
      <c r="F5" s="8">
        <v>133.91017593999993</v>
      </c>
      <c r="G5" s="12">
        <v>2372</v>
      </c>
      <c r="H5" s="12">
        <v>975.44381499999997</v>
      </c>
      <c r="I5" s="8">
        <v>151.33467279999994</v>
      </c>
      <c r="J5" s="12">
        <v>2476</v>
      </c>
      <c r="K5" s="12">
        <v>1111.5547469999999</v>
      </c>
      <c r="L5" s="12">
        <v>183.91897977000002</v>
      </c>
      <c r="M5" s="346">
        <v>2169</v>
      </c>
      <c r="N5" s="12">
        <v>1073.1208369999999</v>
      </c>
      <c r="O5" s="8">
        <v>183.40137983999989</v>
      </c>
    </row>
    <row r="6" spans="2:29" s="23" customFormat="1" ht="13.35" customHeight="1" x14ac:dyDescent="0.2">
      <c r="B6" s="29"/>
      <c r="C6" s="233" t="s">
        <v>79</v>
      </c>
      <c r="D6" s="12">
        <v>397</v>
      </c>
      <c r="E6" s="12">
        <v>102.425506</v>
      </c>
      <c r="F6" s="8">
        <v>13.343450679999998</v>
      </c>
      <c r="G6" s="12">
        <v>390</v>
      </c>
      <c r="H6" s="12">
        <v>104.579408</v>
      </c>
      <c r="I6" s="8">
        <v>14.5855031</v>
      </c>
      <c r="J6" s="12">
        <v>382</v>
      </c>
      <c r="K6" s="12">
        <v>101.152608</v>
      </c>
      <c r="L6" s="12">
        <v>13.713729889999996</v>
      </c>
      <c r="M6" s="346">
        <v>310</v>
      </c>
      <c r="N6" s="12">
        <v>84.306286999999998</v>
      </c>
      <c r="O6" s="8">
        <v>11.090594130000001</v>
      </c>
    </row>
    <row r="7" spans="2:29" s="23" customFormat="1" ht="13.35" customHeight="1" x14ac:dyDescent="0.2">
      <c r="B7" s="29"/>
      <c r="C7" s="233" t="s">
        <v>2</v>
      </c>
      <c r="D7" s="12">
        <v>3165</v>
      </c>
      <c r="E7" s="12">
        <v>472.37876799999998</v>
      </c>
      <c r="F7" s="8">
        <v>46.890614009999958</v>
      </c>
      <c r="G7" s="12">
        <v>3354</v>
      </c>
      <c r="H7" s="12">
        <v>542.079566</v>
      </c>
      <c r="I7" s="8">
        <v>59.087267820000015</v>
      </c>
      <c r="J7" s="12">
        <v>3398</v>
      </c>
      <c r="K7" s="12">
        <v>568.148236</v>
      </c>
      <c r="L7" s="12">
        <v>61.368839900000076</v>
      </c>
      <c r="M7" s="346">
        <v>2795</v>
      </c>
      <c r="N7" s="12">
        <v>520.09194200000002</v>
      </c>
      <c r="O7" s="8">
        <v>57.288683879999979</v>
      </c>
    </row>
    <row r="8" spans="2:29" s="23" customFormat="1" ht="13.35" customHeight="1" x14ac:dyDescent="0.2">
      <c r="B8" s="29"/>
      <c r="C8" s="233" t="s">
        <v>80</v>
      </c>
      <c r="D8" s="12">
        <v>796</v>
      </c>
      <c r="E8" s="12">
        <v>281.54119300000002</v>
      </c>
      <c r="F8" s="8">
        <v>40.901581560000039</v>
      </c>
      <c r="G8" s="12">
        <v>810</v>
      </c>
      <c r="H8" s="12">
        <v>292.45078899999999</v>
      </c>
      <c r="I8" s="8">
        <v>42.780432870000041</v>
      </c>
      <c r="J8" s="12">
        <v>776</v>
      </c>
      <c r="K8" s="12">
        <v>286.881846</v>
      </c>
      <c r="L8" s="12">
        <v>41.447182150000003</v>
      </c>
      <c r="M8" s="346">
        <v>686</v>
      </c>
      <c r="N8" s="12">
        <v>303.30228299999999</v>
      </c>
      <c r="O8" s="8">
        <v>48.756439060000005</v>
      </c>
      <c r="Q8" s="765"/>
      <c r="R8" s="765"/>
      <c r="S8" s="765"/>
      <c r="T8" s="765"/>
      <c r="U8" s="765"/>
      <c r="V8" s="765"/>
      <c r="W8" s="765"/>
      <c r="X8" s="765"/>
      <c r="Y8" s="765"/>
      <c r="Z8" s="765"/>
      <c r="AA8" s="765"/>
      <c r="AB8" s="765"/>
      <c r="AC8" s="765"/>
    </row>
    <row r="9" spans="2:29" s="23" customFormat="1" ht="13.35" customHeight="1" x14ac:dyDescent="0.2">
      <c r="B9" s="29"/>
      <c r="C9" s="233" t="s">
        <v>3</v>
      </c>
      <c r="D9" s="12">
        <v>1189</v>
      </c>
      <c r="E9" s="12">
        <v>174.072553</v>
      </c>
      <c r="F9" s="8">
        <v>15.912375489999999</v>
      </c>
      <c r="G9" s="12">
        <v>1187</v>
      </c>
      <c r="H9" s="12">
        <v>202.796256</v>
      </c>
      <c r="I9" s="8">
        <v>22.229798770000023</v>
      </c>
      <c r="J9" s="12">
        <v>1235</v>
      </c>
      <c r="K9" s="12">
        <v>199.82100600000001</v>
      </c>
      <c r="L9" s="12">
        <v>20.425184080000012</v>
      </c>
      <c r="M9" s="346">
        <v>995</v>
      </c>
      <c r="N9" s="12">
        <v>166.01474300000001</v>
      </c>
      <c r="O9" s="8">
        <v>16.035924979999994</v>
      </c>
      <c r="Q9" s="765"/>
      <c r="R9" s="765"/>
      <c r="S9" s="765"/>
      <c r="T9" s="765"/>
      <c r="U9" s="765"/>
      <c r="V9" s="765"/>
      <c r="W9" s="765"/>
      <c r="X9" s="765"/>
      <c r="Y9" s="765"/>
      <c r="Z9" s="765"/>
      <c r="AA9" s="765"/>
      <c r="AB9" s="765"/>
      <c r="AC9" s="765"/>
    </row>
    <row r="10" spans="2:29" s="23" customFormat="1" ht="13.35" customHeight="1" x14ac:dyDescent="0.2">
      <c r="B10" s="29"/>
      <c r="C10" s="233" t="s">
        <v>81</v>
      </c>
      <c r="D10" s="12">
        <v>90</v>
      </c>
      <c r="E10" s="12">
        <v>17.076114</v>
      </c>
      <c r="F10" s="8">
        <v>1.5288535499999998</v>
      </c>
      <c r="G10" s="12">
        <v>96</v>
      </c>
      <c r="H10" s="12">
        <v>26.724529</v>
      </c>
      <c r="I10" s="8">
        <v>3.4285552699999999</v>
      </c>
      <c r="J10" s="12">
        <v>91</v>
      </c>
      <c r="K10" s="12">
        <v>33.967804999999998</v>
      </c>
      <c r="L10" s="12">
        <v>4.8531825299999998</v>
      </c>
      <c r="M10" s="346">
        <v>70</v>
      </c>
      <c r="N10" s="12">
        <v>19.354907000000001</v>
      </c>
      <c r="O10" s="8">
        <v>2.0396702899999997</v>
      </c>
      <c r="Q10" s="765"/>
      <c r="R10" s="765"/>
      <c r="S10" s="765"/>
      <c r="T10" s="765"/>
      <c r="U10" s="765"/>
      <c r="V10" s="765"/>
      <c r="W10" s="765"/>
      <c r="X10" s="765"/>
      <c r="Y10" s="765"/>
      <c r="Z10" s="765"/>
      <c r="AA10" s="765"/>
      <c r="AB10" s="765"/>
      <c r="AC10" s="765"/>
    </row>
    <row r="11" spans="2:29" s="23" customFormat="1" ht="13.35" customHeight="1" x14ac:dyDescent="0.2">
      <c r="B11" s="29"/>
      <c r="C11" s="233" t="s">
        <v>4</v>
      </c>
      <c r="D11" s="12">
        <v>9106</v>
      </c>
      <c r="E11" s="12">
        <v>1899.8795540000001</v>
      </c>
      <c r="F11" s="8">
        <v>245.46684346000055</v>
      </c>
      <c r="G11" s="12">
        <v>9534</v>
      </c>
      <c r="H11" s="12">
        <v>1990.374859</v>
      </c>
      <c r="I11" s="8">
        <v>249.03772890000027</v>
      </c>
      <c r="J11" s="12">
        <v>10056</v>
      </c>
      <c r="K11" s="12">
        <v>2021.0859620000001</v>
      </c>
      <c r="L11" s="12">
        <v>243.35405415999981</v>
      </c>
      <c r="M11" s="346">
        <v>8659</v>
      </c>
      <c r="N11" s="12">
        <v>1794.873771</v>
      </c>
      <c r="O11" s="8">
        <v>216.0944565500001</v>
      </c>
      <c r="Q11" s="1242"/>
      <c r="R11" s="1242"/>
      <c r="S11" s="1242"/>
      <c r="T11" s="1242"/>
      <c r="U11" s="1242"/>
      <c r="V11" s="1242"/>
      <c r="W11" s="1242"/>
      <c r="X11" s="1242"/>
      <c r="Y11" s="1242"/>
      <c r="Z11" s="1242"/>
      <c r="AA11" s="1242"/>
      <c r="AB11" s="1242"/>
      <c r="AC11" s="765"/>
    </row>
    <row r="12" spans="2:29" s="23" customFormat="1" ht="13.35" customHeight="1" x14ac:dyDescent="0.2">
      <c r="B12" s="29"/>
      <c r="C12" s="233" t="s">
        <v>5</v>
      </c>
      <c r="D12" s="12">
        <v>1427</v>
      </c>
      <c r="E12" s="12">
        <v>283.62606199999999</v>
      </c>
      <c r="F12" s="8">
        <v>34.706864289999977</v>
      </c>
      <c r="G12" s="12">
        <v>1504</v>
      </c>
      <c r="H12" s="12">
        <v>303.00548900000001</v>
      </c>
      <c r="I12" s="8">
        <v>37.047731340000006</v>
      </c>
      <c r="J12" s="12">
        <v>1472</v>
      </c>
      <c r="K12" s="12">
        <v>295.83759199999997</v>
      </c>
      <c r="L12" s="12">
        <v>35.805201319999973</v>
      </c>
      <c r="M12" s="346">
        <v>1237</v>
      </c>
      <c r="N12" s="12">
        <v>238.64481000000001</v>
      </c>
      <c r="O12" s="8">
        <v>26.815464129999967</v>
      </c>
      <c r="Q12" s="765"/>
      <c r="R12" s="765"/>
      <c r="S12" s="765"/>
      <c r="T12" s="765"/>
      <c r="U12" s="765"/>
      <c r="V12" s="765"/>
      <c r="W12" s="765"/>
      <c r="X12" s="765"/>
      <c r="Y12" s="765"/>
      <c r="Z12" s="765"/>
      <c r="AA12" s="765"/>
      <c r="AB12" s="765"/>
      <c r="AC12" s="765"/>
    </row>
    <row r="13" spans="2:29" s="23" customFormat="1" ht="13.35" customHeight="1" x14ac:dyDescent="0.2">
      <c r="B13" s="29"/>
      <c r="C13" s="233" t="s">
        <v>82</v>
      </c>
      <c r="D13" s="12">
        <v>576</v>
      </c>
      <c r="E13" s="12">
        <v>146.52960400000001</v>
      </c>
      <c r="F13" s="8">
        <v>20.07023375</v>
      </c>
      <c r="G13" s="12">
        <v>601</v>
      </c>
      <c r="H13" s="12">
        <v>155.73888500000001</v>
      </c>
      <c r="I13" s="8">
        <v>20.114533250000008</v>
      </c>
      <c r="J13" s="12">
        <v>586</v>
      </c>
      <c r="K13" s="12">
        <v>147.36327399999999</v>
      </c>
      <c r="L13" s="12">
        <v>19.098910390000011</v>
      </c>
      <c r="M13" s="346">
        <v>514</v>
      </c>
      <c r="N13" s="12">
        <v>127.46764899999999</v>
      </c>
      <c r="O13" s="8">
        <v>16.25550934000001</v>
      </c>
      <c r="Q13" s="765"/>
      <c r="R13" s="765"/>
      <c r="S13" s="765"/>
      <c r="T13" s="765"/>
      <c r="U13" s="765"/>
      <c r="V13" s="765"/>
      <c r="W13" s="765"/>
      <c r="X13" s="765"/>
      <c r="Y13" s="765"/>
      <c r="Z13" s="765"/>
      <c r="AA13" s="765"/>
      <c r="AB13" s="765"/>
      <c r="AC13" s="765"/>
    </row>
    <row r="14" spans="2:29" s="23" customFormat="1" ht="13.35" customHeight="1" x14ac:dyDescent="0.2">
      <c r="B14" s="29"/>
      <c r="C14" s="233" t="s">
        <v>83</v>
      </c>
      <c r="D14" s="12">
        <v>9384</v>
      </c>
      <c r="E14" s="12">
        <v>2775.0947139999998</v>
      </c>
      <c r="F14" s="8">
        <v>389.09465876000024</v>
      </c>
      <c r="G14" s="12">
        <v>9545</v>
      </c>
      <c r="H14" s="12">
        <v>2943.5475660000002</v>
      </c>
      <c r="I14" s="8">
        <v>421.17219223000006</v>
      </c>
      <c r="J14" s="12">
        <v>9731</v>
      </c>
      <c r="K14" s="12">
        <v>3128.5693729999998</v>
      </c>
      <c r="L14" s="12">
        <v>449.86866967000003</v>
      </c>
      <c r="M14" s="346">
        <v>8303</v>
      </c>
      <c r="N14" s="12">
        <v>2932.5318600000001</v>
      </c>
      <c r="O14" s="8">
        <v>440.51085379000068</v>
      </c>
      <c r="Q14" s="765"/>
      <c r="R14" s="765"/>
      <c r="S14" s="765"/>
      <c r="T14" s="765"/>
      <c r="U14" s="765"/>
      <c r="V14" s="765"/>
      <c r="W14" s="765"/>
      <c r="X14" s="765"/>
      <c r="Y14" s="765"/>
      <c r="Z14" s="765"/>
      <c r="AA14" s="765"/>
      <c r="AB14" s="765"/>
      <c r="AC14" s="765"/>
    </row>
    <row r="15" spans="2:29" s="23" customFormat="1" ht="13.35" customHeight="1" x14ac:dyDescent="0.2">
      <c r="B15" s="29"/>
      <c r="C15" s="233" t="s">
        <v>6</v>
      </c>
      <c r="D15" s="12">
        <v>1251</v>
      </c>
      <c r="E15" s="12">
        <v>212.761021</v>
      </c>
      <c r="F15" s="8">
        <v>20.363831150000024</v>
      </c>
      <c r="G15" s="12">
        <v>1261</v>
      </c>
      <c r="H15" s="12">
        <v>238.42463799999999</v>
      </c>
      <c r="I15" s="8">
        <v>25.524127649999965</v>
      </c>
      <c r="J15" s="12">
        <v>1274</v>
      </c>
      <c r="K15" s="12">
        <v>255.31746200000001</v>
      </c>
      <c r="L15" s="12">
        <v>27.699687399999995</v>
      </c>
      <c r="M15" s="346">
        <v>1000</v>
      </c>
      <c r="N15" s="12">
        <v>208.96886499999999</v>
      </c>
      <c r="O15" s="8">
        <v>23.813310489999985</v>
      </c>
      <c r="Q15" s="765"/>
      <c r="R15" s="765"/>
      <c r="S15" s="765"/>
      <c r="T15" s="765"/>
      <c r="U15" s="765"/>
      <c r="V15" s="765"/>
      <c r="W15" s="765"/>
      <c r="X15" s="765"/>
      <c r="Y15" s="765"/>
      <c r="Z15" s="765"/>
      <c r="AA15" s="765"/>
      <c r="AB15" s="765"/>
      <c r="AC15" s="765"/>
    </row>
    <row r="16" spans="2:29" s="23" customFormat="1" ht="13.35" customHeight="1" x14ac:dyDescent="0.2">
      <c r="B16" s="29"/>
      <c r="C16" s="233" t="s">
        <v>191</v>
      </c>
      <c r="D16" s="12">
        <v>107</v>
      </c>
      <c r="E16" s="12">
        <v>30.439295000000001</v>
      </c>
      <c r="F16" s="8">
        <v>4.225999680000001</v>
      </c>
      <c r="G16" s="12">
        <v>202</v>
      </c>
      <c r="H16" s="12">
        <v>7.9309419999999999</v>
      </c>
      <c r="I16" s="8">
        <v>3.4391347900000011</v>
      </c>
      <c r="J16" s="12">
        <v>105</v>
      </c>
      <c r="K16" s="12">
        <v>29.065964000000001</v>
      </c>
      <c r="L16" s="12">
        <v>4.3461084799999998</v>
      </c>
      <c r="M16" s="346">
        <v>79</v>
      </c>
      <c r="N16" s="12">
        <v>21.020043999999999</v>
      </c>
      <c r="O16" s="8">
        <v>2.9748662300000008</v>
      </c>
      <c r="Q16" s="765"/>
      <c r="R16" s="765"/>
      <c r="S16" s="765"/>
      <c r="T16" s="1114"/>
      <c r="U16" s="1114"/>
      <c r="V16" s="1114"/>
      <c r="W16" s="765"/>
      <c r="X16" s="765"/>
      <c r="Y16" s="765"/>
      <c r="Z16" s="765"/>
      <c r="AA16" s="765"/>
      <c r="AB16" s="765"/>
      <c r="AC16" s="765"/>
    </row>
    <row r="17" spans="2:29" s="23" customFormat="1" ht="13.35" customHeight="1" x14ac:dyDescent="0.2">
      <c r="B17" s="29"/>
      <c r="C17" s="233" t="s">
        <v>7</v>
      </c>
      <c r="D17" s="12"/>
      <c r="E17" s="12">
        <v>0</v>
      </c>
      <c r="F17" s="8">
        <v>0</v>
      </c>
      <c r="G17" s="12">
        <v>1</v>
      </c>
      <c r="H17" s="12">
        <v>-0.48211799999999999</v>
      </c>
      <c r="I17" s="8">
        <v>0</v>
      </c>
      <c r="J17" s="12">
        <v>0</v>
      </c>
      <c r="K17" s="12">
        <v>0</v>
      </c>
      <c r="L17" s="12">
        <v>0</v>
      </c>
      <c r="M17" s="346">
        <v>0</v>
      </c>
      <c r="N17" s="12">
        <v>0</v>
      </c>
      <c r="O17" s="8">
        <v>0</v>
      </c>
      <c r="Q17" s="765"/>
      <c r="R17" s="765"/>
      <c r="S17" s="765"/>
      <c r="T17" s="765"/>
      <c r="U17" s="765"/>
      <c r="V17" s="765"/>
      <c r="W17" s="765"/>
      <c r="X17" s="765"/>
      <c r="Y17" s="765"/>
      <c r="Z17" s="765"/>
      <c r="AA17" s="765"/>
      <c r="AB17" s="765"/>
      <c r="AC17" s="765"/>
    </row>
    <row r="18" spans="2:29" s="23" customFormat="1" ht="13.35" customHeight="1" x14ac:dyDescent="0.2">
      <c r="B18" s="29"/>
      <c r="C18" s="233" t="s">
        <v>8</v>
      </c>
      <c r="D18" s="12">
        <v>1674</v>
      </c>
      <c r="E18" s="12">
        <v>574.778729</v>
      </c>
      <c r="F18" s="8">
        <v>82.472474419999955</v>
      </c>
      <c r="G18" s="12">
        <v>2958</v>
      </c>
      <c r="H18" s="12">
        <v>97.758111</v>
      </c>
      <c r="I18" s="8">
        <v>77.858750409999956</v>
      </c>
      <c r="J18" s="12">
        <v>1569</v>
      </c>
      <c r="K18" s="12">
        <v>575.54115100000001</v>
      </c>
      <c r="L18" s="12">
        <v>83.204479680000119</v>
      </c>
      <c r="M18" s="346">
        <v>1312</v>
      </c>
      <c r="N18" s="12">
        <v>504.09630800000002</v>
      </c>
      <c r="O18" s="8">
        <v>72.905440790000043</v>
      </c>
      <c r="Q18" s="765"/>
      <c r="R18" s="765"/>
      <c r="S18" s="765"/>
      <c r="T18" s="765"/>
      <c r="U18" s="765"/>
      <c r="V18" s="765"/>
      <c r="W18" s="765"/>
      <c r="X18" s="765"/>
      <c r="Y18" s="765"/>
      <c r="Z18" s="765"/>
      <c r="AA18" s="765"/>
      <c r="AB18" s="765"/>
      <c r="AC18" s="765"/>
    </row>
    <row r="19" spans="2:29" s="23" customFormat="1" ht="13.35" customHeight="1" x14ac:dyDescent="0.2">
      <c r="B19" s="29"/>
      <c r="C19" s="233" t="s">
        <v>84</v>
      </c>
      <c r="D19" s="12">
        <v>1967</v>
      </c>
      <c r="E19" s="12">
        <v>1130.654268</v>
      </c>
      <c r="F19" s="8">
        <v>200.77825200999973</v>
      </c>
      <c r="G19" s="12">
        <v>2976</v>
      </c>
      <c r="H19" s="12">
        <v>1113.6946170000001</v>
      </c>
      <c r="I19" s="8">
        <v>231.69078016000014</v>
      </c>
      <c r="J19" s="12">
        <v>2257</v>
      </c>
      <c r="K19" s="12">
        <v>1433.4557629999999</v>
      </c>
      <c r="L19" s="12">
        <v>264.25929366000025</v>
      </c>
      <c r="M19" s="346">
        <v>2083</v>
      </c>
      <c r="N19" s="12">
        <v>1362.5009480000001</v>
      </c>
      <c r="O19" s="8">
        <v>254.51546238999987</v>
      </c>
      <c r="Q19" s="1116"/>
      <c r="R19" s="1116"/>
      <c r="S19" s="1116"/>
      <c r="T19" s="1116"/>
      <c r="U19" s="1116"/>
      <c r="V19" s="1116"/>
      <c r="W19" s="1116"/>
      <c r="X19" s="1116"/>
      <c r="Y19" s="1116"/>
      <c r="Z19" s="1116"/>
      <c r="AA19" s="1116"/>
      <c r="AB19" s="1116"/>
      <c r="AC19" s="765"/>
    </row>
    <row r="20" spans="2:29" s="23" customFormat="1" ht="13.35" customHeight="1" x14ac:dyDescent="0.2">
      <c r="B20" s="29"/>
      <c r="C20" s="233" t="s">
        <v>158</v>
      </c>
      <c r="D20" s="12">
        <v>1345</v>
      </c>
      <c r="E20" s="12">
        <v>420.20625899999999</v>
      </c>
      <c r="F20" s="8">
        <v>57.544862759999994</v>
      </c>
      <c r="G20" s="12">
        <v>2482</v>
      </c>
      <c r="H20" s="12">
        <v>-61.384203999999997</v>
      </c>
      <c r="I20" s="8">
        <v>58.600629430000048</v>
      </c>
      <c r="J20" s="12">
        <v>1209</v>
      </c>
      <c r="K20" s="12">
        <v>427.76706000000001</v>
      </c>
      <c r="L20" s="12">
        <v>63.104362510000023</v>
      </c>
      <c r="M20" s="346">
        <v>1006</v>
      </c>
      <c r="N20" s="12">
        <v>367.76613099999997</v>
      </c>
      <c r="O20" s="8">
        <v>55.409961389999992</v>
      </c>
      <c r="Q20" s="765"/>
      <c r="R20" s="765"/>
      <c r="S20" s="765"/>
      <c r="T20" s="765"/>
      <c r="U20" s="765"/>
      <c r="V20" s="765"/>
      <c r="W20" s="765"/>
      <c r="X20" s="765"/>
      <c r="Y20" s="765"/>
      <c r="Z20" s="765"/>
      <c r="AA20" s="765"/>
      <c r="AB20" s="765"/>
      <c r="AC20" s="765"/>
    </row>
    <row r="21" spans="2:29" s="23" customFormat="1" ht="13.35" customHeight="1" x14ac:dyDescent="0.2">
      <c r="B21" s="29"/>
      <c r="C21" s="233" t="s">
        <v>9</v>
      </c>
      <c r="D21" s="12">
        <v>191</v>
      </c>
      <c r="E21" s="12">
        <v>75.859361000000007</v>
      </c>
      <c r="F21" s="8">
        <v>11.894798660000005</v>
      </c>
      <c r="G21" s="12">
        <v>492</v>
      </c>
      <c r="H21" s="12">
        <v>-56.071218999999999</v>
      </c>
      <c r="I21" s="8">
        <v>10.394431089999998</v>
      </c>
      <c r="J21" s="12">
        <v>256</v>
      </c>
      <c r="K21" s="12">
        <v>88.460434000000006</v>
      </c>
      <c r="L21" s="12">
        <v>13.20054758</v>
      </c>
      <c r="M21" s="346">
        <v>151</v>
      </c>
      <c r="N21" s="12">
        <v>67.400914999999998</v>
      </c>
      <c r="O21" s="8">
        <v>10.097667730000003</v>
      </c>
      <c r="Q21" s="765"/>
      <c r="R21" s="765"/>
      <c r="S21" s="765"/>
      <c r="T21" s="765"/>
      <c r="U21" s="765"/>
      <c r="V21" s="765"/>
      <c r="W21" s="765"/>
      <c r="X21" s="765"/>
      <c r="Y21" s="765"/>
      <c r="Z21" s="765"/>
      <c r="AA21" s="765"/>
      <c r="AB21" s="765"/>
      <c r="AC21" s="765"/>
    </row>
    <row r="22" spans="2:29" s="23" customFormat="1" ht="13.35" customHeight="1" x14ac:dyDescent="0.2">
      <c r="B22" s="29"/>
      <c r="C22" s="233" t="s">
        <v>10</v>
      </c>
      <c r="D22" s="12">
        <v>1115</v>
      </c>
      <c r="E22" s="12">
        <v>343.39349499999997</v>
      </c>
      <c r="F22" s="8">
        <v>48.658885780000006</v>
      </c>
      <c r="G22" s="12">
        <v>2518</v>
      </c>
      <c r="H22" s="12">
        <v>-67.990633000000003</v>
      </c>
      <c r="I22" s="8">
        <v>48.373855500000005</v>
      </c>
      <c r="J22" s="12">
        <v>1101</v>
      </c>
      <c r="K22" s="12">
        <v>380.89812000000001</v>
      </c>
      <c r="L22" s="12">
        <v>57.596845390000077</v>
      </c>
      <c r="M22" s="346">
        <v>857</v>
      </c>
      <c r="N22" s="12">
        <v>278.86243899999999</v>
      </c>
      <c r="O22" s="8">
        <v>38.004346869999964</v>
      </c>
    </row>
    <row r="23" spans="2:29" s="23" customFormat="1" ht="13.35" customHeight="1" x14ac:dyDescent="0.2">
      <c r="B23" s="29"/>
      <c r="C23" s="233" t="s">
        <v>11</v>
      </c>
      <c r="D23" s="12">
        <v>1107</v>
      </c>
      <c r="E23" s="12">
        <v>253.66450399999999</v>
      </c>
      <c r="F23" s="8">
        <v>30.164047899999996</v>
      </c>
      <c r="G23" s="12">
        <v>2413</v>
      </c>
      <c r="H23" s="12">
        <v>-2.4558249999999999</v>
      </c>
      <c r="I23" s="8">
        <v>36.27089543000001</v>
      </c>
      <c r="J23" s="12">
        <v>1090</v>
      </c>
      <c r="K23" s="12">
        <v>269.506215</v>
      </c>
      <c r="L23" s="12">
        <v>34.51039094999998</v>
      </c>
      <c r="M23" s="346">
        <v>947</v>
      </c>
      <c r="N23" s="12">
        <v>236.89188799999999</v>
      </c>
      <c r="O23" s="8">
        <v>29.569507310000002</v>
      </c>
    </row>
    <row r="24" spans="2:29" s="23" customFormat="1" ht="13.35" customHeight="1" x14ac:dyDescent="0.2">
      <c r="B24" s="29"/>
      <c r="C24" s="233" t="s">
        <v>12</v>
      </c>
      <c r="D24" s="12">
        <v>2222</v>
      </c>
      <c r="E24" s="12">
        <v>253.05233000000001</v>
      </c>
      <c r="F24" s="8">
        <v>20.618795399999993</v>
      </c>
      <c r="G24" s="12">
        <v>4856</v>
      </c>
      <c r="H24" s="12">
        <v>-142.40144100000001</v>
      </c>
      <c r="I24" s="8">
        <v>26.433816989999997</v>
      </c>
      <c r="J24" s="12">
        <v>2295</v>
      </c>
      <c r="K24" s="12">
        <v>296.20209699999998</v>
      </c>
      <c r="L24" s="12">
        <v>26.247119720000043</v>
      </c>
      <c r="M24" s="346">
        <v>1892</v>
      </c>
      <c r="N24" s="12">
        <v>267.70553999999998</v>
      </c>
      <c r="O24" s="8">
        <v>23.863660380000006</v>
      </c>
    </row>
    <row r="25" spans="2:29" s="23" customFormat="1" ht="13.35" customHeight="1" x14ac:dyDescent="0.2">
      <c r="B25" s="29"/>
      <c r="C25" s="233" t="s">
        <v>85</v>
      </c>
      <c r="D25" s="12">
        <v>1048</v>
      </c>
      <c r="E25" s="12">
        <v>206.52432200000001</v>
      </c>
      <c r="F25" s="8">
        <v>24.282248799999994</v>
      </c>
      <c r="G25" s="12">
        <v>2405</v>
      </c>
      <c r="H25" s="12">
        <v>-89.107360999999997</v>
      </c>
      <c r="I25" s="8">
        <v>24.916250099999999</v>
      </c>
      <c r="J25" s="12">
        <v>1160</v>
      </c>
      <c r="K25" s="12">
        <v>271.51957099999998</v>
      </c>
      <c r="L25" s="12">
        <v>35.064446619999991</v>
      </c>
      <c r="M25" s="346">
        <v>948</v>
      </c>
      <c r="N25" s="12">
        <v>216.72214299999999</v>
      </c>
      <c r="O25" s="8">
        <v>27.751903719999991</v>
      </c>
    </row>
    <row r="26" spans="2:29" s="23" customFormat="1" ht="13.35" customHeight="1" x14ac:dyDescent="0.2">
      <c r="B26" s="29"/>
      <c r="C26" s="233" t="s">
        <v>13</v>
      </c>
      <c r="D26" s="12">
        <v>165</v>
      </c>
      <c r="E26" s="12">
        <v>54.940899999999999</v>
      </c>
      <c r="F26" s="8">
        <v>8.3564268900000052</v>
      </c>
      <c r="G26" s="12">
        <v>331</v>
      </c>
      <c r="H26" s="12">
        <v>35.309280999999999</v>
      </c>
      <c r="I26" s="8">
        <v>11.507992160000001</v>
      </c>
      <c r="J26" s="12">
        <v>173</v>
      </c>
      <c r="K26" s="12">
        <v>58.037764000000003</v>
      </c>
      <c r="L26" s="12">
        <v>8.439578700000002</v>
      </c>
      <c r="M26" s="346">
        <v>161</v>
      </c>
      <c r="N26" s="12">
        <v>62.003244000000002</v>
      </c>
      <c r="O26" s="8">
        <v>10.082015090000004</v>
      </c>
    </row>
    <row r="27" spans="2:29" s="23" customFormat="1" ht="13.35" customHeight="1" x14ac:dyDescent="0.2">
      <c r="B27" s="29"/>
      <c r="C27" s="233" t="s">
        <v>14</v>
      </c>
      <c r="D27" s="12">
        <v>9314</v>
      </c>
      <c r="E27" s="12">
        <v>1632.4441830000001</v>
      </c>
      <c r="F27" s="8">
        <v>171.12099381999957</v>
      </c>
      <c r="G27" s="12">
        <v>16014</v>
      </c>
      <c r="H27" s="12">
        <v>-17.133122</v>
      </c>
      <c r="I27" s="8">
        <v>188.17832004000039</v>
      </c>
      <c r="J27" s="12">
        <v>9347</v>
      </c>
      <c r="K27" s="12">
        <v>1750.7940120000001</v>
      </c>
      <c r="L27" s="12">
        <v>184.71788538999962</v>
      </c>
      <c r="M27" s="346">
        <v>7372</v>
      </c>
      <c r="N27" s="12">
        <v>1510.7466030000001</v>
      </c>
      <c r="O27" s="8">
        <v>166.01822684000021</v>
      </c>
    </row>
    <row r="28" spans="2:29" s="23" customFormat="1" ht="13.35" customHeight="1" x14ac:dyDescent="0.2">
      <c r="B28" s="29"/>
      <c r="C28" s="233" t="s">
        <v>15</v>
      </c>
      <c r="D28" s="12">
        <v>262</v>
      </c>
      <c r="E28" s="12">
        <v>86.714534999999998</v>
      </c>
      <c r="F28" s="8">
        <v>12.397020509999995</v>
      </c>
      <c r="G28" s="12">
        <v>470</v>
      </c>
      <c r="H28" s="12">
        <v>8.8959650000000003</v>
      </c>
      <c r="I28" s="8">
        <v>13.01288233</v>
      </c>
      <c r="J28" s="12">
        <v>288</v>
      </c>
      <c r="K28" s="12">
        <v>97.656715000000005</v>
      </c>
      <c r="L28" s="12">
        <v>14.355872929999991</v>
      </c>
      <c r="M28" s="346">
        <v>252</v>
      </c>
      <c r="N28" s="12">
        <v>91.783306999999994</v>
      </c>
      <c r="O28" s="8">
        <v>13.629531300000002</v>
      </c>
    </row>
    <row r="29" spans="2:29" s="23" customFormat="1" ht="13.35" customHeight="1" x14ac:dyDescent="0.2">
      <c r="B29" s="29"/>
      <c r="C29" s="233" t="s">
        <v>16</v>
      </c>
      <c r="D29" s="12">
        <v>8</v>
      </c>
      <c r="E29" s="12">
        <v>0.81045800000000001</v>
      </c>
      <c r="F29" s="8">
        <v>2.9210719999999999E-2</v>
      </c>
      <c r="G29" s="12">
        <v>99</v>
      </c>
      <c r="H29" s="12">
        <v>-6.1102970000000001</v>
      </c>
      <c r="I29" s="8">
        <v>0</v>
      </c>
      <c r="J29" s="12">
        <v>19</v>
      </c>
      <c r="K29" s="12">
        <v>1.918582</v>
      </c>
      <c r="L29" s="12">
        <v>0.22884099000000002</v>
      </c>
      <c r="M29" s="346">
        <v>8</v>
      </c>
      <c r="N29" s="12">
        <v>0.50737299999999996</v>
      </c>
      <c r="O29" s="8">
        <v>3.7675190000000004E-2</v>
      </c>
    </row>
    <row r="30" spans="2:29" s="23" customFormat="1" ht="13.35" customHeight="1" x14ac:dyDescent="0.2">
      <c r="B30" s="29"/>
      <c r="C30" s="233" t="s">
        <v>86</v>
      </c>
      <c r="D30" s="12">
        <v>1633</v>
      </c>
      <c r="E30" s="12">
        <v>312.88658299999997</v>
      </c>
      <c r="F30" s="8">
        <v>34.645301320000023</v>
      </c>
      <c r="G30" s="12">
        <v>3330</v>
      </c>
      <c r="H30" s="12">
        <v>-74.165789000000004</v>
      </c>
      <c r="I30" s="8">
        <v>31.135033020000012</v>
      </c>
      <c r="J30" s="12">
        <v>1586</v>
      </c>
      <c r="K30" s="12">
        <v>307.90869800000002</v>
      </c>
      <c r="L30" s="12">
        <v>32.341153529999978</v>
      </c>
      <c r="M30" s="346">
        <v>1343</v>
      </c>
      <c r="N30" s="12">
        <v>272.33749499999999</v>
      </c>
      <c r="O30" s="8">
        <v>28.775298719999988</v>
      </c>
    </row>
    <row r="31" spans="2:29" s="23" customFormat="1" ht="13.35" customHeight="1" x14ac:dyDescent="0.2">
      <c r="B31" s="29"/>
      <c r="C31" s="233" t="s">
        <v>17</v>
      </c>
      <c r="D31" s="12">
        <v>419</v>
      </c>
      <c r="E31" s="12">
        <v>92.747285000000005</v>
      </c>
      <c r="F31" s="8">
        <v>12.530894319999996</v>
      </c>
      <c r="G31" s="12">
        <v>762</v>
      </c>
      <c r="H31" s="12">
        <v>-63.178598999999998</v>
      </c>
      <c r="I31" s="8">
        <v>13.005768930000002</v>
      </c>
      <c r="J31" s="12">
        <v>396</v>
      </c>
      <c r="K31" s="12">
        <v>96.892081000000005</v>
      </c>
      <c r="L31" s="12">
        <v>12.597374689999997</v>
      </c>
      <c r="M31" s="346">
        <v>332</v>
      </c>
      <c r="N31" s="12">
        <v>95.310383000000002</v>
      </c>
      <c r="O31" s="8">
        <v>13.189321649999989</v>
      </c>
    </row>
    <row r="32" spans="2:29" s="23" customFormat="1" ht="13.35" customHeight="1" x14ac:dyDescent="0.2">
      <c r="B32" s="29"/>
      <c r="C32" s="233" t="s">
        <v>18</v>
      </c>
      <c r="D32" s="12">
        <v>345</v>
      </c>
      <c r="E32" s="12">
        <v>69.014273000000003</v>
      </c>
      <c r="F32" s="8">
        <v>8.0702138299999966</v>
      </c>
      <c r="G32" s="12">
        <v>824</v>
      </c>
      <c r="H32" s="12">
        <v>-38.505792999999997</v>
      </c>
      <c r="I32" s="8">
        <v>13.156035690000007</v>
      </c>
      <c r="J32" s="12">
        <v>345</v>
      </c>
      <c r="K32" s="12">
        <v>95.534360000000007</v>
      </c>
      <c r="L32" s="12">
        <v>14.245846579999998</v>
      </c>
      <c r="M32" s="346">
        <v>262</v>
      </c>
      <c r="N32" s="12">
        <v>58.482067999999998</v>
      </c>
      <c r="O32" s="8">
        <v>6.8191083800000012</v>
      </c>
    </row>
    <row r="33" spans="2:17" s="23" customFormat="1" ht="13.35" customHeight="1" x14ac:dyDescent="0.2">
      <c r="B33" s="29"/>
      <c r="C33" s="233" t="s">
        <v>19</v>
      </c>
      <c r="D33" s="12">
        <v>3570</v>
      </c>
      <c r="E33" s="12">
        <v>802.41203700000005</v>
      </c>
      <c r="F33" s="8">
        <v>99.784935129999951</v>
      </c>
      <c r="G33" s="12">
        <v>7542</v>
      </c>
      <c r="H33" s="12">
        <v>-291.20858800000002</v>
      </c>
      <c r="I33" s="8">
        <v>104.56428180000007</v>
      </c>
      <c r="J33" s="12">
        <v>3761</v>
      </c>
      <c r="K33" s="12">
        <v>896.55021399999998</v>
      </c>
      <c r="L33" s="12">
        <v>112.69429884000009</v>
      </c>
      <c r="M33" s="346">
        <v>2930</v>
      </c>
      <c r="N33" s="12">
        <v>766.35151099999996</v>
      </c>
      <c r="O33" s="8">
        <v>99.755942000000175</v>
      </c>
    </row>
    <row r="34" spans="2:17" s="23" customFormat="1" ht="13.35" customHeight="1" x14ac:dyDescent="0.2">
      <c r="B34" s="29"/>
      <c r="C34" s="233" t="s">
        <v>87</v>
      </c>
      <c r="D34" s="12">
        <v>1929</v>
      </c>
      <c r="E34" s="12">
        <v>394.10306500000002</v>
      </c>
      <c r="F34" s="8">
        <v>42.162866059999971</v>
      </c>
      <c r="G34" s="12">
        <v>3747</v>
      </c>
      <c r="H34" s="12">
        <v>-171.67363599999999</v>
      </c>
      <c r="I34" s="8">
        <v>47.393415580000067</v>
      </c>
      <c r="J34" s="12">
        <v>1979</v>
      </c>
      <c r="K34" s="12">
        <v>441.915212</v>
      </c>
      <c r="L34" s="12">
        <v>49.493792959999986</v>
      </c>
      <c r="M34" s="346">
        <v>1616</v>
      </c>
      <c r="N34" s="12">
        <v>388.882316</v>
      </c>
      <c r="O34" s="8">
        <v>43.739064420000048</v>
      </c>
    </row>
    <row r="35" spans="2:17" s="23" customFormat="1" ht="13.35" customHeight="1" x14ac:dyDescent="0.2">
      <c r="B35" s="29"/>
      <c r="C35" s="233" t="s">
        <v>20</v>
      </c>
      <c r="D35" s="12">
        <v>2846</v>
      </c>
      <c r="E35" s="12">
        <v>687.736943</v>
      </c>
      <c r="F35" s="8">
        <v>85.701979789999967</v>
      </c>
      <c r="G35" s="12">
        <v>5399</v>
      </c>
      <c r="H35" s="12">
        <v>111.581828</v>
      </c>
      <c r="I35" s="8">
        <v>92.510061969999995</v>
      </c>
      <c r="J35" s="12">
        <v>2836</v>
      </c>
      <c r="K35" s="12">
        <v>761.92874099999995</v>
      </c>
      <c r="L35" s="12">
        <v>99.783418319999882</v>
      </c>
      <c r="M35" s="346">
        <v>2338</v>
      </c>
      <c r="N35" s="12">
        <v>670.35577499999999</v>
      </c>
      <c r="O35" s="8">
        <v>89.931622430000004</v>
      </c>
    </row>
    <row r="36" spans="2:17" s="23" customFormat="1" ht="13.35" customHeight="1" x14ac:dyDescent="0.2">
      <c r="B36" s="29"/>
      <c r="C36" s="233" t="s">
        <v>88</v>
      </c>
      <c r="D36" s="12">
        <v>656</v>
      </c>
      <c r="E36" s="12">
        <v>148.99944099999999</v>
      </c>
      <c r="F36" s="8">
        <v>17.732276239999994</v>
      </c>
      <c r="G36" s="12">
        <v>1420</v>
      </c>
      <c r="H36" s="12">
        <v>-120.355779</v>
      </c>
      <c r="I36" s="8">
        <v>22.96712221999999</v>
      </c>
      <c r="J36" s="12">
        <v>671</v>
      </c>
      <c r="K36" s="12">
        <v>191.73537400000001</v>
      </c>
      <c r="L36" s="12">
        <v>26.150319159999995</v>
      </c>
      <c r="M36" s="346">
        <v>600</v>
      </c>
      <c r="N36" s="12">
        <v>174.99021999999999</v>
      </c>
      <c r="O36" s="8">
        <v>24.694694779999999</v>
      </c>
    </row>
    <row r="37" spans="2:17" s="31" customFormat="1" ht="13.35" customHeight="1" x14ac:dyDescent="0.2">
      <c r="B37" s="78"/>
      <c r="C37" s="299" t="s">
        <v>98</v>
      </c>
      <c r="D37" s="300">
        <v>3</v>
      </c>
      <c r="E37" s="300">
        <v>9.0150999999999995E-2</v>
      </c>
      <c r="F37" s="223">
        <v>0</v>
      </c>
      <c r="G37" s="300">
        <v>22</v>
      </c>
      <c r="H37" s="300">
        <v>-0.721418</v>
      </c>
      <c r="I37" s="223">
        <v>2.3036790000000001E-2</v>
      </c>
      <c r="J37" s="300">
        <v>9</v>
      </c>
      <c r="K37" s="300">
        <v>2.2406440000000001</v>
      </c>
      <c r="L37" s="223">
        <v>0.32969537999999998</v>
      </c>
      <c r="M37" s="300">
        <v>3</v>
      </c>
      <c r="N37" s="300">
        <v>0.50153499999999995</v>
      </c>
      <c r="O37" s="223">
        <v>1.9684770000000001E-2</v>
      </c>
    </row>
    <row r="38" spans="2:17" s="31" customFormat="1" ht="13.35" customHeight="1" x14ac:dyDescent="0.2">
      <c r="B38" s="78"/>
      <c r="C38" s="227" t="s">
        <v>22</v>
      </c>
      <c r="D38" s="70">
        <v>67583</v>
      </c>
      <c r="E38" s="298"/>
      <c r="F38" s="70">
        <v>2074.6714222299997</v>
      </c>
      <c r="G38" s="69">
        <v>98330</v>
      </c>
      <c r="H38" s="298"/>
      <c r="I38" s="71">
        <v>2246.4587512400008</v>
      </c>
      <c r="J38" s="70">
        <v>70674</v>
      </c>
      <c r="K38" s="298"/>
      <c r="L38" s="70">
        <v>2398.3727281699994</v>
      </c>
      <c r="M38" s="69">
        <v>58902</v>
      </c>
      <c r="N38" s="298"/>
      <c r="O38" s="71">
        <v>2200.4240473600016</v>
      </c>
    </row>
    <row r="39" spans="2:17" s="31" customFormat="1" ht="12" customHeight="1" x14ac:dyDescent="0.2">
      <c r="B39" s="46"/>
      <c r="C39" s="37" t="s">
        <v>199</v>
      </c>
      <c r="D39" s="39"/>
      <c r="E39" s="39"/>
      <c r="F39" s="39"/>
      <c r="G39" s="39"/>
      <c r="H39" s="39"/>
      <c r="I39" s="39"/>
      <c r="J39" s="39"/>
      <c r="K39" s="39"/>
      <c r="L39" s="39"/>
      <c r="M39" s="39"/>
      <c r="N39" s="39"/>
      <c r="O39" s="39"/>
    </row>
    <row r="40" spans="2:17" s="31" customFormat="1" ht="12" customHeight="1" x14ac:dyDescent="0.2">
      <c r="C40" s="37" t="s">
        <v>193</v>
      </c>
    </row>
    <row r="41" spans="2:17" s="31" customFormat="1" ht="13.35" customHeight="1" x14ac:dyDescent="0.2"/>
    <row r="42" spans="2:17" s="31" customFormat="1" ht="13.35" customHeight="1" x14ac:dyDescent="0.2">
      <c r="H42" s="433" t="s">
        <v>173</v>
      </c>
    </row>
    <row r="43" spans="2:17" s="23" customFormat="1" ht="13.35" customHeight="1" x14ac:dyDescent="0.2">
      <c r="F43" s="28"/>
    </row>
    <row r="44" spans="2:17" s="25" customFormat="1" ht="13.35" customHeight="1" x14ac:dyDescent="0.2">
      <c r="B44" s="30"/>
      <c r="C44" s="1014"/>
      <c r="D44" s="1015"/>
      <c r="E44" s="1015"/>
      <c r="F44" s="1015"/>
      <c r="G44" s="1015"/>
      <c r="H44" s="1015"/>
      <c r="I44" s="1015"/>
      <c r="J44" s="1015"/>
      <c r="K44" s="1015"/>
      <c r="L44" s="1015"/>
      <c r="M44" s="1015"/>
      <c r="N44" s="1015"/>
      <c r="O44" s="1015"/>
      <c r="P44" s="978"/>
      <c r="Q44" s="978"/>
    </row>
    <row r="45" spans="2:17" s="23" customFormat="1" ht="13.35" customHeight="1" x14ac:dyDescent="0.2">
      <c r="C45" s="765"/>
      <c r="D45" s="1018"/>
      <c r="E45" s="1018"/>
      <c r="F45" s="1018"/>
      <c r="G45" s="1018"/>
      <c r="H45" s="1018"/>
      <c r="I45" s="1018"/>
      <c r="J45" s="1018"/>
      <c r="K45" s="1018"/>
      <c r="L45" s="1018"/>
      <c r="M45" s="1018"/>
      <c r="N45" s="1018"/>
      <c r="O45" s="1018"/>
      <c r="P45" s="765"/>
      <c r="Q45" s="765"/>
    </row>
    <row r="46" spans="2:17" s="23" customFormat="1" ht="13.35" customHeight="1" x14ac:dyDescent="0.25">
      <c r="C46" s="1057"/>
      <c r="D46" s="1070"/>
      <c r="E46" s="1070"/>
      <c r="F46" s="1070"/>
      <c r="G46" s="765"/>
      <c r="H46" s="1070"/>
      <c r="I46" s="1070"/>
      <c r="J46" s="765"/>
      <c r="K46" s="1070"/>
      <c r="L46" s="1070"/>
      <c r="M46" s="765"/>
      <c r="N46" s="765"/>
      <c r="O46" s="1070"/>
      <c r="P46" s="765"/>
      <c r="Q46" s="765"/>
    </row>
    <row r="47" spans="2:17" s="23" customFormat="1" ht="13.35" customHeight="1" x14ac:dyDescent="0.2">
      <c r="B47" s="128">
        <v>0.5</v>
      </c>
      <c r="C47" s="992"/>
      <c r="D47" s="992"/>
      <c r="E47" s="992"/>
      <c r="F47" s="992"/>
      <c r="G47" s="992"/>
      <c r="H47" s="992"/>
      <c r="I47" s="992"/>
      <c r="J47" s="992"/>
      <c r="K47" s="992"/>
      <c r="L47" s="992"/>
      <c r="M47" s="992"/>
      <c r="N47" s="992"/>
      <c r="O47" s="992"/>
      <c r="P47" s="992"/>
      <c r="Q47" s="765"/>
    </row>
    <row r="48" spans="2:17" s="23" customFormat="1" ht="13.35" customHeight="1" x14ac:dyDescent="0.2">
      <c r="B48" s="128"/>
      <c r="C48" s="992"/>
      <c r="D48" s="992"/>
      <c r="E48" s="992"/>
      <c r="F48" s="992"/>
      <c r="G48" s="992"/>
      <c r="H48" s="992"/>
      <c r="I48" s="992"/>
      <c r="J48" s="992"/>
      <c r="K48" s="992"/>
      <c r="L48" s="992"/>
      <c r="M48" s="992"/>
      <c r="N48" s="992"/>
      <c r="O48" s="992"/>
      <c r="P48" s="992"/>
      <c r="Q48" s="765"/>
    </row>
    <row r="49" spans="2:17" x14ac:dyDescent="0.2">
      <c r="B49" s="11"/>
      <c r="C49" s="982"/>
      <c r="D49" s="982"/>
      <c r="E49" s="983"/>
      <c r="F49" s="983"/>
      <c r="G49" s="984"/>
      <c r="H49" s="984"/>
      <c r="I49" s="983"/>
      <c r="J49" s="983"/>
      <c r="K49" s="984"/>
      <c r="L49" s="984"/>
      <c r="M49" s="984"/>
      <c r="N49" s="984"/>
      <c r="O49" s="984"/>
      <c r="P49" s="978"/>
      <c r="Q49" s="978"/>
    </row>
    <row r="50" spans="2:17" x14ac:dyDescent="0.2">
      <c r="B50" s="11"/>
      <c r="C50" s="1001"/>
      <c r="D50" s="986"/>
      <c r="E50" s="987"/>
      <c r="F50" s="987"/>
      <c r="G50" s="988"/>
      <c r="H50" s="988"/>
      <c r="I50" s="987"/>
      <c r="J50" s="987"/>
      <c r="K50" s="988"/>
      <c r="L50" s="988"/>
      <c r="M50" s="988"/>
      <c r="N50" s="988"/>
      <c r="O50" s="988"/>
      <c r="P50" s="978"/>
      <c r="Q50" s="978"/>
    </row>
    <row r="51" spans="2:17" ht="11.25" x14ac:dyDescent="0.2">
      <c r="B51" s="11"/>
      <c r="C51" s="978"/>
      <c r="D51" s="978"/>
      <c r="E51" s="978"/>
      <c r="F51" s="978"/>
      <c r="G51" s="978"/>
      <c r="H51" s="978"/>
      <c r="I51" s="978"/>
      <c r="J51" s="978"/>
      <c r="K51" s="978"/>
      <c r="L51" s="978"/>
      <c r="M51" s="978"/>
      <c r="N51" s="978"/>
      <c r="O51" s="978"/>
      <c r="P51" s="978"/>
      <c r="Q51" s="978"/>
    </row>
    <row r="52" spans="2:17" ht="11.25" x14ac:dyDescent="0.2">
      <c r="B52" s="11"/>
      <c r="C52" s="11"/>
      <c r="D52" s="11"/>
      <c r="E52" s="11"/>
      <c r="F52" s="11"/>
      <c r="G52" s="11"/>
      <c r="H52" s="11"/>
      <c r="I52" s="11"/>
      <c r="J52" s="11"/>
      <c r="K52" s="11"/>
      <c r="L52" s="11"/>
      <c r="M52" s="11"/>
      <c r="N52" s="11"/>
      <c r="O52" s="11"/>
    </row>
    <row r="53" spans="2:17" ht="11.25" x14ac:dyDescent="0.2">
      <c r="B53" s="11"/>
      <c r="C53" s="11"/>
    </row>
    <row r="54" spans="2:17" ht="11.25" x14ac:dyDescent="0.2">
      <c r="B54" s="11"/>
      <c r="C54" s="11"/>
    </row>
    <row r="55" spans="2:17" ht="11.25" x14ac:dyDescent="0.2">
      <c r="B55" s="11"/>
      <c r="C55" s="11"/>
    </row>
    <row r="56" spans="2:17" ht="11.25" x14ac:dyDescent="0.2">
      <c r="B56" s="11"/>
      <c r="C56" s="11"/>
    </row>
    <row r="57" spans="2:17" ht="11.25" x14ac:dyDescent="0.2">
      <c r="B57" s="11"/>
      <c r="C57" s="11"/>
    </row>
    <row r="58" spans="2:17" ht="11.25" x14ac:dyDescent="0.2">
      <c r="B58" s="11"/>
      <c r="C58" s="11"/>
    </row>
    <row r="59" spans="2:17" ht="11.25" x14ac:dyDescent="0.2">
      <c r="B59" s="11"/>
      <c r="C59" s="11"/>
    </row>
    <row r="60" spans="2:17" ht="11.25" x14ac:dyDescent="0.2">
      <c r="B60" s="11"/>
      <c r="C60" s="11"/>
    </row>
    <row r="61" spans="2:17" ht="11.25" x14ac:dyDescent="0.2">
      <c r="B61" s="11"/>
      <c r="C61" s="11"/>
    </row>
    <row r="62" spans="2:17" ht="11.25" x14ac:dyDescent="0.2">
      <c r="B62" s="11"/>
      <c r="C62" s="11"/>
    </row>
    <row r="63" spans="2:17" ht="11.25" x14ac:dyDescent="0.2">
      <c r="B63" s="11"/>
      <c r="C63" s="11"/>
    </row>
    <row r="64" spans="2:17" ht="11.25" x14ac:dyDescent="0.2">
      <c r="B64" s="11"/>
      <c r="C64" s="11"/>
    </row>
    <row r="65" spans="2:3" ht="11.25" x14ac:dyDescent="0.2">
      <c r="B65" s="11"/>
      <c r="C65" s="11"/>
    </row>
    <row r="66" spans="2:3" ht="11.25" x14ac:dyDescent="0.2">
      <c r="B66" s="11"/>
      <c r="C66" s="11"/>
    </row>
    <row r="67" spans="2:3" ht="11.25" x14ac:dyDescent="0.2">
      <c r="B67" s="11"/>
      <c r="C67" s="11"/>
    </row>
    <row r="68" spans="2:3" ht="11.25" x14ac:dyDescent="0.2">
      <c r="B68" s="11"/>
      <c r="C68" s="11"/>
    </row>
    <row r="69" spans="2:3" ht="11.25" x14ac:dyDescent="0.2">
      <c r="B69" s="11"/>
      <c r="C69" s="11"/>
    </row>
    <row r="70" spans="2:3" ht="11.25" x14ac:dyDescent="0.2">
      <c r="B70" s="11"/>
      <c r="C70" s="11"/>
    </row>
    <row r="71" spans="2:3" ht="11.25" x14ac:dyDescent="0.2">
      <c r="B71" s="11"/>
      <c r="C71" s="11"/>
    </row>
    <row r="72" spans="2:3" ht="11.25" x14ac:dyDescent="0.2">
      <c r="B72" s="11"/>
      <c r="C72" s="11"/>
    </row>
    <row r="73" spans="2:3" ht="11.25" x14ac:dyDescent="0.2">
      <c r="B73" s="11"/>
      <c r="C73" s="11"/>
    </row>
    <row r="74" spans="2:3" ht="11.25" x14ac:dyDescent="0.2">
      <c r="B74" s="11"/>
      <c r="C74" s="11"/>
    </row>
    <row r="75" spans="2:3" ht="11.25" x14ac:dyDescent="0.2">
      <c r="B75" s="11"/>
      <c r="C75" s="11"/>
    </row>
    <row r="76" spans="2:3" ht="11.25" x14ac:dyDescent="0.2">
      <c r="B76" s="11"/>
      <c r="C76" s="11"/>
    </row>
    <row r="77" spans="2:3" ht="11.25" x14ac:dyDescent="0.2">
      <c r="B77" s="11"/>
      <c r="C77" s="11"/>
    </row>
    <row r="78" spans="2:3" ht="11.25" x14ac:dyDescent="0.2">
      <c r="B78" s="11"/>
      <c r="C78" s="11"/>
    </row>
    <row r="79" spans="2:3" ht="11.25" x14ac:dyDescent="0.2">
      <c r="B79" s="11"/>
      <c r="C79" s="11"/>
    </row>
    <row r="80" spans="2:3" ht="11.25" x14ac:dyDescent="0.2">
      <c r="B80" s="11"/>
      <c r="C80" s="11"/>
    </row>
    <row r="81" spans="2:15" ht="11.25" x14ac:dyDescent="0.2">
      <c r="B81" s="11"/>
      <c r="C81" s="11"/>
    </row>
    <row r="82" spans="2:15" ht="11.25" x14ac:dyDescent="0.2">
      <c r="B82" s="11"/>
      <c r="C82" s="11"/>
    </row>
    <row r="83" spans="2:15" ht="11.25" x14ac:dyDescent="0.2">
      <c r="B83" s="11"/>
      <c r="C83" s="11"/>
    </row>
    <row r="84" spans="2:15" ht="11.25" x14ac:dyDescent="0.2">
      <c r="B84" s="11"/>
      <c r="C84" s="11"/>
    </row>
    <row r="85" spans="2:15" ht="11.25" x14ac:dyDescent="0.2">
      <c r="B85" s="11"/>
      <c r="C85" s="11"/>
    </row>
    <row r="86" spans="2:15" ht="11.25" x14ac:dyDescent="0.2">
      <c r="B86" s="11"/>
    </row>
    <row r="87" spans="2:15" ht="11.25" x14ac:dyDescent="0.2">
      <c r="B87" s="11"/>
      <c r="C87" s="11"/>
      <c r="D87" s="352"/>
      <c r="E87" s="352"/>
      <c r="F87" s="352"/>
      <c r="G87" s="352"/>
      <c r="H87" s="352"/>
      <c r="I87" s="352"/>
      <c r="J87" s="352"/>
      <c r="K87" s="352"/>
      <c r="L87" s="352"/>
      <c r="M87" s="352"/>
      <c r="N87" s="352"/>
      <c r="O87" s="352"/>
    </row>
    <row r="88" spans="2:15" ht="11.25" x14ac:dyDescent="0.2">
      <c r="B88" s="11"/>
    </row>
    <row r="89" spans="2:15" ht="11.25" x14ac:dyDescent="0.2">
      <c r="B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sheetData>
  <mergeCells count="8">
    <mergeCell ref="Z11:AB11"/>
    <mergeCell ref="J2:L2"/>
    <mergeCell ref="M2:O2"/>
    <mergeCell ref="D2:F2"/>
    <mergeCell ref="G2:I2"/>
    <mergeCell ref="Q11:S11"/>
    <mergeCell ref="T11:V11"/>
    <mergeCell ref="W11:Y11"/>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E3308"/>
  <sheetViews>
    <sheetView showGridLines="0" zoomScaleNormal="100" zoomScaleSheetLayoutView="90" workbookViewId="0">
      <selection activeCell="Q46" sqref="Q46"/>
    </sheetView>
  </sheetViews>
  <sheetFormatPr defaultColWidth="9.140625" defaultRowHeight="12.75" x14ac:dyDescent="0.2"/>
  <cols>
    <col min="1" max="1" width="3.7109375" style="11" customWidth="1"/>
    <col min="2" max="2" width="0.85546875" style="23" customWidth="1"/>
    <col min="3" max="3" width="40.7109375" style="26" customWidth="1"/>
    <col min="4" max="6" width="9.140625" style="26" customWidth="1"/>
    <col min="7" max="8" width="9.140625" style="27" customWidth="1"/>
    <col min="9" max="15" width="9.140625" style="5" customWidth="1"/>
    <col min="16" max="17" width="3.7109375" style="11" customWidth="1"/>
    <col min="18" max="16384" width="9.140625" style="11"/>
  </cols>
  <sheetData>
    <row r="1" spans="2:31" s="4" customFormat="1" ht="15" customHeight="1" x14ac:dyDescent="0.2">
      <c r="B1" s="163" t="s">
        <v>362</v>
      </c>
      <c r="C1" s="110"/>
      <c r="D1" s="53"/>
      <c r="E1" s="53"/>
      <c r="F1" s="53"/>
      <c r="G1" s="54"/>
      <c r="H1" s="54"/>
      <c r="I1" s="1"/>
      <c r="J1" s="1"/>
      <c r="K1" s="1"/>
      <c r="L1" s="1"/>
      <c r="M1" s="1"/>
      <c r="N1" s="1"/>
      <c r="O1" s="1"/>
    </row>
    <row r="2" spans="2:31" s="50" customFormat="1" ht="15" customHeight="1" x14ac:dyDescent="0.2">
      <c r="B2" s="278"/>
      <c r="C2" s="310" t="s">
        <v>131</v>
      </c>
      <c r="D2" s="1211">
        <v>2014</v>
      </c>
      <c r="E2" s="1212"/>
      <c r="F2" s="1213"/>
      <c r="G2" s="1211">
        <v>2015</v>
      </c>
      <c r="H2" s="1212"/>
      <c r="I2" s="1213"/>
      <c r="J2" s="1244">
        <v>2016</v>
      </c>
      <c r="K2" s="1244"/>
      <c r="L2" s="1245"/>
      <c r="M2" s="1244">
        <v>2017</v>
      </c>
      <c r="N2" s="1244"/>
      <c r="O2" s="1245"/>
    </row>
    <row r="3" spans="2:31" s="51" customFormat="1" ht="38.1" customHeight="1" x14ac:dyDescent="0.2">
      <c r="B3" s="221"/>
      <c r="C3" s="339" t="s">
        <v>90</v>
      </c>
      <c r="D3" s="230" t="s">
        <v>28</v>
      </c>
      <c r="E3" s="230" t="s">
        <v>340</v>
      </c>
      <c r="F3" s="222" t="s">
        <v>336</v>
      </c>
      <c r="G3" s="230" t="s">
        <v>28</v>
      </c>
      <c r="H3" s="230" t="s">
        <v>75</v>
      </c>
      <c r="I3" s="222" t="s">
        <v>76</v>
      </c>
      <c r="J3" s="230" t="s">
        <v>28</v>
      </c>
      <c r="K3" s="230" t="s">
        <v>75</v>
      </c>
      <c r="L3" s="222" t="s">
        <v>76</v>
      </c>
      <c r="M3" s="230" t="s">
        <v>28</v>
      </c>
      <c r="N3" s="230" t="s">
        <v>75</v>
      </c>
      <c r="O3" s="222" t="s">
        <v>76</v>
      </c>
    </row>
    <row r="4" spans="2:31" s="23" customFormat="1" ht="13.35" customHeight="1" x14ac:dyDescent="0.2">
      <c r="B4" s="29"/>
      <c r="C4" s="233" t="s">
        <v>190</v>
      </c>
      <c r="D4" s="12">
        <v>4100</v>
      </c>
      <c r="E4" s="12">
        <v>-1254.0815700000001</v>
      </c>
      <c r="F4" s="12">
        <v>0</v>
      </c>
      <c r="G4" s="346">
        <v>4451</v>
      </c>
      <c r="H4" s="12">
        <v>-1505.9075319999999</v>
      </c>
      <c r="I4" s="8">
        <v>6.2653500000000003E-3</v>
      </c>
      <c r="J4" s="12">
        <v>4315</v>
      </c>
      <c r="K4" s="12">
        <v>-1569.0022059999999</v>
      </c>
      <c r="L4" s="12">
        <v>0</v>
      </c>
      <c r="M4" s="346">
        <v>3543</v>
      </c>
      <c r="N4" s="12">
        <v>-1412.864039</v>
      </c>
      <c r="O4" s="8">
        <v>1.0165899999999999E-3</v>
      </c>
      <c r="R4" s="765"/>
      <c r="S4" s="765"/>
      <c r="T4" s="765"/>
      <c r="U4" s="765"/>
      <c r="V4" s="765"/>
      <c r="W4" s="765"/>
      <c r="X4" s="765"/>
      <c r="Y4" s="765"/>
      <c r="Z4" s="765"/>
      <c r="AA4" s="765"/>
      <c r="AB4" s="765"/>
      <c r="AC4" s="765"/>
      <c r="AD4" s="765"/>
      <c r="AE4" s="765"/>
    </row>
    <row r="5" spans="2:31" s="23" customFormat="1" ht="13.35" customHeight="1" x14ac:dyDescent="0.2">
      <c r="B5" s="29"/>
      <c r="C5" s="233" t="s">
        <v>1</v>
      </c>
      <c r="D5" s="12">
        <v>2316</v>
      </c>
      <c r="E5" s="12">
        <v>-2151.5584859999999</v>
      </c>
      <c r="F5" s="12">
        <v>4.8785000000000002E-2</v>
      </c>
      <c r="G5" s="346">
        <v>2320</v>
      </c>
      <c r="H5" s="12">
        <v>-2219.9818439999999</v>
      </c>
      <c r="I5" s="8">
        <v>0</v>
      </c>
      <c r="J5" s="12">
        <v>2217</v>
      </c>
      <c r="K5" s="12">
        <v>-2361.8237039999999</v>
      </c>
      <c r="L5" s="12">
        <v>0</v>
      </c>
      <c r="M5" s="346">
        <v>1802</v>
      </c>
      <c r="N5" s="12">
        <v>-1923.3289609999999</v>
      </c>
      <c r="O5" s="8">
        <v>0</v>
      </c>
      <c r="R5" s="765"/>
      <c r="S5" s="765"/>
      <c r="T5" s="765"/>
      <c r="U5" s="765"/>
      <c r="V5" s="765"/>
      <c r="W5" s="765"/>
      <c r="X5" s="765"/>
      <c r="Y5" s="765"/>
      <c r="Z5" s="765"/>
      <c r="AA5" s="765"/>
      <c r="AB5" s="765"/>
      <c r="AC5" s="765"/>
      <c r="AD5" s="765"/>
      <c r="AE5" s="765"/>
    </row>
    <row r="6" spans="2:31" s="23" customFormat="1" ht="13.35" customHeight="1" x14ac:dyDescent="0.2">
      <c r="B6" s="29"/>
      <c r="C6" s="233" t="s">
        <v>79</v>
      </c>
      <c r="D6" s="12">
        <v>348</v>
      </c>
      <c r="E6" s="12">
        <v>-135.96756999999999</v>
      </c>
      <c r="F6" s="12">
        <v>0</v>
      </c>
      <c r="G6" s="346">
        <v>310</v>
      </c>
      <c r="H6" s="12">
        <v>-126.611228</v>
      </c>
      <c r="I6" s="8">
        <v>0</v>
      </c>
      <c r="J6" s="12">
        <v>316</v>
      </c>
      <c r="K6" s="12">
        <v>-124.653575</v>
      </c>
      <c r="L6" s="12">
        <v>0</v>
      </c>
      <c r="M6" s="346">
        <v>246</v>
      </c>
      <c r="N6" s="12">
        <v>-92.552426999999994</v>
      </c>
      <c r="O6" s="8">
        <v>0</v>
      </c>
      <c r="R6" s="1243"/>
      <c r="S6" s="1243"/>
      <c r="T6" s="1243"/>
      <c r="U6" s="1243"/>
      <c r="V6" s="1243"/>
      <c r="W6" s="1243"/>
      <c r="X6" s="1243"/>
      <c r="Y6" s="1243"/>
      <c r="Z6" s="1243"/>
      <c r="AA6" s="1243"/>
      <c r="AB6" s="1243"/>
      <c r="AC6" s="1243"/>
      <c r="AD6" s="765"/>
      <c r="AE6" s="765"/>
    </row>
    <row r="7" spans="2:31" s="23" customFormat="1" ht="13.35" customHeight="1" x14ac:dyDescent="0.2">
      <c r="B7" s="29"/>
      <c r="C7" s="233" t="s">
        <v>2</v>
      </c>
      <c r="D7" s="12">
        <v>2774</v>
      </c>
      <c r="E7" s="12">
        <v>-1180.76142</v>
      </c>
      <c r="F7" s="12">
        <v>1.5943000000000001E-4</v>
      </c>
      <c r="G7" s="346">
        <v>2709</v>
      </c>
      <c r="H7" s="12">
        <v>-1181.412961</v>
      </c>
      <c r="I7" s="8">
        <v>0</v>
      </c>
      <c r="J7" s="12">
        <v>2745</v>
      </c>
      <c r="K7" s="12">
        <v>-1185.437506</v>
      </c>
      <c r="L7" s="12">
        <v>0</v>
      </c>
      <c r="M7" s="346">
        <v>2185</v>
      </c>
      <c r="N7" s="12">
        <v>-1018.595975</v>
      </c>
      <c r="O7" s="8">
        <v>4.4799999999999998E-5</v>
      </c>
      <c r="R7" s="971"/>
      <c r="S7" s="971"/>
      <c r="T7" s="971"/>
      <c r="U7" s="765"/>
      <c r="V7" s="765"/>
      <c r="W7" s="765"/>
      <c r="X7" s="971"/>
      <c r="Y7" s="971"/>
      <c r="Z7" s="971"/>
      <c r="AA7" s="765"/>
      <c r="AB7" s="765"/>
      <c r="AC7" s="765"/>
      <c r="AD7" s="765"/>
      <c r="AE7" s="765"/>
    </row>
    <row r="8" spans="2:31" s="23" customFormat="1" ht="13.35" customHeight="1" x14ac:dyDescent="0.2">
      <c r="B8" s="29"/>
      <c r="C8" s="233" t="s">
        <v>80</v>
      </c>
      <c r="D8" s="12">
        <v>520</v>
      </c>
      <c r="E8" s="12">
        <v>-209.17338699999999</v>
      </c>
      <c r="F8" s="12">
        <v>0</v>
      </c>
      <c r="G8" s="346">
        <v>512</v>
      </c>
      <c r="H8" s="12">
        <v>-224.654078</v>
      </c>
      <c r="I8" s="8">
        <v>0</v>
      </c>
      <c r="J8" s="12">
        <v>501</v>
      </c>
      <c r="K8" s="12">
        <v>-254.50521000000001</v>
      </c>
      <c r="L8" s="12">
        <v>0</v>
      </c>
      <c r="M8" s="346">
        <v>395</v>
      </c>
      <c r="N8" s="12">
        <v>-200.21104700000001</v>
      </c>
      <c r="O8" s="8">
        <v>0</v>
      </c>
      <c r="R8" s="971"/>
      <c r="S8" s="971"/>
      <c r="T8" s="971"/>
      <c r="U8" s="765"/>
      <c r="V8" s="765"/>
      <c r="W8" s="765"/>
      <c r="X8" s="971"/>
      <c r="Y8" s="971"/>
      <c r="Z8" s="971"/>
      <c r="AA8" s="765"/>
      <c r="AB8" s="765"/>
      <c r="AC8" s="765"/>
      <c r="AD8" s="765"/>
      <c r="AE8" s="765"/>
    </row>
    <row r="9" spans="2:31" s="23" customFormat="1" ht="13.35" customHeight="1" x14ac:dyDescent="0.2">
      <c r="B9" s="29"/>
      <c r="C9" s="233" t="s">
        <v>3</v>
      </c>
      <c r="D9" s="12">
        <v>673</v>
      </c>
      <c r="E9" s="12">
        <v>-228.212153</v>
      </c>
      <c r="F9" s="12">
        <v>0</v>
      </c>
      <c r="G9" s="346">
        <v>657</v>
      </c>
      <c r="H9" s="12">
        <v>-268.43954200000002</v>
      </c>
      <c r="I9" s="8">
        <v>0</v>
      </c>
      <c r="J9" s="12">
        <v>680</v>
      </c>
      <c r="K9" s="12">
        <v>-301.73839500000003</v>
      </c>
      <c r="L9" s="12">
        <v>0</v>
      </c>
      <c r="M9" s="346">
        <v>502</v>
      </c>
      <c r="N9" s="12">
        <v>-195.82227700000001</v>
      </c>
      <c r="O9" s="8">
        <v>0</v>
      </c>
      <c r="R9" s="971"/>
      <c r="S9" s="971"/>
      <c r="T9" s="971"/>
      <c r="U9" s="971"/>
      <c r="V9" s="971"/>
      <c r="W9" s="971"/>
      <c r="X9" s="971"/>
      <c r="Y9" s="971"/>
      <c r="Z9" s="971"/>
      <c r="AA9" s="971"/>
      <c r="AB9" s="971"/>
      <c r="AC9" s="971"/>
      <c r="AD9" s="765"/>
      <c r="AE9" s="765"/>
    </row>
    <row r="10" spans="2:31" s="23" customFormat="1" ht="13.35" customHeight="1" x14ac:dyDescent="0.2">
      <c r="B10" s="29"/>
      <c r="C10" s="233" t="s">
        <v>81</v>
      </c>
      <c r="D10" s="792">
        <v>61</v>
      </c>
      <c r="E10" s="792">
        <v>-33.434142999999999</v>
      </c>
      <c r="F10" s="792">
        <v>0</v>
      </c>
      <c r="G10" s="793">
        <v>78</v>
      </c>
      <c r="H10" s="792">
        <v>-46.033320000000003</v>
      </c>
      <c r="I10" s="794">
        <v>0</v>
      </c>
      <c r="J10" s="792">
        <v>54</v>
      </c>
      <c r="K10" s="792">
        <v>-28.819776000000001</v>
      </c>
      <c r="L10" s="792">
        <v>0</v>
      </c>
      <c r="M10" s="793">
        <v>61</v>
      </c>
      <c r="N10" s="792">
        <v>-38.981276999999999</v>
      </c>
      <c r="O10" s="794">
        <v>0</v>
      </c>
      <c r="R10" s="971"/>
      <c r="S10" s="971"/>
      <c r="T10" s="971"/>
      <c r="U10" s="971"/>
      <c r="V10" s="971"/>
      <c r="W10" s="971"/>
      <c r="X10" s="971"/>
      <c r="Y10" s="971"/>
      <c r="Z10" s="971"/>
      <c r="AA10" s="971"/>
      <c r="AB10" s="971"/>
      <c r="AC10" s="971"/>
      <c r="AD10" s="765"/>
      <c r="AE10" s="765"/>
    </row>
    <row r="11" spans="2:31" s="23" customFormat="1" ht="13.35" customHeight="1" x14ac:dyDescent="0.2">
      <c r="B11" s="29"/>
      <c r="C11" s="233" t="s">
        <v>4</v>
      </c>
      <c r="D11" s="792">
        <v>6601</v>
      </c>
      <c r="E11" s="792">
        <v>-2441.6365740000001</v>
      </c>
      <c r="F11" s="792">
        <v>0</v>
      </c>
      <c r="G11" s="793">
        <v>6755</v>
      </c>
      <c r="H11" s="792">
        <v>-2591.2993029999998</v>
      </c>
      <c r="I11" s="794">
        <v>0</v>
      </c>
      <c r="J11" s="792">
        <v>6906</v>
      </c>
      <c r="K11" s="792">
        <v>-2883.867949</v>
      </c>
      <c r="L11" s="792">
        <v>8.7846999999999995E-2</v>
      </c>
      <c r="M11" s="793">
        <v>5686</v>
      </c>
      <c r="N11" s="792">
        <v>-2539.222992</v>
      </c>
      <c r="O11" s="794">
        <v>0</v>
      </c>
      <c r="R11" s="971"/>
      <c r="S11" s="971"/>
      <c r="T11" s="971"/>
      <c r="U11" s="971"/>
      <c r="V11" s="971"/>
      <c r="W11" s="971"/>
      <c r="X11" s="971"/>
      <c r="Y11" s="971"/>
      <c r="Z11" s="971"/>
      <c r="AA11" s="971"/>
      <c r="AB11" s="971"/>
      <c r="AC11" s="971"/>
      <c r="AD11" s="765"/>
      <c r="AE11" s="765"/>
    </row>
    <row r="12" spans="2:31" s="23" customFormat="1" ht="13.35" customHeight="1" x14ac:dyDescent="0.2">
      <c r="B12" s="29"/>
      <c r="C12" s="233" t="s">
        <v>5</v>
      </c>
      <c r="D12" s="12">
        <v>1014</v>
      </c>
      <c r="E12" s="12">
        <v>-294.48105600000002</v>
      </c>
      <c r="F12" s="12">
        <v>0</v>
      </c>
      <c r="G12" s="346">
        <v>1010</v>
      </c>
      <c r="H12" s="12">
        <v>-211232.680914</v>
      </c>
      <c r="I12" s="8">
        <v>0</v>
      </c>
      <c r="J12" s="12">
        <v>1109</v>
      </c>
      <c r="K12" s="12">
        <v>-313.266479</v>
      </c>
      <c r="L12" s="12">
        <v>6.2980399999999995E-3</v>
      </c>
      <c r="M12" s="346">
        <v>878</v>
      </c>
      <c r="N12" s="12">
        <v>-311.348277</v>
      </c>
      <c r="O12" s="8">
        <v>5.3760000000000006E-4</v>
      </c>
      <c r="R12" s="971"/>
      <c r="S12" s="971"/>
      <c r="T12" s="971"/>
      <c r="U12" s="971"/>
      <c r="V12" s="971"/>
      <c r="W12" s="971"/>
      <c r="X12" s="971"/>
      <c r="Y12" s="971"/>
      <c r="Z12" s="971"/>
      <c r="AA12" s="971"/>
      <c r="AB12" s="971"/>
      <c r="AC12" s="971"/>
      <c r="AD12" s="765"/>
      <c r="AE12" s="765"/>
    </row>
    <row r="13" spans="2:31" s="23" customFormat="1" ht="13.35" customHeight="1" x14ac:dyDescent="0.2">
      <c r="B13" s="29"/>
      <c r="C13" s="233" t="s">
        <v>82</v>
      </c>
      <c r="D13" s="12">
        <v>432</v>
      </c>
      <c r="E13" s="12">
        <v>-142.099513</v>
      </c>
      <c r="F13" s="12">
        <v>0</v>
      </c>
      <c r="G13" s="346">
        <v>440</v>
      </c>
      <c r="H13" s="12">
        <v>-178.39411999999999</v>
      </c>
      <c r="I13" s="8">
        <v>0</v>
      </c>
      <c r="J13" s="12">
        <v>459</v>
      </c>
      <c r="K13" s="12">
        <v>-243.20889</v>
      </c>
      <c r="L13" s="12">
        <v>0</v>
      </c>
      <c r="M13" s="346">
        <v>384</v>
      </c>
      <c r="N13" s="12">
        <v>-190.363643</v>
      </c>
      <c r="O13" s="8">
        <v>0</v>
      </c>
      <c r="R13" s="765"/>
      <c r="S13" s="765"/>
      <c r="T13" s="765"/>
      <c r="U13" s="765"/>
      <c r="V13" s="765"/>
      <c r="W13" s="765"/>
      <c r="X13" s="765"/>
      <c r="Y13" s="765"/>
      <c r="Z13" s="765"/>
      <c r="AA13" s="765"/>
      <c r="AB13" s="765"/>
      <c r="AC13" s="765"/>
      <c r="AD13" s="765"/>
      <c r="AE13" s="765"/>
    </row>
    <row r="14" spans="2:31" s="23" customFormat="1" ht="13.35" customHeight="1" x14ac:dyDescent="0.2">
      <c r="B14" s="29"/>
      <c r="C14" s="233" t="s">
        <v>83</v>
      </c>
      <c r="D14" s="12">
        <v>6041</v>
      </c>
      <c r="E14" s="12">
        <v>-1777.8407629999999</v>
      </c>
      <c r="F14" s="12">
        <v>0</v>
      </c>
      <c r="G14" s="346">
        <v>5965</v>
      </c>
      <c r="H14" s="12">
        <v>-1852.2247259999999</v>
      </c>
      <c r="I14" s="8">
        <v>0</v>
      </c>
      <c r="J14" s="12">
        <v>5754</v>
      </c>
      <c r="K14" s="12">
        <v>-1902.815646</v>
      </c>
      <c r="L14" s="12">
        <v>0</v>
      </c>
      <c r="M14" s="346">
        <v>4702</v>
      </c>
      <c r="N14" s="12">
        <v>-1535.002915</v>
      </c>
      <c r="O14" s="8">
        <v>0</v>
      </c>
      <c r="R14" s="765"/>
      <c r="S14" s="765"/>
      <c r="T14" s="765"/>
      <c r="U14" s="765"/>
      <c r="V14" s="765"/>
      <c r="W14" s="765"/>
      <c r="X14" s="765"/>
      <c r="Y14" s="765"/>
      <c r="Z14" s="765"/>
      <c r="AA14" s="765"/>
      <c r="AB14" s="765"/>
      <c r="AC14" s="765"/>
      <c r="AD14" s="765"/>
      <c r="AE14" s="765"/>
    </row>
    <row r="15" spans="2:31" s="23" customFormat="1" ht="13.35" customHeight="1" x14ac:dyDescent="0.2">
      <c r="B15" s="29"/>
      <c r="C15" s="233" t="s">
        <v>6</v>
      </c>
      <c r="D15" s="12">
        <v>1009</v>
      </c>
      <c r="E15" s="12">
        <v>-2110.0551089999999</v>
      </c>
      <c r="F15" s="12">
        <v>0</v>
      </c>
      <c r="G15" s="346">
        <v>1014</v>
      </c>
      <c r="H15" s="12">
        <v>-2079.8869840000002</v>
      </c>
      <c r="I15" s="8">
        <v>0</v>
      </c>
      <c r="J15" s="12">
        <v>1025</v>
      </c>
      <c r="K15" s="12">
        <v>-420.97170699999998</v>
      </c>
      <c r="L15" s="12">
        <v>0</v>
      </c>
      <c r="M15" s="346">
        <v>752</v>
      </c>
      <c r="N15" s="12">
        <v>-330.147358</v>
      </c>
      <c r="O15" s="8">
        <v>0</v>
      </c>
      <c r="R15" s="765"/>
      <c r="S15" s="765"/>
      <c r="T15" s="765"/>
      <c r="U15" s="765"/>
      <c r="V15" s="765"/>
      <c r="W15" s="765"/>
      <c r="X15" s="765"/>
      <c r="Y15" s="765"/>
      <c r="Z15" s="765"/>
      <c r="AA15" s="765"/>
      <c r="AB15" s="765"/>
      <c r="AC15" s="765"/>
      <c r="AD15" s="765"/>
      <c r="AE15" s="765"/>
    </row>
    <row r="16" spans="2:31" s="23" customFormat="1" ht="13.35" customHeight="1" x14ac:dyDescent="0.2">
      <c r="B16" s="29"/>
      <c r="C16" s="233" t="s">
        <v>191</v>
      </c>
      <c r="D16" s="12">
        <v>79</v>
      </c>
      <c r="E16" s="12">
        <v>-22.321498999999999</v>
      </c>
      <c r="F16" s="12">
        <v>0</v>
      </c>
      <c r="G16" s="346">
        <v>72</v>
      </c>
      <c r="H16" s="12">
        <v>-18.144318999999999</v>
      </c>
      <c r="I16" s="8">
        <v>0</v>
      </c>
      <c r="J16" s="12">
        <v>64</v>
      </c>
      <c r="K16" s="12">
        <v>-18.708857999999999</v>
      </c>
      <c r="L16" s="12">
        <v>0</v>
      </c>
      <c r="M16" s="346">
        <v>58</v>
      </c>
      <c r="N16" s="12">
        <v>-21.880793000000001</v>
      </c>
      <c r="O16" s="8">
        <v>0</v>
      </c>
    </row>
    <row r="17" spans="2:15" s="23" customFormat="1" ht="13.35" customHeight="1" x14ac:dyDescent="0.2">
      <c r="B17" s="29"/>
      <c r="C17" s="233" t="s">
        <v>7</v>
      </c>
      <c r="D17" s="12">
        <v>0</v>
      </c>
      <c r="E17" s="12">
        <v>0</v>
      </c>
      <c r="F17" s="12">
        <v>0</v>
      </c>
      <c r="G17" s="346">
        <v>1</v>
      </c>
      <c r="H17" s="12">
        <v>-0.48211799999999999</v>
      </c>
      <c r="I17" s="8">
        <v>0</v>
      </c>
      <c r="J17" s="12">
        <v>0</v>
      </c>
      <c r="K17" s="12">
        <v>0</v>
      </c>
      <c r="L17" s="12">
        <v>0</v>
      </c>
      <c r="M17" s="346">
        <v>0</v>
      </c>
      <c r="N17" s="12">
        <v>0</v>
      </c>
      <c r="O17" s="8">
        <v>0</v>
      </c>
    </row>
    <row r="18" spans="2:15" s="23" customFormat="1" ht="13.35" customHeight="1" x14ac:dyDescent="0.2">
      <c r="B18" s="29"/>
      <c r="C18" s="233" t="s">
        <v>8</v>
      </c>
      <c r="D18" s="12">
        <v>1145</v>
      </c>
      <c r="E18" s="12">
        <v>-487.22075999999998</v>
      </c>
      <c r="F18" s="12">
        <v>0</v>
      </c>
      <c r="G18" s="346">
        <v>1130</v>
      </c>
      <c r="H18" s="12">
        <v>-464.31315799999999</v>
      </c>
      <c r="I18" s="8">
        <v>0</v>
      </c>
      <c r="J18" s="12">
        <v>1106</v>
      </c>
      <c r="K18" s="12">
        <v>-529.15502600000002</v>
      </c>
      <c r="L18" s="12">
        <v>0</v>
      </c>
      <c r="M18" s="346">
        <v>883</v>
      </c>
      <c r="N18" s="12">
        <v>-405.45094599999999</v>
      </c>
      <c r="O18" s="8">
        <v>0</v>
      </c>
    </row>
    <row r="19" spans="2:15" s="23" customFormat="1" ht="13.35" customHeight="1" x14ac:dyDescent="0.2">
      <c r="B19" s="29"/>
      <c r="C19" s="233" t="s">
        <v>84</v>
      </c>
      <c r="D19" s="12">
        <v>617</v>
      </c>
      <c r="E19" s="12">
        <v>-161.27925400000001</v>
      </c>
      <c r="F19" s="12">
        <v>0</v>
      </c>
      <c r="G19" s="346">
        <v>654</v>
      </c>
      <c r="H19" s="12">
        <v>-170.83548099999999</v>
      </c>
      <c r="I19" s="8">
        <v>0</v>
      </c>
      <c r="J19" s="12">
        <v>677</v>
      </c>
      <c r="K19" s="12">
        <v>-204.32681700000001</v>
      </c>
      <c r="L19" s="12">
        <v>0</v>
      </c>
      <c r="M19" s="346">
        <v>599</v>
      </c>
      <c r="N19" s="12">
        <v>-181.92679799999999</v>
      </c>
      <c r="O19" s="8">
        <v>0</v>
      </c>
    </row>
    <row r="20" spans="2:15" s="23" customFormat="1" ht="13.35" customHeight="1" x14ac:dyDescent="0.2">
      <c r="B20" s="29"/>
      <c r="C20" s="233" t="s">
        <v>158</v>
      </c>
      <c r="D20" s="12">
        <v>1090</v>
      </c>
      <c r="E20" s="12">
        <v>-476.54825399999999</v>
      </c>
      <c r="F20" s="12">
        <v>0</v>
      </c>
      <c r="G20" s="346">
        <v>1063</v>
      </c>
      <c r="H20" s="12">
        <v>-481.63187799999997</v>
      </c>
      <c r="I20" s="8">
        <v>0</v>
      </c>
      <c r="J20" s="12">
        <v>1125</v>
      </c>
      <c r="K20" s="12">
        <v>-543.21024599999998</v>
      </c>
      <c r="L20" s="12">
        <v>0</v>
      </c>
      <c r="M20" s="346">
        <v>856</v>
      </c>
      <c r="N20" s="12">
        <v>-496.81698399999999</v>
      </c>
      <c r="O20" s="8">
        <v>0</v>
      </c>
    </row>
    <row r="21" spans="2:15" s="23" customFormat="1" ht="13.35" customHeight="1" x14ac:dyDescent="0.2">
      <c r="B21" s="29"/>
      <c r="C21" s="233" t="s">
        <v>9</v>
      </c>
      <c r="D21" s="12">
        <v>134</v>
      </c>
      <c r="E21" s="12">
        <v>-112.647373</v>
      </c>
      <c r="F21" s="12">
        <v>0</v>
      </c>
      <c r="G21" s="346">
        <v>156</v>
      </c>
      <c r="H21" s="12">
        <v>-127.4122</v>
      </c>
      <c r="I21" s="8">
        <v>0</v>
      </c>
      <c r="J21" s="12">
        <v>197</v>
      </c>
      <c r="K21" s="12">
        <v>-189.977912</v>
      </c>
      <c r="L21" s="12">
        <v>0.20138400000000001</v>
      </c>
      <c r="M21" s="346">
        <v>114</v>
      </c>
      <c r="N21" s="12">
        <v>-112.469313</v>
      </c>
      <c r="O21" s="8">
        <v>0</v>
      </c>
    </row>
    <row r="22" spans="2:15" s="23" customFormat="1" ht="13.35" customHeight="1" x14ac:dyDescent="0.2">
      <c r="B22" s="29"/>
      <c r="C22" s="233" t="s">
        <v>10</v>
      </c>
      <c r="D22" s="12">
        <v>979</v>
      </c>
      <c r="E22" s="12">
        <v>-392.27876900000001</v>
      </c>
      <c r="F22" s="12">
        <v>0</v>
      </c>
      <c r="G22" s="346">
        <v>933</v>
      </c>
      <c r="H22" s="12">
        <v>-411.16862600000002</v>
      </c>
      <c r="I22" s="8">
        <v>0</v>
      </c>
      <c r="J22" s="12">
        <v>853</v>
      </c>
      <c r="K22" s="12">
        <v>-458.78045700000001</v>
      </c>
      <c r="L22" s="12">
        <v>0</v>
      </c>
      <c r="M22" s="346">
        <v>649</v>
      </c>
      <c r="N22" s="12">
        <v>-360.57019100000002</v>
      </c>
      <c r="O22" s="8">
        <v>0</v>
      </c>
    </row>
    <row r="23" spans="2:15" s="23" customFormat="1" ht="13.35" customHeight="1" x14ac:dyDescent="0.2">
      <c r="B23" s="29"/>
      <c r="C23" s="233" t="s">
        <v>11</v>
      </c>
      <c r="D23" s="12">
        <v>940</v>
      </c>
      <c r="E23" s="12">
        <v>-291.52005400000002</v>
      </c>
      <c r="F23" s="12">
        <v>0</v>
      </c>
      <c r="G23" s="346">
        <v>920</v>
      </c>
      <c r="H23" s="12">
        <v>-282.12192700000003</v>
      </c>
      <c r="I23" s="8">
        <v>0</v>
      </c>
      <c r="J23" s="12">
        <v>904</v>
      </c>
      <c r="K23" s="12">
        <v>-313.96688799999998</v>
      </c>
      <c r="L23" s="12">
        <v>0</v>
      </c>
      <c r="M23" s="346">
        <v>683</v>
      </c>
      <c r="N23" s="12">
        <v>-230.132048</v>
      </c>
      <c r="O23" s="8">
        <v>0</v>
      </c>
    </row>
    <row r="24" spans="2:15" s="23" customFormat="1" ht="13.35" customHeight="1" x14ac:dyDescent="0.2">
      <c r="B24" s="29"/>
      <c r="C24" s="233" t="s">
        <v>12</v>
      </c>
      <c r="D24" s="12">
        <v>1916</v>
      </c>
      <c r="E24" s="12">
        <v>-404.38779599999998</v>
      </c>
      <c r="F24" s="12">
        <v>0</v>
      </c>
      <c r="G24" s="346">
        <v>1834</v>
      </c>
      <c r="H24" s="12">
        <v>-433.35124100000002</v>
      </c>
      <c r="I24" s="8">
        <v>0</v>
      </c>
      <c r="J24" s="12">
        <v>1861</v>
      </c>
      <c r="K24" s="12">
        <v>-422.85325399999999</v>
      </c>
      <c r="L24" s="12">
        <v>9.3239999999999995E-5</v>
      </c>
      <c r="M24" s="346">
        <v>1447</v>
      </c>
      <c r="N24" s="12">
        <v>-350.222061</v>
      </c>
      <c r="O24" s="8">
        <v>0</v>
      </c>
    </row>
    <row r="25" spans="2:15" s="23" customFormat="1" ht="13.35" customHeight="1" x14ac:dyDescent="0.2">
      <c r="B25" s="29"/>
      <c r="C25" s="233" t="s">
        <v>85</v>
      </c>
      <c r="D25" s="12">
        <v>948</v>
      </c>
      <c r="E25" s="12">
        <v>-259.080578</v>
      </c>
      <c r="F25" s="12">
        <v>0</v>
      </c>
      <c r="G25" s="346">
        <v>983</v>
      </c>
      <c r="H25" s="12">
        <v>-309.64815800000002</v>
      </c>
      <c r="I25" s="8">
        <v>0</v>
      </c>
      <c r="J25" s="12">
        <v>925</v>
      </c>
      <c r="K25" s="12">
        <v>-301.18809099999999</v>
      </c>
      <c r="L25" s="12">
        <v>0</v>
      </c>
      <c r="M25" s="346">
        <v>736</v>
      </c>
      <c r="N25" s="12">
        <v>-286.42878200000001</v>
      </c>
      <c r="O25" s="8">
        <v>0</v>
      </c>
    </row>
    <row r="26" spans="2:15" s="23" customFormat="1" ht="13.35" customHeight="1" x14ac:dyDescent="0.2">
      <c r="B26" s="29"/>
      <c r="C26" s="233" t="s">
        <v>13</v>
      </c>
      <c r="D26" s="12">
        <v>103</v>
      </c>
      <c r="E26" s="12">
        <v>-36.264361000000001</v>
      </c>
      <c r="F26" s="12">
        <v>0</v>
      </c>
      <c r="G26" s="346">
        <v>111</v>
      </c>
      <c r="H26" s="12">
        <v>-32.118538000000001</v>
      </c>
      <c r="I26" s="8">
        <v>0</v>
      </c>
      <c r="J26" s="12">
        <v>120</v>
      </c>
      <c r="K26" s="12">
        <v>-32.303618</v>
      </c>
      <c r="L26" s="12">
        <v>0</v>
      </c>
      <c r="M26" s="346">
        <v>115</v>
      </c>
      <c r="N26" s="12">
        <v>-33.425316000000002</v>
      </c>
      <c r="O26" s="8">
        <v>0</v>
      </c>
    </row>
    <row r="27" spans="2:15" s="23" customFormat="1" ht="13.35" customHeight="1" x14ac:dyDescent="0.2">
      <c r="B27" s="29"/>
      <c r="C27" s="233" t="s">
        <v>14</v>
      </c>
      <c r="D27" s="12">
        <v>5321</v>
      </c>
      <c r="E27" s="12">
        <v>-1640.3503129999999</v>
      </c>
      <c r="F27" s="12">
        <v>2.5829999999999998E-3</v>
      </c>
      <c r="G27" s="346">
        <v>5091</v>
      </c>
      <c r="H27" s="12">
        <v>-1784.0115479999999</v>
      </c>
      <c r="I27" s="8">
        <v>1.7077749999999999E-2</v>
      </c>
      <c r="J27" s="12">
        <v>4719</v>
      </c>
      <c r="K27" s="12">
        <v>-1756.1537969999999</v>
      </c>
      <c r="L27" s="12">
        <v>0</v>
      </c>
      <c r="M27" s="346">
        <v>3703</v>
      </c>
      <c r="N27" s="12">
        <v>-1487.3979509999999</v>
      </c>
      <c r="O27" s="8">
        <v>0</v>
      </c>
    </row>
    <row r="28" spans="2:15" s="23" customFormat="1" ht="13.35" customHeight="1" x14ac:dyDescent="0.2">
      <c r="B28" s="29"/>
      <c r="C28" s="233" t="s">
        <v>15</v>
      </c>
      <c r="D28" s="12">
        <v>153</v>
      </c>
      <c r="E28" s="12">
        <v>-68.763434000000004</v>
      </c>
      <c r="F28" s="12">
        <v>0</v>
      </c>
      <c r="G28" s="346">
        <v>169</v>
      </c>
      <c r="H28" s="12">
        <v>-77.876985000000005</v>
      </c>
      <c r="I28" s="8">
        <v>0</v>
      </c>
      <c r="J28" s="12">
        <v>147</v>
      </c>
      <c r="K28" s="12">
        <v>-70.518992999999995</v>
      </c>
      <c r="L28" s="12">
        <v>0</v>
      </c>
      <c r="M28" s="346">
        <v>134</v>
      </c>
      <c r="N28" s="12">
        <v>-70.191254999999998</v>
      </c>
      <c r="O28" s="8">
        <v>0</v>
      </c>
    </row>
    <row r="29" spans="2:15" s="23" customFormat="1" ht="13.35" customHeight="1" x14ac:dyDescent="0.2">
      <c r="B29" s="29"/>
      <c r="C29" s="233" t="s">
        <v>16</v>
      </c>
      <c r="D29" s="12">
        <v>38</v>
      </c>
      <c r="E29" s="12">
        <v>-8.4560630000000003</v>
      </c>
      <c r="F29" s="12">
        <v>0</v>
      </c>
      <c r="G29" s="346">
        <v>24</v>
      </c>
      <c r="H29" s="12">
        <v>-6.1590239999999996</v>
      </c>
      <c r="I29" s="8">
        <v>0</v>
      </c>
      <c r="J29" s="12">
        <v>23</v>
      </c>
      <c r="K29" s="12">
        <v>-4.1622009999999996</v>
      </c>
      <c r="L29" s="12">
        <v>0</v>
      </c>
      <c r="M29" s="346">
        <v>14</v>
      </c>
      <c r="N29" s="12">
        <v>-5.0703339999999999</v>
      </c>
      <c r="O29" s="8">
        <v>0</v>
      </c>
    </row>
    <row r="30" spans="2:15" s="23" customFormat="1" ht="13.35" customHeight="1" x14ac:dyDescent="0.2">
      <c r="B30" s="29"/>
      <c r="C30" s="233" t="s">
        <v>86</v>
      </c>
      <c r="D30" s="12">
        <v>1371</v>
      </c>
      <c r="E30" s="12">
        <v>-399.09318300000001</v>
      </c>
      <c r="F30" s="12">
        <v>0</v>
      </c>
      <c r="G30" s="346">
        <v>1305</v>
      </c>
      <c r="H30" s="12">
        <v>-378.74599000000001</v>
      </c>
      <c r="I30" s="8">
        <v>0</v>
      </c>
      <c r="J30" s="12">
        <v>1283</v>
      </c>
      <c r="K30" s="12">
        <v>-413.84079800000001</v>
      </c>
      <c r="L30" s="12">
        <v>0</v>
      </c>
      <c r="M30" s="346">
        <v>1028</v>
      </c>
      <c r="N30" s="12">
        <v>-351.72308399999997</v>
      </c>
      <c r="O30" s="8">
        <v>0</v>
      </c>
    </row>
    <row r="31" spans="2:15" s="23" customFormat="1" ht="13.35" customHeight="1" x14ac:dyDescent="0.2">
      <c r="B31" s="29"/>
      <c r="C31" s="233" t="s">
        <v>17</v>
      </c>
      <c r="D31" s="12">
        <v>294</v>
      </c>
      <c r="E31" s="12">
        <v>-141.30249000000001</v>
      </c>
      <c r="F31" s="12">
        <v>0</v>
      </c>
      <c r="G31" s="346">
        <v>292</v>
      </c>
      <c r="H31" s="12">
        <v>-158.489013</v>
      </c>
      <c r="I31" s="8">
        <v>0</v>
      </c>
      <c r="J31" s="12">
        <v>291</v>
      </c>
      <c r="K31" s="12">
        <v>-135.339438</v>
      </c>
      <c r="L31" s="12">
        <v>0</v>
      </c>
      <c r="M31" s="346">
        <v>206</v>
      </c>
      <c r="N31" s="12">
        <v>-97.854314000000002</v>
      </c>
      <c r="O31" s="8">
        <v>0</v>
      </c>
    </row>
    <row r="32" spans="2:15" s="23" customFormat="1" ht="13.35" customHeight="1" x14ac:dyDescent="0.2">
      <c r="B32" s="29"/>
      <c r="C32" s="233" t="s">
        <v>18</v>
      </c>
      <c r="D32" s="12">
        <v>310</v>
      </c>
      <c r="E32" s="12">
        <v>-127.06366800000001</v>
      </c>
      <c r="F32" s="12">
        <v>0</v>
      </c>
      <c r="G32" s="346">
        <v>274</v>
      </c>
      <c r="H32" s="12">
        <v>-127.78917</v>
      </c>
      <c r="I32" s="8">
        <v>0</v>
      </c>
      <c r="J32" s="12">
        <v>250</v>
      </c>
      <c r="K32" s="12">
        <v>-155.96679599999999</v>
      </c>
      <c r="L32" s="12">
        <v>0</v>
      </c>
      <c r="M32" s="346">
        <v>186</v>
      </c>
      <c r="N32" s="12">
        <v>-103.720039</v>
      </c>
      <c r="O32" s="8">
        <v>0</v>
      </c>
    </row>
    <row r="33" spans="2:18" s="23" customFormat="1" ht="13.35" customHeight="1" x14ac:dyDescent="0.2">
      <c r="B33" s="29"/>
      <c r="C33" s="233" t="s">
        <v>19</v>
      </c>
      <c r="D33" s="12">
        <v>2679</v>
      </c>
      <c r="E33" s="12">
        <v>-1037.4961149999999</v>
      </c>
      <c r="F33" s="12">
        <v>0</v>
      </c>
      <c r="G33" s="346">
        <v>2784</v>
      </c>
      <c r="H33" s="12">
        <v>-1135.107616</v>
      </c>
      <c r="I33" s="8">
        <v>0</v>
      </c>
      <c r="J33" s="12">
        <v>2682</v>
      </c>
      <c r="K33" s="12">
        <v>-1157.615845</v>
      </c>
      <c r="L33" s="12">
        <v>0</v>
      </c>
      <c r="M33" s="346">
        <v>2061</v>
      </c>
      <c r="N33" s="12">
        <v>-920.61818300000004</v>
      </c>
      <c r="O33" s="8">
        <v>0</v>
      </c>
    </row>
    <row r="34" spans="2:18" s="23" customFormat="1" ht="13.35" customHeight="1" x14ac:dyDescent="0.2">
      <c r="B34" s="29"/>
      <c r="C34" s="233" t="s">
        <v>87</v>
      </c>
      <c r="D34" s="12">
        <v>1446</v>
      </c>
      <c r="E34" s="12">
        <v>-500.86323499999997</v>
      </c>
      <c r="F34" s="12">
        <v>0</v>
      </c>
      <c r="G34" s="346">
        <v>1524</v>
      </c>
      <c r="H34" s="12">
        <v>-592.86284799999999</v>
      </c>
      <c r="I34" s="8">
        <v>0</v>
      </c>
      <c r="J34" s="12">
        <v>1511</v>
      </c>
      <c r="K34" s="12">
        <v>-616.52530100000001</v>
      </c>
      <c r="L34" s="12">
        <v>0</v>
      </c>
      <c r="M34" s="346">
        <v>1186</v>
      </c>
      <c r="N34" s="12">
        <v>-521.05167700000004</v>
      </c>
      <c r="O34" s="8">
        <v>0</v>
      </c>
    </row>
    <row r="35" spans="2:18" s="23" customFormat="1" ht="13.35" customHeight="1" x14ac:dyDescent="0.2">
      <c r="B35" s="29"/>
      <c r="C35" s="233" t="s">
        <v>20</v>
      </c>
      <c r="D35" s="12">
        <v>1720</v>
      </c>
      <c r="E35" s="12">
        <v>-566.18744700000002</v>
      </c>
      <c r="F35" s="12">
        <v>0</v>
      </c>
      <c r="G35" s="346">
        <v>1776</v>
      </c>
      <c r="H35" s="12">
        <v>-607.50523499999997</v>
      </c>
      <c r="I35" s="8">
        <v>0.10621464</v>
      </c>
      <c r="J35" s="12">
        <v>1690</v>
      </c>
      <c r="K35" s="12">
        <v>-676.821279</v>
      </c>
      <c r="L35" s="12">
        <v>0</v>
      </c>
      <c r="M35" s="346">
        <v>1360</v>
      </c>
      <c r="N35" s="12">
        <v>-545.67142699999999</v>
      </c>
      <c r="O35" s="8">
        <v>0</v>
      </c>
    </row>
    <row r="36" spans="2:18" s="23" customFormat="1" ht="13.35" customHeight="1" x14ac:dyDescent="0.2">
      <c r="B36" s="29"/>
      <c r="C36" s="233" t="s">
        <v>88</v>
      </c>
      <c r="D36" s="12">
        <v>660</v>
      </c>
      <c r="E36" s="12">
        <v>-306.09921600000001</v>
      </c>
      <c r="F36" s="12">
        <v>0</v>
      </c>
      <c r="G36" s="346">
        <v>625</v>
      </c>
      <c r="H36" s="12">
        <v>-296.87372299999998</v>
      </c>
      <c r="I36" s="8">
        <v>0</v>
      </c>
      <c r="J36" s="12">
        <v>632</v>
      </c>
      <c r="K36" s="12">
        <v>-344.68104699999998</v>
      </c>
      <c r="L36" s="12">
        <v>0</v>
      </c>
      <c r="M36" s="346">
        <v>472</v>
      </c>
      <c r="N36" s="12">
        <v>-246.388677</v>
      </c>
      <c r="O36" s="8">
        <v>0</v>
      </c>
    </row>
    <row r="37" spans="2:18" s="31" customFormat="1" ht="13.35" customHeight="1" x14ac:dyDescent="0.2">
      <c r="B37" s="248"/>
      <c r="C37" s="316" t="s">
        <v>98</v>
      </c>
      <c r="D37" s="250">
        <v>6</v>
      </c>
      <c r="E37" s="250">
        <v>-1.6557930000000001</v>
      </c>
      <c r="F37" s="251">
        <v>0</v>
      </c>
      <c r="G37" s="250">
        <v>4</v>
      </c>
      <c r="H37" s="250">
        <v>-1.3944350000000001</v>
      </c>
      <c r="I37" s="251">
        <v>0</v>
      </c>
      <c r="J37" s="250">
        <v>1</v>
      </c>
      <c r="K37" s="250">
        <v>-1.1E-5</v>
      </c>
      <c r="L37" s="251">
        <v>0</v>
      </c>
      <c r="M37" s="250">
        <v>2</v>
      </c>
      <c r="N37" s="250">
        <v>-3.7453460000000001</v>
      </c>
      <c r="O37" s="251">
        <v>0</v>
      </c>
    </row>
    <row r="38" spans="2:18" s="31" customFormat="1" ht="13.35" customHeight="1" x14ac:dyDescent="0.2">
      <c r="B38" s="248"/>
      <c r="C38" s="173" t="s">
        <v>22</v>
      </c>
      <c r="D38" s="257">
        <v>47838</v>
      </c>
      <c r="E38" s="255"/>
      <c r="F38" s="257">
        <v>5.1527430000000006E-2</v>
      </c>
      <c r="G38" s="317">
        <v>47946</v>
      </c>
      <c r="H38" s="255"/>
      <c r="I38" s="256">
        <v>0.12955774</v>
      </c>
      <c r="J38" s="257">
        <v>47142</v>
      </c>
      <c r="K38" s="255"/>
      <c r="L38" s="257">
        <v>0.29562228000000002</v>
      </c>
      <c r="M38" s="317">
        <v>37628</v>
      </c>
      <c r="N38" s="255"/>
      <c r="O38" s="256">
        <v>1.59899E-3</v>
      </c>
    </row>
    <row r="39" spans="2:18" s="31" customFormat="1" ht="12" customHeight="1" x14ac:dyDescent="0.2">
      <c r="B39" s="46"/>
      <c r="C39" s="37" t="s">
        <v>199</v>
      </c>
      <c r="D39" s="39"/>
      <c r="E39" s="39"/>
      <c r="F39" s="39"/>
      <c r="G39" s="39"/>
      <c r="H39" s="39"/>
      <c r="I39" s="39"/>
      <c r="J39" s="39"/>
      <c r="K39" s="39"/>
      <c r="L39" s="39"/>
      <c r="M39" s="39"/>
      <c r="N39" s="39"/>
      <c r="O39" s="39"/>
    </row>
    <row r="40" spans="2:18" s="31" customFormat="1" ht="12" customHeight="1" x14ac:dyDescent="0.2">
      <c r="C40" s="37" t="s">
        <v>193</v>
      </c>
    </row>
    <row r="41" spans="2:18" s="31" customFormat="1" ht="13.35" customHeight="1" x14ac:dyDescent="0.2"/>
    <row r="42" spans="2:18" s="31" customFormat="1" ht="13.35" customHeight="1" x14ac:dyDescent="0.2">
      <c r="H42" s="433" t="s">
        <v>173</v>
      </c>
    </row>
    <row r="43" spans="2:18" s="23" customFormat="1" ht="13.35" customHeight="1" x14ac:dyDescent="0.2">
      <c r="C43" s="765"/>
      <c r="D43" s="765"/>
      <c r="E43" s="765"/>
      <c r="F43" s="1018"/>
      <c r="G43" s="765"/>
      <c r="H43" s="765"/>
      <c r="I43" s="765"/>
      <c r="J43" s="765"/>
      <c r="K43" s="765"/>
      <c r="L43" s="765"/>
      <c r="M43" s="765"/>
      <c r="N43" s="765"/>
      <c r="O43" s="765"/>
      <c r="P43" s="765"/>
      <c r="Q43" s="765"/>
      <c r="R43" s="765"/>
    </row>
    <row r="44" spans="2:18" s="25" customFormat="1" ht="13.35" customHeight="1" x14ac:dyDescent="0.2">
      <c r="B44" s="30"/>
      <c r="C44" s="1014"/>
      <c r="D44" s="1018"/>
      <c r="E44" s="1018"/>
      <c r="F44" s="1018"/>
      <c r="G44" s="1018"/>
      <c r="H44" s="1018"/>
      <c r="I44" s="1018"/>
      <c r="J44" s="1018"/>
      <c r="K44" s="1018"/>
      <c r="L44" s="1018"/>
      <c r="M44" s="1018"/>
      <c r="N44" s="1018"/>
      <c r="O44" s="1018"/>
      <c r="P44" s="978"/>
      <c r="Q44" s="978"/>
      <c r="R44" s="978"/>
    </row>
    <row r="45" spans="2:18" s="23" customFormat="1" ht="13.35" customHeight="1" x14ac:dyDescent="0.2">
      <c r="C45" s="765"/>
      <c r="D45" s="1018"/>
      <c r="E45" s="1018"/>
      <c r="F45" s="1018"/>
      <c r="G45" s="1018"/>
      <c r="H45" s="1018"/>
      <c r="I45" s="1018"/>
      <c r="J45" s="1018"/>
      <c r="K45" s="1018"/>
      <c r="L45" s="1018"/>
      <c r="M45" s="1018"/>
      <c r="N45" s="1018"/>
      <c r="O45" s="1018"/>
      <c r="P45" s="765"/>
      <c r="Q45" s="765"/>
      <c r="R45" s="765"/>
    </row>
    <row r="46" spans="2:18" s="23" customFormat="1" ht="13.35" customHeight="1" x14ac:dyDescent="0.25">
      <c r="C46" s="1069"/>
      <c r="D46" s="1070"/>
      <c r="E46" s="1070"/>
      <c r="F46" s="1070"/>
      <c r="G46" s="765"/>
      <c r="H46" s="1070"/>
      <c r="I46" s="1070"/>
      <c r="J46" s="765"/>
      <c r="K46" s="1070"/>
      <c r="L46" s="1070"/>
      <c r="M46" s="765"/>
      <c r="N46" s="765"/>
      <c r="O46" s="1070"/>
      <c r="P46" s="765"/>
      <c r="Q46" s="765"/>
      <c r="R46" s="765"/>
    </row>
    <row r="47" spans="2:18" s="23" customFormat="1" ht="13.35" customHeight="1" x14ac:dyDescent="0.2">
      <c r="B47" s="128">
        <v>0.5</v>
      </c>
      <c r="C47" s="992"/>
      <c r="D47" s="992"/>
      <c r="E47" s="992"/>
      <c r="F47" s="992"/>
      <c r="G47" s="992"/>
      <c r="H47" s="992"/>
      <c r="I47" s="992"/>
      <c r="J47" s="992"/>
      <c r="K47" s="992"/>
      <c r="L47" s="992"/>
      <c r="M47" s="992"/>
      <c r="N47" s="992"/>
      <c r="O47" s="992"/>
      <c r="P47" s="992"/>
      <c r="Q47" s="765"/>
      <c r="R47" s="765"/>
    </row>
    <row r="48" spans="2:18" x14ac:dyDescent="0.2">
      <c r="C48" s="977"/>
      <c r="D48" s="977"/>
      <c r="E48" s="977"/>
      <c r="F48" s="977"/>
      <c r="G48" s="990"/>
      <c r="H48" s="990"/>
      <c r="I48" s="990"/>
      <c r="J48" s="990"/>
      <c r="K48" s="990"/>
      <c r="L48" s="990"/>
      <c r="M48" s="990"/>
      <c r="N48" s="990"/>
      <c r="O48" s="990"/>
      <c r="P48" s="978"/>
      <c r="Q48" s="978"/>
      <c r="R48" s="978"/>
    </row>
    <row r="49" spans="2:18" x14ac:dyDescent="0.2">
      <c r="B49" s="11"/>
      <c r="C49" s="982"/>
      <c r="D49" s="982"/>
      <c r="E49" s="983"/>
      <c r="F49" s="983"/>
      <c r="G49" s="984"/>
      <c r="H49" s="984"/>
      <c r="I49" s="983"/>
      <c r="J49" s="983"/>
      <c r="K49" s="984"/>
      <c r="L49" s="984"/>
      <c r="M49" s="984"/>
      <c r="N49" s="984"/>
      <c r="O49" s="984"/>
      <c r="P49" s="978"/>
      <c r="Q49" s="978"/>
      <c r="R49" s="978"/>
    </row>
    <row r="50" spans="2:18" x14ac:dyDescent="0.2">
      <c r="B50" s="11"/>
      <c r="C50" s="1001"/>
      <c r="D50" s="986"/>
      <c r="E50" s="987"/>
      <c r="F50" s="987"/>
      <c r="G50" s="988"/>
      <c r="H50" s="988"/>
      <c r="I50" s="987"/>
      <c r="J50" s="987"/>
      <c r="K50" s="988"/>
      <c r="L50" s="988"/>
      <c r="M50" s="988"/>
      <c r="N50" s="988"/>
      <c r="O50" s="988"/>
      <c r="P50" s="978"/>
      <c r="Q50" s="978"/>
      <c r="R50" s="978"/>
    </row>
    <row r="51" spans="2:18" ht="11.25" x14ac:dyDescent="0.2">
      <c r="B51" s="11"/>
      <c r="C51" s="978"/>
      <c r="D51" s="978"/>
      <c r="E51" s="978"/>
      <c r="F51" s="978"/>
      <c r="G51" s="978"/>
      <c r="H51" s="978"/>
      <c r="I51" s="978"/>
      <c r="J51" s="978"/>
      <c r="K51" s="978"/>
      <c r="L51" s="978"/>
      <c r="M51" s="978"/>
      <c r="N51" s="978"/>
      <c r="O51" s="978"/>
      <c r="P51" s="978"/>
      <c r="Q51" s="978"/>
      <c r="R51" s="978"/>
    </row>
    <row r="52" spans="2:18" ht="11.25" x14ac:dyDescent="0.2">
      <c r="B52" s="11"/>
      <c r="C52" s="978"/>
      <c r="D52" s="978"/>
      <c r="E52" s="978"/>
      <c r="F52" s="978"/>
      <c r="G52" s="978"/>
      <c r="H52" s="978"/>
      <c r="I52" s="978"/>
      <c r="J52" s="978"/>
      <c r="K52" s="978"/>
      <c r="L52" s="978"/>
      <c r="M52" s="978"/>
      <c r="N52" s="978"/>
      <c r="O52" s="978"/>
      <c r="P52" s="978"/>
      <c r="Q52" s="978"/>
      <c r="R52" s="978"/>
    </row>
    <row r="53" spans="2:18" ht="11.25" x14ac:dyDescent="0.2">
      <c r="B53" s="11"/>
      <c r="C53" s="978"/>
      <c r="D53" s="977"/>
      <c r="E53" s="977"/>
      <c r="F53" s="977"/>
      <c r="G53" s="990"/>
      <c r="H53" s="990"/>
      <c r="I53" s="990"/>
      <c r="J53" s="990"/>
      <c r="K53" s="990"/>
      <c r="L53" s="990"/>
      <c r="M53" s="990"/>
      <c r="N53" s="990"/>
      <c r="O53" s="990"/>
      <c r="P53" s="978"/>
      <c r="Q53" s="978"/>
      <c r="R53" s="978"/>
    </row>
    <row r="54" spans="2:18" ht="11.25" x14ac:dyDescent="0.2">
      <c r="B54" s="11"/>
      <c r="C54" s="11"/>
    </row>
    <row r="55" spans="2:18" ht="11.25" x14ac:dyDescent="0.2">
      <c r="B55" s="11"/>
      <c r="C55" s="11"/>
    </row>
    <row r="56" spans="2:18" ht="11.25" x14ac:dyDescent="0.2">
      <c r="B56" s="11"/>
      <c r="C56" s="11"/>
    </row>
    <row r="57" spans="2:18" ht="11.25" x14ac:dyDescent="0.2">
      <c r="B57" s="11"/>
      <c r="C57" s="11"/>
    </row>
    <row r="58" spans="2:18" ht="11.25" x14ac:dyDescent="0.2">
      <c r="B58" s="11"/>
      <c r="C58" s="11"/>
    </row>
    <row r="59" spans="2:18" ht="11.25" x14ac:dyDescent="0.2">
      <c r="B59" s="11"/>
      <c r="C59" s="11"/>
    </row>
    <row r="60" spans="2:18" ht="11.25" x14ac:dyDescent="0.2">
      <c r="B60" s="11"/>
      <c r="C60" s="11"/>
    </row>
    <row r="61" spans="2:18" ht="11.25" x14ac:dyDescent="0.2">
      <c r="B61" s="11"/>
      <c r="C61" s="11"/>
    </row>
    <row r="62" spans="2:18" ht="11.25" x14ac:dyDescent="0.2">
      <c r="B62" s="11"/>
      <c r="C62" s="11"/>
    </row>
    <row r="63" spans="2:18" ht="11.25" x14ac:dyDescent="0.2">
      <c r="B63" s="11"/>
      <c r="C63" s="11"/>
    </row>
    <row r="64" spans="2:18" ht="11.25" x14ac:dyDescent="0.2">
      <c r="B64" s="11"/>
      <c r="C64" s="11"/>
    </row>
    <row r="65" spans="2:3" ht="11.25" x14ac:dyDescent="0.2">
      <c r="B65" s="11"/>
      <c r="C65" s="11"/>
    </row>
    <row r="66" spans="2:3" ht="11.25" x14ac:dyDescent="0.2">
      <c r="B66" s="11"/>
      <c r="C66" s="11"/>
    </row>
    <row r="67" spans="2:3" ht="11.25" x14ac:dyDescent="0.2">
      <c r="B67" s="11"/>
      <c r="C67" s="11"/>
    </row>
    <row r="68" spans="2:3" ht="11.25" x14ac:dyDescent="0.2">
      <c r="B68" s="11"/>
      <c r="C68" s="11"/>
    </row>
    <row r="69" spans="2:3" ht="11.25" x14ac:dyDescent="0.2">
      <c r="B69" s="11"/>
      <c r="C69" s="11"/>
    </row>
    <row r="70" spans="2:3" ht="11.25" x14ac:dyDescent="0.2">
      <c r="B70" s="11"/>
      <c r="C70" s="11"/>
    </row>
    <row r="71" spans="2:3" ht="11.25" x14ac:dyDescent="0.2">
      <c r="B71" s="11"/>
      <c r="C71" s="11"/>
    </row>
    <row r="72" spans="2:3" ht="11.25" x14ac:dyDescent="0.2">
      <c r="B72" s="11"/>
      <c r="C72" s="11"/>
    </row>
    <row r="73" spans="2:3" ht="11.25" x14ac:dyDescent="0.2">
      <c r="B73" s="11"/>
      <c r="C73" s="11"/>
    </row>
    <row r="74" spans="2:3" ht="11.25" x14ac:dyDescent="0.2">
      <c r="B74" s="11"/>
      <c r="C74" s="11"/>
    </row>
    <row r="75" spans="2:3" ht="11.25" x14ac:dyDescent="0.2">
      <c r="B75" s="11"/>
      <c r="C75" s="11"/>
    </row>
    <row r="76" spans="2:3" ht="11.25" x14ac:dyDescent="0.2">
      <c r="B76" s="11"/>
      <c r="C76" s="11"/>
    </row>
    <row r="77" spans="2:3" ht="11.25" x14ac:dyDescent="0.2">
      <c r="B77" s="11"/>
      <c r="C77" s="11"/>
    </row>
    <row r="78" spans="2:3" ht="11.25" x14ac:dyDescent="0.2">
      <c r="B78" s="11"/>
      <c r="C78" s="11"/>
    </row>
    <row r="79" spans="2:3" ht="11.25" x14ac:dyDescent="0.2">
      <c r="B79" s="11"/>
      <c r="C79" s="11"/>
    </row>
    <row r="80" spans="2:3" ht="11.25" x14ac:dyDescent="0.2">
      <c r="B80" s="11"/>
      <c r="C80" s="11"/>
    </row>
    <row r="81" spans="2:15" ht="11.25" x14ac:dyDescent="0.2">
      <c r="B81" s="11"/>
      <c r="C81" s="11"/>
    </row>
    <row r="82" spans="2:15" ht="11.25" x14ac:dyDescent="0.2">
      <c r="B82" s="11"/>
      <c r="C82" s="11"/>
    </row>
    <row r="83" spans="2:15" ht="11.25" x14ac:dyDescent="0.2">
      <c r="B83" s="11"/>
      <c r="C83" s="11"/>
    </row>
    <row r="84" spans="2:15" ht="11.25" x14ac:dyDescent="0.2">
      <c r="B84" s="11"/>
      <c r="C84" s="11"/>
    </row>
    <row r="85" spans="2:15" ht="11.25" x14ac:dyDescent="0.2">
      <c r="B85" s="11"/>
      <c r="C85" s="11"/>
    </row>
    <row r="86" spans="2:15" ht="11.25" x14ac:dyDescent="0.2">
      <c r="B86" s="11"/>
    </row>
    <row r="87" spans="2:15" ht="11.25" x14ac:dyDescent="0.2">
      <c r="B87" s="11"/>
      <c r="C87" s="11"/>
      <c r="D87" s="352"/>
      <c r="E87" s="352"/>
      <c r="F87" s="352"/>
      <c r="G87" s="352"/>
      <c r="H87" s="352"/>
      <c r="I87" s="352"/>
      <c r="J87" s="352"/>
      <c r="K87" s="352"/>
      <c r="L87" s="352"/>
      <c r="M87" s="352"/>
      <c r="N87" s="352"/>
      <c r="O87" s="352"/>
    </row>
    <row r="88" spans="2:15" ht="11.25" x14ac:dyDescent="0.2">
      <c r="B88" s="11"/>
    </row>
    <row r="89" spans="2:15" ht="11.25" x14ac:dyDescent="0.2">
      <c r="B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sheetData>
  <mergeCells count="8">
    <mergeCell ref="R6:T6"/>
    <mergeCell ref="U6:W6"/>
    <mergeCell ref="X6:Z6"/>
    <mergeCell ref="AA6:AC6"/>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C3314"/>
  <sheetViews>
    <sheetView showGridLines="0" zoomScaleNormal="100" zoomScaleSheetLayoutView="90" workbookViewId="0">
      <selection activeCell="Q46" sqref="Q46"/>
    </sheetView>
  </sheetViews>
  <sheetFormatPr defaultColWidth="9.140625" defaultRowHeight="12.75" x14ac:dyDescent="0.2"/>
  <cols>
    <col min="1" max="1" width="3.7109375" style="11" customWidth="1"/>
    <col min="2" max="2" width="0.85546875" style="23" customWidth="1"/>
    <col min="3" max="3" width="40.7109375" style="26" customWidth="1"/>
    <col min="4" max="6" width="9.140625" style="26" customWidth="1"/>
    <col min="7" max="8" width="9.140625" style="27" customWidth="1"/>
    <col min="9" max="15" width="9.140625" style="5" customWidth="1"/>
    <col min="16" max="16" width="9.140625" style="11"/>
    <col min="17" max="22" width="9.140625" style="11" customWidth="1"/>
    <col min="23" max="16384" width="9.140625" style="11"/>
  </cols>
  <sheetData>
    <row r="1" spans="2:29" s="4" customFormat="1" ht="15" customHeight="1" x14ac:dyDescent="0.2">
      <c r="B1" s="163" t="s">
        <v>363</v>
      </c>
      <c r="C1" s="110"/>
      <c r="D1" s="53"/>
      <c r="E1" s="53"/>
      <c r="F1" s="53"/>
      <c r="G1" s="54"/>
      <c r="H1" s="54"/>
      <c r="I1" s="1"/>
      <c r="J1" s="1"/>
      <c r="K1" s="1"/>
      <c r="L1" s="1"/>
      <c r="M1" s="1"/>
      <c r="N1" s="1"/>
      <c r="O1" s="1"/>
    </row>
    <row r="2" spans="2:29" s="50" customFormat="1" ht="15" customHeight="1" x14ac:dyDescent="0.2">
      <c r="B2" s="278"/>
      <c r="C2" s="310" t="s">
        <v>131</v>
      </c>
      <c r="D2" s="1211">
        <v>2014</v>
      </c>
      <c r="E2" s="1212"/>
      <c r="F2" s="1213"/>
      <c r="G2" s="1211">
        <v>2015</v>
      </c>
      <c r="H2" s="1212"/>
      <c r="I2" s="1213"/>
      <c r="J2" s="1244">
        <v>2016</v>
      </c>
      <c r="K2" s="1244"/>
      <c r="L2" s="1245"/>
      <c r="M2" s="1244">
        <v>2017</v>
      </c>
      <c r="N2" s="1244"/>
      <c r="O2" s="1245"/>
    </row>
    <row r="3" spans="2:29" s="51" customFormat="1" ht="38.1" customHeight="1" x14ac:dyDescent="0.2">
      <c r="B3" s="221"/>
      <c r="C3" s="339" t="s">
        <v>90</v>
      </c>
      <c r="D3" s="230" t="s">
        <v>28</v>
      </c>
      <c r="E3" s="230" t="s">
        <v>340</v>
      </c>
      <c r="F3" s="222" t="s">
        <v>336</v>
      </c>
      <c r="G3" s="230" t="s">
        <v>28</v>
      </c>
      <c r="H3" s="230" t="s">
        <v>75</v>
      </c>
      <c r="I3" s="222" t="s">
        <v>76</v>
      </c>
      <c r="J3" s="230" t="s">
        <v>28</v>
      </c>
      <c r="K3" s="230" t="s">
        <v>75</v>
      </c>
      <c r="L3" s="222" t="s">
        <v>76</v>
      </c>
      <c r="M3" s="230" t="s">
        <v>28</v>
      </c>
      <c r="N3" s="230" t="s">
        <v>75</v>
      </c>
      <c r="O3" s="222" t="s">
        <v>76</v>
      </c>
    </row>
    <row r="4" spans="2:29" ht="13.35" customHeight="1" x14ac:dyDescent="0.2">
      <c r="B4" s="239"/>
      <c r="C4" s="226" t="s">
        <v>190</v>
      </c>
      <c r="D4" s="241">
        <v>5179</v>
      </c>
      <c r="E4" s="241">
        <v>0</v>
      </c>
      <c r="F4" s="242">
        <v>0</v>
      </c>
      <c r="G4" s="241">
        <v>5051</v>
      </c>
      <c r="H4" s="241">
        <v>0</v>
      </c>
      <c r="I4" s="242">
        <v>0</v>
      </c>
      <c r="J4" s="241">
        <v>4741</v>
      </c>
      <c r="K4" s="241">
        <v>0</v>
      </c>
      <c r="L4" s="242">
        <v>0</v>
      </c>
      <c r="M4" s="241">
        <v>3049</v>
      </c>
      <c r="N4" s="241">
        <v>0</v>
      </c>
      <c r="O4" s="242">
        <v>0</v>
      </c>
    </row>
    <row r="5" spans="2:29" ht="13.35" customHeight="1" x14ac:dyDescent="0.2">
      <c r="B5" s="239"/>
      <c r="C5" s="180" t="s">
        <v>1</v>
      </c>
      <c r="D5" s="241">
        <v>842</v>
      </c>
      <c r="E5" s="241">
        <v>0</v>
      </c>
      <c r="F5" s="242">
        <v>0</v>
      </c>
      <c r="G5" s="241">
        <v>860</v>
      </c>
      <c r="H5" s="241">
        <v>0</v>
      </c>
      <c r="I5" s="242">
        <v>0</v>
      </c>
      <c r="J5" s="241">
        <v>799</v>
      </c>
      <c r="K5" s="241">
        <v>0</v>
      </c>
      <c r="L5" s="242">
        <v>0</v>
      </c>
      <c r="M5" s="241">
        <v>459</v>
      </c>
      <c r="N5" s="241">
        <v>0</v>
      </c>
      <c r="O5" s="242">
        <v>0</v>
      </c>
    </row>
    <row r="6" spans="2:29" ht="13.35" customHeight="1" x14ac:dyDescent="0.2">
      <c r="B6" s="239"/>
      <c r="C6" s="180" t="s">
        <v>79</v>
      </c>
      <c r="D6" s="241">
        <v>223</v>
      </c>
      <c r="E6" s="241">
        <v>0</v>
      </c>
      <c r="F6" s="242">
        <v>0</v>
      </c>
      <c r="G6" s="241">
        <v>241</v>
      </c>
      <c r="H6" s="241">
        <v>0</v>
      </c>
      <c r="I6" s="242">
        <v>0</v>
      </c>
      <c r="J6" s="241">
        <v>253</v>
      </c>
      <c r="K6" s="241">
        <v>0</v>
      </c>
      <c r="L6" s="242">
        <v>0</v>
      </c>
      <c r="M6" s="241">
        <v>153</v>
      </c>
      <c r="N6" s="241">
        <v>0</v>
      </c>
      <c r="O6" s="242">
        <v>0</v>
      </c>
      <c r="Q6" s="1243"/>
      <c r="R6" s="1243"/>
      <c r="S6" s="1243"/>
      <c r="T6" s="1243"/>
      <c r="U6" s="1243"/>
      <c r="V6" s="1243"/>
      <c r="W6" s="1243"/>
      <c r="X6" s="1243"/>
      <c r="Y6" s="1243"/>
      <c r="Z6" s="1243"/>
      <c r="AA6" s="1243"/>
      <c r="AB6" s="1243"/>
      <c r="AC6" s="978"/>
    </row>
    <row r="7" spans="2:29" ht="13.35" customHeight="1" x14ac:dyDescent="0.2">
      <c r="B7" s="239"/>
      <c r="C7" s="180" t="s">
        <v>2</v>
      </c>
      <c r="D7" s="346">
        <v>1621</v>
      </c>
      <c r="E7" s="12">
        <v>0</v>
      </c>
      <c r="F7" s="8">
        <v>0</v>
      </c>
      <c r="G7" s="12">
        <v>1587</v>
      </c>
      <c r="H7" s="12">
        <v>0</v>
      </c>
      <c r="I7" s="8">
        <v>0</v>
      </c>
      <c r="J7" s="12">
        <v>1392</v>
      </c>
      <c r="K7" s="12">
        <v>0</v>
      </c>
      <c r="L7" s="12">
        <v>0</v>
      </c>
      <c r="M7" s="346">
        <v>870</v>
      </c>
      <c r="N7" s="12">
        <v>0</v>
      </c>
      <c r="O7" s="8">
        <v>0</v>
      </c>
      <c r="Q7" s="971"/>
      <c r="R7" s="971"/>
      <c r="S7" s="971"/>
      <c r="T7" s="765"/>
      <c r="U7" s="765"/>
      <c r="V7" s="765"/>
      <c r="W7" s="971"/>
      <c r="X7" s="971"/>
      <c r="Y7" s="971"/>
      <c r="Z7" s="765"/>
      <c r="AA7" s="765"/>
      <c r="AB7" s="765"/>
      <c r="AC7" s="978"/>
    </row>
    <row r="8" spans="2:29" ht="13.35" customHeight="1" x14ac:dyDescent="0.2">
      <c r="B8" s="239"/>
      <c r="C8" s="180" t="s">
        <v>80</v>
      </c>
      <c r="D8" s="346">
        <v>123</v>
      </c>
      <c r="E8" s="12">
        <v>0</v>
      </c>
      <c r="F8" s="8">
        <v>0</v>
      </c>
      <c r="G8" s="12">
        <v>140</v>
      </c>
      <c r="H8" s="12">
        <v>0</v>
      </c>
      <c r="I8" s="8">
        <v>0</v>
      </c>
      <c r="J8" s="12">
        <v>122</v>
      </c>
      <c r="K8" s="12">
        <v>0</v>
      </c>
      <c r="L8" s="12">
        <v>0</v>
      </c>
      <c r="M8" s="346">
        <v>79</v>
      </c>
      <c r="N8" s="12">
        <v>0</v>
      </c>
      <c r="O8" s="8">
        <v>0</v>
      </c>
      <c r="Q8" s="971"/>
      <c r="R8" s="971"/>
      <c r="S8" s="971"/>
      <c r="T8" s="765"/>
      <c r="U8" s="765"/>
      <c r="V8" s="765"/>
      <c r="W8" s="971"/>
      <c r="X8" s="971"/>
      <c r="Y8" s="971"/>
      <c r="Z8" s="765"/>
      <c r="AA8" s="765"/>
      <c r="AB8" s="765"/>
      <c r="AC8" s="978"/>
    </row>
    <row r="9" spans="2:29" ht="13.35" customHeight="1" x14ac:dyDescent="0.2">
      <c r="B9" s="239"/>
      <c r="C9" s="180" t="s">
        <v>3</v>
      </c>
      <c r="D9" s="346">
        <v>270</v>
      </c>
      <c r="E9" s="12">
        <v>0</v>
      </c>
      <c r="F9" s="8">
        <v>0</v>
      </c>
      <c r="G9" s="12">
        <v>284</v>
      </c>
      <c r="H9" s="12">
        <v>0</v>
      </c>
      <c r="I9" s="8">
        <v>0</v>
      </c>
      <c r="J9" s="12">
        <v>288</v>
      </c>
      <c r="K9" s="12">
        <v>0</v>
      </c>
      <c r="L9" s="12">
        <v>0</v>
      </c>
      <c r="M9" s="346">
        <v>165</v>
      </c>
      <c r="N9" s="12">
        <v>0</v>
      </c>
      <c r="O9" s="8">
        <v>0</v>
      </c>
      <c r="Q9" s="971"/>
      <c r="R9" s="971"/>
      <c r="S9" s="971"/>
      <c r="T9" s="971"/>
      <c r="U9" s="971"/>
      <c r="V9" s="971"/>
      <c r="W9" s="971"/>
      <c r="X9" s="971"/>
      <c r="Y9" s="971"/>
      <c r="Z9" s="971"/>
      <c r="AA9" s="971"/>
      <c r="AB9" s="971"/>
      <c r="AC9" s="978"/>
    </row>
    <row r="10" spans="2:29" ht="13.35" customHeight="1" x14ac:dyDescent="0.2">
      <c r="B10" s="239"/>
      <c r="C10" s="180" t="s">
        <v>81</v>
      </c>
      <c r="D10" s="346">
        <v>40</v>
      </c>
      <c r="E10" s="12">
        <v>0</v>
      </c>
      <c r="F10" s="8">
        <v>0</v>
      </c>
      <c r="G10" s="12">
        <v>40</v>
      </c>
      <c r="H10" s="12">
        <v>0</v>
      </c>
      <c r="I10" s="8">
        <v>0</v>
      </c>
      <c r="J10" s="12">
        <v>48</v>
      </c>
      <c r="K10" s="12">
        <v>0</v>
      </c>
      <c r="L10" s="12">
        <v>0</v>
      </c>
      <c r="M10" s="346">
        <v>27</v>
      </c>
      <c r="N10" s="12">
        <v>0</v>
      </c>
      <c r="O10" s="8">
        <v>0</v>
      </c>
      <c r="Q10" s="971"/>
      <c r="R10" s="971"/>
      <c r="S10" s="971"/>
      <c r="T10" s="971"/>
      <c r="U10" s="971"/>
      <c r="V10" s="971"/>
      <c r="W10" s="971"/>
      <c r="X10" s="971"/>
      <c r="Y10" s="971"/>
      <c r="Z10" s="971"/>
      <c r="AA10" s="971"/>
      <c r="AB10" s="971"/>
      <c r="AC10" s="978"/>
    </row>
    <row r="11" spans="2:29" s="23" customFormat="1" ht="13.35" customHeight="1" x14ac:dyDescent="0.2">
      <c r="B11" s="247"/>
      <c r="C11" s="180" t="s">
        <v>4</v>
      </c>
      <c r="D11" s="346">
        <v>8487</v>
      </c>
      <c r="E11" s="12">
        <v>0</v>
      </c>
      <c r="F11" s="8">
        <v>0</v>
      </c>
      <c r="G11" s="12">
        <v>8856</v>
      </c>
      <c r="H11" s="12">
        <v>0</v>
      </c>
      <c r="I11" s="8">
        <v>0</v>
      </c>
      <c r="J11" s="12">
        <v>9114</v>
      </c>
      <c r="K11" s="12">
        <v>0</v>
      </c>
      <c r="L11" s="12">
        <v>0</v>
      </c>
      <c r="M11" s="346">
        <v>6309</v>
      </c>
      <c r="N11" s="12">
        <v>0</v>
      </c>
      <c r="O11" s="8">
        <v>0</v>
      </c>
      <c r="Q11" s="971"/>
      <c r="R11" s="971"/>
      <c r="S11" s="971"/>
      <c r="T11" s="971"/>
      <c r="U11" s="971"/>
      <c r="V11" s="971"/>
      <c r="W11" s="971"/>
      <c r="X11" s="971"/>
      <c r="Y11" s="971"/>
      <c r="Z11" s="971"/>
      <c r="AA11" s="971"/>
      <c r="AB11" s="971"/>
      <c r="AC11" s="765"/>
    </row>
    <row r="12" spans="2:29" s="23" customFormat="1" ht="13.35" customHeight="1" x14ac:dyDescent="0.2">
      <c r="B12" s="247"/>
      <c r="C12" s="180" t="s">
        <v>5</v>
      </c>
      <c r="D12" s="346">
        <v>438</v>
      </c>
      <c r="E12" s="12">
        <v>0</v>
      </c>
      <c r="F12" s="8">
        <v>0</v>
      </c>
      <c r="G12" s="12">
        <v>453</v>
      </c>
      <c r="H12" s="12">
        <v>0</v>
      </c>
      <c r="I12" s="8">
        <v>0</v>
      </c>
      <c r="J12" s="12">
        <v>440</v>
      </c>
      <c r="K12" s="12">
        <v>0</v>
      </c>
      <c r="L12" s="12">
        <v>0</v>
      </c>
      <c r="M12" s="346">
        <v>304</v>
      </c>
      <c r="N12" s="12">
        <v>0</v>
      </c>
      <c r="O12" s="8">
        <v>0</v>
      </c>
      <c r="Q12" s="971"/>
      <c r="R12" s="971"/>
      <c r="S12" s="971"/>
      <c r="T12" s="971"/>
      <c r="U12" s="971"/>
      <c r="V12" s="971"/>
      <c r="W12" s="971"/>
      <c r="X12" s="971"/>
      <c r="Y12" s="971"/>
      <c r="Z12" s="971"/>
      <c r="AA12" s="971"/>
      <c r="AB12" s="971"/>
      <c r="AC12" s="765"/>
    </row>
    <row r="13" spans="2:29" s="23" customFormat="1" ht="13.35" customHeight="1" x14ac:dyDescent="0.2">
      <c r="B13" s="247"/>
      <c r="C13" s="180" t="s">
        <v>82</v>
      </c>
      <c r="D13" s="346">
        <v>210</v>
      </c>
      <c r="E13" s="12">
        <v>0</v>
      </c>
      <c r="F13" s="8">
        <v>0</v>
      </c>
      <c r="G13" s="12">
        <v>240</v>
      </c>
      <c r="H13" s="12">
        <v>0</v>
      </c>
      <c r="I13" s="8">
        <v>0</v>
      </c>
      <c r="J13" s="12">
        <v>221</v>
      </c>
      <c r="K13" s="12">
        <v>0</v>
      </c>
      <c r="L13" s="12">
        <v>0</v>
      </c>
      <c r="M13" s="346">
        <v>159</v>
      </c>
      <c r="N13" s="12">
        <v>0</v>
      </c>
      <c r="O13" s="8">
        <v>0</v>
      </c>
      <c r="Q13" s="765"/>
      <c r="R13" s="765"/>
      <c r="S13" s="765"/>
      <c r="T13" s="765"/>
      <c r="U13" s="765"/>
      <c r="V13" s="765"/>
      <c r="W13" s="765"/>
      <c r="X13" s="765"/>
      <c r="Y13" s="765"/>
      <c r="Z13" s="765"/>
      <c r="AA13" s="765"/>
      <c r="AB13" s="765"/>
      <c r="AC13" s="765"/>
    </row>
    <row r="14" spans="2:29" s="23" customFormat="1" ht="13.35" customHeight="1" x14ac:dyDescent="0.2">
      <c r="B14" s="247"/>
      <c r="C14" s="180" t="s">
        <v>83</v>
      </c>
      <c r="D14" s="346">
        <v>1511</v>
      </c>
      <c r="E14" s="12">
        <v>0</v>
      </c>
      <c r="F14" s="8">
        <v>0</v>
      </c>
      <c r="G14" s="12">
        <v>1554</v>
      </c>
      <c r="H14" s="12">
        <v>0</v>
      </c>
      <c r="I14" s="8">
        <v>0</v>
      </c>
      <c r="J14" s="12">
        <v>1469</v>
      </c>
      <c r="K14" s="12">
        <v>0</v>
      </c>
      <c r="L14" s="12">
        <v>0</v>
      </c>
      <c r="M14" s="346">
        <v>901</v>
      </c>
      <c r="N14" s="12">
        <v>0</v>
      </c>
      <c r="O14" s="8">
        <v>0</v>
      </c>
      <c r="Q14" s="765"/>
      <c r="R14" s="765"/>
      <c r="S14" s="765"/>
      <c r="T14" s="765"/>
      <c r="U14" s="765"/>
      <c r="V14" s="765"/>
      <c r="W14" s="765"/>
      <c r="X14" s="765"/>
      <c r="Y14" s="765"/>
      <c r="Z14" s="765"/>
      <c r="AA14" s="765"/>
      <c r="AB14" s="765"/>
      <c r="AC14" s="765"/>
    </row>
    <row r="15" spans="2:29" s="23" customFormat="1" ht="13.35" customHeight="1" x14ac:dyDescent="0.2">
      <c r="B15" s="247"/>
      <c r="C15" s="180" t="s">
        <v>6</v>
      </c>
      <c r="D15" s="346">
        <v>494</v>
      </c>
      <c r="E15" s="12">
        <v>0</v>
      </c>
      <c r="F15" s="8">
        <v>0</v>
      </c>
      <c r="G15" s="12">
        <v>550</v>
      </c>
      <c r="H15" s="12">
        <v>0</v>
      </c>
      <c r="I15" s="8">
        <v>0</v>
      </c>
      <c r="J15" s="12">
        <v>559</v>
      </c>
      <c r="K15" s="12">
        <v>0</v>
      </c>
      <c r="L15" s="12">
        <v>0</v>
      </c>
      <c r="M15" s="346">
        <v>321</v>
      </c>
      <c r="N15" s="12">
        <v>0</v>
      </c>
      <c r="O15" s="8">
        <v>0</v>
      </c>
      <c r="Q15" s="765"/>
      <c r="R15" s="765"/>
      <c r="S15" s="765"/>
      <c r="T15" s="765"/>
      <c r="U15" s="765"/>
      <c r="V15" s="765"/>
      <c r="W15" s="765"/>
      <c r="X15" s="765"/>
      <c r="Y15" s="765"/>
      <c r="Z15" s="765"/>
      <c r="AA15" s="765"/>
      <c r="AB15" s="765"/>
      <c r="AC15" s="765"/>
    </row>
    <row r="16" spans="2:29" s="23" customFormat="1" ht="13.35" customHeight="1" x14ac:dyDescent="0.2">
      <c r="B16" s="247"/>
      <c r="C16" s="234" t="s">
        <v>191</v>
      </c>
      <c r="D16" s="241">
        <v>19</v>
      </c>
      <c r="E16" s="241">
        <v>0</v>
      </c>
      <c r="F16" s="242">
        <v>0</v>
      </c>
      <c r="G16" s="241">
        <v>24</v>
      </c>
      <c r="H16" s="241">
        <v>0</v>
      </c>
      <c r="I16" s="242">
        <v>0</v>
      </c>
      <c r="J16" s="241">
        <v>17</v>
      </c>
      <c r="K16" s="241">
        <v>0</v>
      </c>
      <c r="L16" s="242">
        <v>0</v>
      </c>
      <c r="M16" s="241">
        <v>11</v>
      </c>
      <c r="N16" s="241">
        <v>0</v>
      </c>
      <c r="O16" s="242">
        <v>0</v>
      </c>
      <c r="Q16" s="765"/>
      <c r="R16" s="765"/>
      <c r="S16" s="765"/>
      <c r="T16" s="765"/>
      <c r="U16" s="765"/>
      <c r="V16" s="765"/>
      <c r="W16" s="765"/>
      <c r="X16" s="765"/>
      <c r="Y16" s="765"/>
      <c r="Z16" s="765"/>
      <c r="AA16" s="765"/>
      <c r="AB16" s="765"/>
      <c r="AC16" s="765"/>
    </row>
    <row r="17" spans="2:15" s="23" customFormat="1" ht="13.35" customHeight="1" x14ac:dyDescent="0.2">
      <c r="B17" s="247"/>
      <c r="C17" s="180" t="s">
        <v>7</v>
      </c>
      <c r="D17" s="241">
        <v>0</v>
      </c>
      <c r="E17" s="241">
        <v>0</v>
      </c>
      <c r="F17" s="242">
        <v>0</v>
      </c>
      <c r="G17" s="241">
        <v>0</v>
      </c>
      <c r="H17" s="241">
        <v>0</v>
      </c>
      <c r="I17" s="242">
        <v>0</v>
      </c>
      <c r="J17" s="241">
        <v>0</v>
      </c>
      <c r="K17" s="241">
        <v>0</v>
      </c>
      <c r="L17" s="242">
        <v>0</v>
      </c>
      <c r="M17" s="241">
        <v>0</v>
      </c>
      <c r="N17" s="241">
        <v>0</v>
      </c>
      <c r="O17" s="242">
        <v>0</v>
      </c>
    </row>
    <row r="18" spans="2:15" s="23" customFormat="1" ht="13.35" customHeight="1" x14ac:dyDescent="0.2">
      <c r="B18" s="247"/>
      <c r="C18" s="180" t="s">
        <v>8</v>
      </c>
      <c r="D18" s="241">
        <v>172</v>
      </c>
      <c r="E18" s="241">
        <v>0</v>
      </c>
      <c r="F18" s="242">
        <v>0</v>
      </c>
      <c r="G18" s="241">
        <v>167</v>
      </c>
      <c r="H18" s="241">
        <v>0</v>
      </c>
      <c r="I18" s="242">
        <v>0</v>
      </c>
      <c r="J18" s="241">
        <v>168</v>
      </c>
      <c r="K18" s="241">
        <v>0</v>
      </c>
      <c r="L18" s="242">
        <v>0</v>
      </c>
      <c r="M18" s="241">
        <v>95</v>
      </c>
      <c r="N18" s="241">
        <v>0</v>
      </c>
      <c r="O18" s="242">
        <v>0</v>
      </c>
    </row>
    <row r="19" spans="2:15" s="23" customFormat="1" ht="13.35" customHeight="1" x14ac:dyDescent="0.2">
      <c r="B19" s="247"/>
      <c r="C19" s="180" t="s">
        <v>84</v>
      </c>
      <c r="D19" s="241">
        <v>189</v>
      </c>
      <c r="E19" s="241">
        <v>0</v>
      </c>
      <c r="F19" s="242">
        <v>0</v>
      </c>
      <c r="G19" s="241">
        <v>224</v>
      </c>
      <c r="H19" s="241">
        <v>0</v>
      </c>
      <c r="I19" s="242">
        <v>0</v>
      </c>
      <c r="J19" s="241">
        <v>200</v>
      </c>
      <c r="K19" s="241">
        <v>0</v>
      </c>
      <c r="L19" s="242">
        <v>0</v>
      </c>
      <c r="M19" s="241">
        <v>136</v>
      </c>
      <c r="N19" s="241">
        <v>0</v>
      </c>
      <c r="O19" s="242">
        <v>0</v>
      </c>
    </row>
    <row r="20" spans="2:15" s="23" customFormat="1" ht="13.35" customHeight="1" x14ac:dyDescent="0.2">
      <c r="B20" s="247"/>
      <c r="C20" s="180" t="s">
        <v>158</v>
      </c>
      <c r="D20" s="241">
        <v>166</v>
      </c>
      <c r="E20" s="241">
        <v>0</v>
      </c>
      <c r="F20" s="242">
        <v>0</v>
      </c>
      <c r="G20" s="241">
        <v>145</v>
      </c>
      <c r="H20" s="241">
        <v>0</v>
      </c>
      <c r="I20" s="242">
        <v>0</v>
      </c>
      <c r="J20" s="241">
        <v>114</v>
      </c>
      <c r="K20" s="241">
        <v>0</v>
      </c>
      <c r="L20" s="242">
        <v>0</v>
      </c>
      <c r="M20" s="241">
        <v>88</v>
      </c>
      <c r="N20" s="241">
        <v>0</v>
      </c>
      <c r="O20" s="242">
        <v>0</v>
      </c>
    </row>
    <row r="21" spans="2:15" s="23" customFormat="1" ht="13.35" customHeight="1" x14ac:dyDescent="0.2">
      <c r="B21" s="247"/>
      <c r="C21" s="180" t="s">
        <v>9</v>
      </c>
      <c r="D21" s="241">
        <v>115</v>
      </c>
      <c r="E21" s="241">
        <v>0</v>
      </c>
      <c r="F21" s="242">
        <v>0</v>
      </c>
      <c r="G21" s="241">
        <v>143</v>
      </c>
      <c r="H21" s="241">
        <v>0</v>
      </c>
      <c r="I21" s="242">
        <v>0</v>
      </c>
      <c r="J21" s="241">
        <v>154</v>
      </c>
      <c r="K21" s="241">
        <v>0</v>
      </c>
      <c r="L21" s="242">
        <v>0</v>
      </c>
      <c r="M21" s="241">
        <v>165</v>
      </c>
      <c r="N21" s="241">
        <v>0</v>
      </c>
      <c r="O21" s="242">
        <v>0</v>
      </c>
    </row>
    <row r="22" spans="2:15" s="23" customFormat="1" ht="13.35" customHeight="1" x14ac:dyDescent="0.2">
      <c r="B22" s="247"/>
      <c r="C22" s="180" t="s">
        <v>10</v>
      </c>
      <c r="D22" s="241">
        <v>401</v>
      </c>
      <c r="E22" s="241">
        <v>0</v>
      </c>
      <c r="F22" s="242">
        <v>0</v>
      </c>
      <c r="G22" s="241">
        <v>459</v>
      </c>
      <c r="H22" s="241">
        <v>0</v>
      </c>
      <c r="I22" s="242">
        <v>0</v>
      </c>
      <c r="J22" s="241">
        <v>464</v>
      </c>
      <c r="K22" s="241">
        <v>0</v>
      </c>
      <c r="L22" s="242">
        <v>0</v>
      </c>
      <c r="M22" s="241">
        <v>282</v>
      </c>
      <c r="N22" s="241">
        <v>0</v>
      </c>
      <c r="O22" s="242">
        <v>0</v>
      </c>
    </row>
    <row r="23" spans="2:15" s="23" customFormat="1" ht="13.35" customHeight="1" x14ac:dyDescent="0.2">
      <c r="B23" s="247"/>
      <c r="C23" s="180" t="s">
        <v>11</v>
      </c>
      <c r="D23" s="241">
        <v>363</v>
      </c>
      <c r="E23" s="241">
        <v>0</v>
      </c>
      <c r="F23" s="242">
        <v>0</v>
      </c>
      <c r="G23" s="241">
        <v>357</v>
      </c>
      <c r="H23" s="241">
        <v>0</v>
      </c>
      <c r="I23" s="242">
        <v>0</v>
      </c>
      <c r="J23" s="241">
        <v>338</v>
      </c>
      <c r="K23" s="241">
        <v>0</v>
      </c>
      <c r="L23" s="242">
        <v>0</v>
      </c>
      <c r="M23" s="241">
        <v>271</v>
      </c>
      <c r="N23" s="241">
        <v>0</v>
      </c>
      <c r="O23" s="242">
        <v>0</v>
      </c>
    </row>
    <row r="24" spans="2:15" s="23" customFormat="1" ht="13.35" customHeight="1" x14ac:dyDescent="0.2">
      <c r="B24" s="247"/>
      <c r="C24" s="180" t="s">
        <v>12</v>
      </c>
      <c r="D24" s="241">
        <v>785</v>
      </c>
      <c r="E24" s="241">
        <v>0</v>
      </c>
      <c r="F24" s="242">
        <v>0</v>
      </c>
      <c r="G24" s="241">
        <v>757</v>
      </c>
      <c r="H24" s="241">
        <v>0</v>
      </c>
      <c r="I24" s="242">
        <v>0</v>
      </c>
      <c r="J24" s="241">
        <v>693</v>
      </c>
      <c r="K24" s="241">
        <v>0</v>
      </c>
      <c r="L24" s="242">
        <v>0</v>
      </c>
      <c r="M24" s="241">
        <v>445</v>
      </c>
      <c r="N24" s="241">
        <v>0</v>
      </c>
      <c r="O24" s="242">
        <v>0</v>
      </c>
    </row>
    <row r="25" spans="2:15" s="23" customFormat="1" ht="13.35" customHeight="1" x14ac:dyDescent="0.2">
      <c r="B25" s="247"/>
      <c r="C25" s="180" t="s">
        <v>85</v>
      </c>
      <c r="D25" s="241">
        <v>310</v>
      </c>
      <c r="E25" s="241">
        <v>0</v>
      </c>
      <c r="F25" s="242">
        <v>0</v>
      </c>
      <c r="G25" s="241">
        <v>320</v>
      </c>
      <c r="H25" s="241">
        <v>0</v>
      </c>
      <c r="I25" s="242">
        <v>0</v>
      </c>
      <c r="J25" s="241">
        <v>321</v>
      </c>
      <c r="K25" s="241">
        <v>0</v>
      </c>
      <c r="L25" s="242">
        <v>0</v>
      </c>
      <c r="M25" s="241">
        <v>177</v>
      </c>
      <c r="N25" s="241">
        <v>0</v>
      </c>
      <c r="O25" s="242">
        <v>0</v>
      </c>
    </row>
    <row r="26" spans="2:15" s="23" customFormat="1" ht="13.35" customHeight="1" x14ac:dyDescent="0.2">
      <c r="B26" s="247"/>
      <c r="C26" s="180" t="s">
        <v>13</v>
      </c>
      <c r="D26" s="241">
        <v>60</v>
      </c>
      <c r="E26" s="241">
        <v>0</v>
      </c>
      <c r="F26" s="242">
        <v>0</v>
      </c>
      <c r="G26" s="241">
        <v>62</v>
      </c>
      <c r="H26" s="241">
        <v>0</v>
      </c>
      <c r="I26" s="242">
        <v>0</v>
      </c>
      <c r="J26" s="241">
        <v>57</v>
      </c>
      <c r="K26" s="241">
        <v>0</v>
      </c>
      <c r="L26" s="242">
        <v>0</v>
      </c>
      <c r="M26" s="241">
        <v>37</v>
      </c>
      <c r="N26" s="241">
        <v>0</v>
      </c>
      <c r="O26" s="242">
        <v>0</v>
      </c>
    </row>
    <row r="27" spans="2:15" s="23" customFormat="1" ht="13.35" customHeight="1" x14ac:dyDescent="0.2">
      <c r="B27" s="247"/>
      <c r="C27" s="180" t="s">
        <v>14</v>
      </c>
      <c r="D27" s="241">
        <v>1467</v>
      </c>
      <c r="E27" s="241">
        <v>0</v>
      </c>
      <c r="F27" s="242">
        <v>1.2370000000000001E-2</v>
      </c>
      <c r="G27" s="241">
        <v>1324</v>
      </c>
      <c r="H27" s="241">
        <v>0</v>
      </c>
      <c r="I27" s="242">
        <v>0</v>
      </c>
      <c r="J27" s="241">
        <v>1149</v>
      </c>
      <c r="K27" s="241">
        <v>0</v>
      </c>
      <c r="L27" s="242">
        <v>0</v>
      </c>
      <c r="M27" s="241">
        <v>719</v>
      </c>
      <c r="N27" s="241">
        <v>0</v>
      </c>
      <c r="O27" s="242">
        <v>0</v>
      </c>
    </row>
    <row r="28" spans="2:15" s="23" customFormat="1" ht="13.35" customHeight="1" x14ac:dyDescent="0.2">
      <c r="B28" s="247"/>
      <c r="C28" s="180" t="s">
        <v>15</v>
      </c>
      <c r="D28" s="241">
        <v>56</v>
      </c>
      <c r="E28" s="241">
        <v>0</v>
      </c>
      <c r="F28" s="242">
        <v>0</v>
      </c>
      <c r="G28" s="241">
        <v>65</v>
      </c>
      <c r="H28" s="241">
        <v>0</v>
      </c>
      <c r="I28" s="242">
        <v>0</v>
      </c>
      <c r="J28" s="241">
        <v>58</v>
      </c>
      <c r="K28" s="241">
        <v>0</v>
      </c>
      <c r="L28" s="242">
        <v>0</v>
      </c>
      <c r="M28" s="241">
        <v>32</v>
      </c>
      <c r="N28" s="241">
        <v>0</v>
      </c>
      <c r="O28" s="242">
        <v>0</v>
      </c>
    </row>
    <row r="29" spans="2:15" s="23" customFormat="1" ht="13.35" customHeight="1" x14ac:dyDescent="0.2">
      <c r="B29" s="247"/>
      <c r="C29" s="180" t="s">
        <v>16</v>
      </c>
      <c r="D29" s="241">
        <v>93</v>
      </c>
      <c r="E29" s="241">
        <v>0</v>
      </c>
      <c r="F29" s="242">
        <v>0</v>
      </c>
      <c r="G29" s="241">
        <v>72</v>
      </c>
      <c r="H29" s="241">
        <v>0</v>
      </c>
      <c r="I29" s="242">
        <v>0</v>
      </c>
      <c r="J29" s="241">
        <v>40</v>
      </c>
      <c r="K29" s="241">
        <v>0</v>
      </c>
      <c r="L29" s="242">
        <v>0</v>
      </c>
      <c r="M29" s="241">
        <v>33</v>
      </c>
      <c r="N29" s="241">
        <v>0</v>
      </c>
      <c r="O29" s="242">
        <v>0</v>
      </c>
    </row>
    <row r="30" spans="2:15" s="23" customFormat="1" ht="13.35" customHeight="1" x14ac:dyDescent="0.2">
      <c r="B30" s="247"/>
      <c r="C30" s="180" t="s">
        <v>86</v>
      </c>
      <c r="D30" s="241">
        <v>389</v>
      </c>
      <c r="E30" s="241">
        <v>0</v>
      </c>
      <c r="F30" s="242">
        <v>0</v>
      </c>
      <c r="G30" s="241">
        <v>361</v>
      </c>
      <c r="H30" s="241">
        <v>0</v>
      </c>
      <c r="I30" s="242">
        <v>2.6662999999999999E-2</v>
      </c>
      <c r="J30" s="241">
        <v>326</v>
      </c>
      <c r="K30" s="241">
        <v>0</v>
      </c>
      <c r="L30" s="242">
        <v>0</v>
      </c>
      <c r="M30" s="241">
        <v>197</v>
      </c>
      <c r="N30" s="241">
        <v>0</v>
      </c>
      <c r="O30" s="242">
        <v>0</v>
      </c>
    </row>
    <row r="31" spans="2:15" s="23" customFormat="1" ht="13.35" customHeight="1" x14ac:dyDescent="0.2">
      <c r="B31" s="247"/>
      <c r="C31" s="180" t="s">
        <v>17</v>
      </c>
      <c r="D31" s="241">
        <v>97</v>
      </c>
      <c r="E31" s="241">
        <v>0</v>
      </c>
      <c r="F31" s="242">
        <v>0</v>
      </c>
      <c r="G31" s="241">
        <v>73</v>
      </c>
      <c r="H31" s="241">
        <v>0</v>
      </c>
      <c r="I31" s="242">
        <v>0</v>
      </c>
      <c r="J31" s="241">
        <v>78</v>
      </c>
      <c r="K31" s="241">
        <v>0</v>
      </c>
      <c r="L31" s="242">
        <v>0</v>
      </c>
      <c r="M31" s="241">
        <v>47</v>
      </c>
      <c r="N31" s="241">
        <v>0</v>
      </c>
      <c r="O31" s="242">
        <v>0</v>
      </c>
    </row>
    <row r="32" spans="2:15" s="31" customFormat="1" ht="13.35" customHeight="1" x14ac:dyDescent="0.2">
      <c r="B32" s="247"/>
      <c r="C32" s="180" t="s">
        <v>18</v>
      </c>
      <c r="D32" s="241">
        <v>188</v>
      </c>
      <c r="E32" s="241">
        <v>0</v>
      </c>
      <c r="F32" s="242">
        <v>0</v>
      </c>
      <c r="G32" s="241">
        <v>187</v>
      </c>
      <c r="H32" s="241">
        <v>0</v>
      </c>
      <c r="I32" s="242">
        <v>0</v>
      </c>
      <c r="J32" s="241">
        <v>174</v>
      </c>
      <c r="K32" s="241">
        <v>0</v>
      </c>
      <c r="L32" s="242">
        <v>0</v>
      </c>
      <c r="M32" s="241">
        <v>114</v>
      </c>
      <c r="N32" s="241">
        <v>0</v>
      </c>
      <c r="O32" s="242">
        <v>0</v>
      </c>
    </row>
    <row r="33" spans="2:16" s="31" customFormat="1" ht="13.35" customHeight="1" x14ac:dyDescent="0.2">
      <c r="B33" s="247"/>
      <c r="C33" s="180" t="s">
        <v>19</v>
      </c>
      <c r="D33" s="241">
        <v>1130</v>
      </c>
      <c r="E33" s="241">
        <v>0</v>
      </c>
      <c r="F33" s="242">
        <v>0</v>
      </c>
      <c r="G33" s="241">
        <v>1150</v>
      </c>
      <c r="H33" s="241">
        <v>0</v>
      </c>
      <c r="I33" s="242">
        <v>0</v>
      </c>
      <c r="J33" s="241">
        <v>1021</v>
      </c>
      <c r="K33" s="241">
        <v>0</v>
      </c>
      <c r="L33" s="242">
        <v>0</v>
      </c>
      <c r="M33" s="241">
        <v>591</v>
      </c>
      <c r="N33" s="241">
        <v>0</v>
      </c>
      <c r="O33" s="242">
        <v>0</v>
      </c>
    </row>
    <row r="34" spans="2:16" s="23" customFormat="1" ht="13.35" customHeight="1" x14ac:dyDescent="0.2">
      <c r="B34" s="247"/>
      <c r="C34" s="180" t="s">
        <v>87</v>
      </c>
      <c r="D34" s="241">
        <v>281</v>
      </c>
      <c r="E34" s="241">
        <v>0</v>
      </c>
      <c r="F34" s="242">
        <v>0</v>
      </c>
      <c r="G34" s="241">
        <v>256</v>
      </c>
      <c r="H34" s="241">
        <v>0</v>
      </c>
      <c r="I34" s="242">
        <v>0</v>
      </c>
      <c r="J34" s="241">
        <v>229</v>
      </c>
      <c r="K34" s="241">
        <v>0</v>
      </c>
      <c r="L34" s="242">
        <v>0</v>
      </c>
      <c r="M34" s="241">
        <v>139</v>
      </c>
      <c r="N34" s="241">
        <v>0</v>
      </c>
      <c r="O34" s="242">
        <v>0</v>
      </c>
    </row>
    <row r="35" spans="2:16" s="23" customFormat="1" ht="13.35" customHeight="1" x14ac:dyDescent="0.2">
      <c r="B35" s="247"/>
      <c r="C35" s="180" t="s">
        <v>20</v>
      </c>
      <c r="D35" s="241">
        <v>845</v>
      </c>
      <c r="E35" s="241">
        <v>0</v>
      </c>
      <c r="F35" s="242">
        <v>0</v>
      </c>
      <c r="G35" s="241">
        <v>815</v>
      </c>
      <c r="H35" s="241">
        <v>0</v>
      </c>
      <c r="I35" s="242">
        <v>0</v>
      </c>
      <c r="J35" s="241">
        <v>794</v>
      </c>
      <c r="K35" s="241">
        <v>0</v>
      </c>
      <c r="L35" s="242">
        <v>0</v>
      </c>
      <c r="M35" s="241">
        <v>556</v>
      </c>
      <c r="N35" s="241">
        <v>0</v>
      </c>
      <c r="O35" s="242">
        <v>0</v>
      </c>
    </row>
    <row r="36" spans="2:16" s="31" customFormat="1" ht="13.35" customHeight="1" x14ac:dyDescent="0.2">
      <c r="B36" s="247"/>
      <c r="C36" s="180" t="s">
        <v>88</v>
      </c>
      <c r="D36" s="241">
        <v>117</v>
      </c>
      <c r="E36" s="241">
        <v>0</v>
      </c>
      <c r="F36" s="242">
        <v>0</v>
      </c>
      <c r="G36" s="241">
        <v>114</v>
      </c>
      <c r="H36" s="241">
        <v>0</v>
      </c>
      <c r="I36" s="242">
        <v>0</v>
      </c>
      <c r="J36" s="241">
        <v>101</v>
      </c>
      <c r="K36" s="241">
        <v>0</v>
      </c>
      <c r="L36" s="242">
        <v>0</v>
      </c>
      <c r="M36" s="241">
        <v>71</v>
      </c>
      <c r="N36" s="241">
        <v>0</v>
      </c>
      <c r="O36" s="242">
        <v>0</v>
      </c>
    </row>
    <row r="37" spans="2:16" s="31" customFormat="1" ht="13.35" customHeight="1" x14ac:dyDescent="0.2">
      <c r="B37" s="248"/>
      <c r="C37" s="316" t="s">
        <v>98</v>
      </c>
      <c r="D37" s="250">
        <v>16</v>
      </c>
      <c r="E37" s="250">
        <v>0</v>
      </c>
      <c r="F37" s="251">
        <v>0</v>
      </c>
      <c r="G37" s="250">
        <v>11</v>
      </c>
      <c r="H37" s="250">
        <v>0</v>
      </c>
      <c r="I37" s="251">
        <v>0</v>
      </c>
      <c r="J37" s="250">
        <v>10</v>
      </c>
      <c r="K37" s="250">
        <v>0</v>
      </c>
      <c r="L37" s="251">
        <v>0</v>
      </c>
      <c r="M37" s="250">
        <v>10</v>
      </c>
      <c r="N37" s="250">
        <v>0</v>
      </c>
      <c r="O37" s="251">
        <v>0</v>
      </c>
    </row>
    <row r="38" spans="2:16" s="31" customFormat="1" ht="13.35" customHeight="1" x14ac:dyDescent="0.2">
      <c r="B38" s="248"/>
      <c r="C38" s="173" t="s">
        <v>22</v>
      </c>
      <c r="D38" s="257">
        <v>26697</v>
      </c>
      <c r="E38" s="255"/>
      <c r="F38" s="257">
        <v>1.2370000000000001E-2</v>
      </c>
      <c r="G38" s="317">
        <v>26942</v>
      </c>
      <c r="H38" s="255"/>
      <c r="I38" s="256">
        <v>2.6662999999999999E-2</v>
      </c>
      <c r="J38" s="257">
        <v>25952</v>
      </c>
      <c r="K38" s="255"/>
      <c r="L38" s="257">
        <v>0</v>
      </c>
      <c r="M38" s="317">
        <v>17012</v>
      </c>
      <c r="N38" s="255"/>
      <c r="O38" s="256">
        <v>0</v>
      </c>
    </row>
    <row r="39" spans="2:16" s="31" customFormat="1" ht="12" customHeight="1" x14ac:dyDescent="0.2">
      <c r="B39" s="46"/>
      <c r="C39" s="37" t="s">
        <v>199</v>
      </c>
      <c r="D39" s="39"/>
      <c r="E39" s="39"/>
      <c r="F39" s="39"/>
      <c r="G39" s="39"/>
      <c r="H39" s="39"/>
      <c r="I39" s="39"/>
      <c r="J39" s="39"/>
      <c r="K39" s="39"/>
      <c r="L39" s="39"/>
      <c r="M39" s="39"/>
      <c r="N39" s="39"/>
      <c r="O39" s="39"/>
    </row>
    <row r="40" spans="2:16" s="31" customFormat="1" ht="12" customHeight="1" x14ac:dyDescent="0.2">
      <c r="C40" s="37" t="s">
        <v>193</v>
      </c>
    </row>
    <row r="41" spans="2:16" s="31" customFormat="1" ht="13.35" customHeight="1" x14ac:dyDescent="0.2"/>
    <row r="42" spans="2:16" s="31" customFormat="1" ht="13.35" customHeight="1" x14ac:dyDescent="0.2">
      <c r="G42" s="433" t="s">
        <v>173</v>
      </c>
      <c r="H42" s="119"/>
    </row>
    <row r="43" spans="2:16" s="23" customFormat="1" ht="13.35" customHeight="1" x14ac:dyDescent="0.2">
      <c r="C43" s="765"/>
      <c r="D43" s="765"/>
      <c r="E43" s="765"/>
      <c r="F43" s="1018"/>
      <c r="G43" s="765"/>
      <c r="H43" s="765"/>
      <c r="I43" s="765"/>
      <c r="J43" s="765"/>
      <c r="K43" s="765"/>
      <c r="L43" s="765"/>
      <c r="M43" s="765"/>
      <c r="N43" s="765"/>
      <c r="O43" s="765"/>
      <c r="P43" s="765"/>
    </row>
    <row r="44" spans="2:16" s="25" customFormat="1" ht="13.35" customHeight="1" x14ac:dyDescent="0.2">
      <c r="B44" s="30"/>
      <c r="C44" s="1014"/>
      <c r="D44" s="1018"/>
      <c r="E44" s="1018"/>
      <c r="F44" s="1018"/>
      <c r="G44" s="1018"/>
      <c r="H44" s="1018"/>
      <c r="I44" s="1018"/>
      <c r="J44" s="1018"/>
      <c r="K44" s="1018"/>
      <c r="L44" s="1018"/>
      <c r="M44" s="1018"/>
      <c r="N44" s="1018"/>
      <c r="O44" s="1018"/>
      <c r="P44" s="978"/>
    </row>
    <row r="45" spans="2:16" s="23" customFormat="1" ht="13.35" customHeight="1" x14ac:dyDescent="0.2">
      <c r="C45" s="765"/>
      <c r="D45" s="1018"/>
      <c r="E45" s="1018"/>
      <c r="F45" s="1018"/>
      <c r="G45" s="1018"/>
      <c r="H45" s="1018"/>
      <c r="I45" s="1018"/>
      <c r="J45" s="1018"/>
      <c r="K45" s="1018"/>
      <c r="L45" s="1018"/>
      <c r="M45" s="1018"/>
      <c r="N45" s="1018"/>
      <c r="O45" s="1018"/>
      <c r="P45" s="765"/>
    </row>
    <row r="46" spans="2:16" s="23" customFormat="1" ht="13.35" customHeight="1" x14ac:dyDescent="0.2">
      <c r="C46" s="765"/>
      <c r="D46" s="765"/>
      <c r="E46" s="765"/>
      <c r="F46" s="765"/>
      <c r="G46" s="765"/>
      <c r="H46" s="765"/>
      <c r="I46" s="765"/>
      <c r="J46" s="1078"/>
      <c r="K46" s="765"/>
      <c r="L46" s="765"/>
      <c r="M46" s="765"/>
      <c r="N46" s="765"/>
      <c r="O46" s="765"/>
      <c r="P46" s="765"/>
    </row>
    <row r="47" spans="2:16" s="23" customFormat="1" ht="13.35" customHeight="1" x14ac:dyDescent="0.2">
      <c r="C47" s="765"/>
      <c r="D47" s="765"/>
      <c r="E47" s="765"/>
      <c r="F47" s="765"/>
      <c r="G47" s="765"/>
      <c r="H47" s="765"/>
      <c r="I47" s="765"/>
      <c r="J47" s="765"/>
      <c r="K47" s="765"/>
      <c r="L47" s="765"/>
      <c r="M47" s="765"/>
      <c r="N47" s="765"/>
      <c r="O47" s="765"/>
      <c r="P47" s="765"/>
    </row>
    <row r="48" spans="2:16" s="23" customFormat="1" ht="13.35" customHeight="1" x14ac:dyDescent="0.2">
      <c r="C48" s="982"/>
      <c r="D48" s="982"/>
      <c r="E48" s="983"/>
      <c r="F48" s="983"/>
      <c r="G48" s="984"/>
      <c r="H48" s="984"/>
      <c r="I48" s="983"/>
      <c r="J48" s="983"/>
      <c r="K48" s="984"/>
      <c r="L48" s="984"/>
      <c r="M48" s="984"/>
      <c r="N48" s="984"/>
      <c r="O48" s="984"/>
      <c r="P48" s="765"/>
    </row>
    <row r="49" spans="2:16" s="23" customFormat="1" ht="13.35" customHeight="1" x14ac:dyDescent="0.2">
      <c r="B49" s="128"/>
      <c r="C49" s="1001"/>
      <c r="D49" s="986"/>
      <c r="E49" s="987"/>
      <c r="F49" s="987"/>
      <c r="G49" s="988"/>
      <c r="H49" s="988"/>
      <c r="I49" s="987"/>
      <c r="J49" s="987"/>
      <c r="K49" s="988"/>
      <c r="L49" s="988"/>
      <c r="M49" s="988"/>
      <c r="N49" s="988"/>
      <c r="O49" s="988"/>
      <c r="P49" s="992"/>
    </row>
    <row r="50" spans="2:16" s="23" customFormat="1" ht="13.35" customHeight="1" x14ac:dyDescent="0.25">
      <c r="C50" s="1069"/>
      <c r="D50" s="1070"/>
      <c r="E50" s="1070"/>
      <c r="F50" s="1070"/>
      <c r="G50" s="765"/>
      <c r="H50" s="1070"/>
      <c r="I50" s="1070"/>
      <c r="J50" s="765"/>
      <c r="K50" s="1070"/>
      <c r="L50" s="1070"/>
      <c r="M50" s="765"/>
      <c r="N50" s="765"/>
      <c r="O50" s="1070"/>
      <c r="P50" s="765"/>
    </row>
    <row r="51" spans="2:16" s="23" customFormat="1" ht="13.35" customHeight="1" x14ac:dyDescent="0.25">
      <c r="C51" s="1069"/>
      <c r="D51" s="1070"/>
      <c r="E51" s="1070"/>
      <c r="F51" s="1070"/>
      <c r="G51" s="765"/>
      <c r="H51" s="1070"/>
      <c r="I51" s="1070"/>
      <c r="J51" s="765"/>
      <c r="K51" s="1070"/>
      <c r="L51" s="1070"/>
      <c r="M51" s="765"/>
      <c r="N51" s="765"/>
      <c r="O51" s="1070"/>
      <c r="P51" s="765"/>
    </row>
    <row r="52" spans="2:16" x14ac:dyDescent="0.2">
      <c r="C52" s="977"/>
      <c r="D52" s="977"/>
      <c r="E52" s="977"/>
      <c r="F52" s="977"/>
      <c r="G52" s="990"/>
      <c r="H52" s="990"/>
      <c r="I52" s="990"/>
      <c r="J52" s="990"/>
      <c r="K52" s="990"/>
      <c r="L52" s="990"/>
      <c r="M52" s="990"/>
      <c r="N52" s="990"/>
      <c r="O52" s="990"/>
      <c r="P52" s="978"/>
    </row>
    <row r="53" spans="2:16" ht="11.25" x14ac:dyDescent="0.2">
      <c r="B53" s="11"/>
      <c r="C53" s="978"/>
      <c r="D53" s="978"/>
      <c r="E53" s="978"/>
      <c r="F53" s="978"/>
      <c r="G53" s="978"/>
      <c r="H53" s="978"/>
      <c r="I53" s="978"/>
      <c r="J53" s="978"/>
      <c r="K53" s="978"/>
      <c r="L53" s="978"/>
      <c r="M53" s="978"/>
      <c r="N53" s="978"/>
      <c r="O53" s="978"/>
      <c r="P53" s="978"/>
    </row>
    <row r="54" spans="2:16" ht="11.25" x14ac:dyDescent="0.2">
      <c r="B54" s="11"/>
      <c r="C54" s="978"/>
      <c r="D54" s="978"/>
      <c r="E54" s="978"/>
      <c r="F54" s="978"/>
      <c r="G54" s="978"/>
      <c r="H54" s="978"/>
      <c r="I54" s="978"/>
      <c r="J54" s="978"/>
      <c r="K54" s="978"/>
      <c r="L54" s="978"/>
      <c r="M54" s="978"/>
      <c r="N54" s="978"/>
      <c r="O54" s="978"/>
      <c r="P54" s="978"/>
    </row>
    <row r="55" spans="2:16" s="25" customFormat="1" ht="13.35" customHeight="1" x14ac:dyDescent="0.2">
      <c r="B55" s="30"/>
      <c r="C55" s="1017"/>
      <c r="D55" s="1018"/>
      <c r="E55" s="1018"/>
      <c r="F55" s="1018"/>
      <c r="G55" s="1018"/>
      <c r="H55" s="1018"/>
      <c r="I55" s="1018"/>
      <c r="J55" s="1018"/>
      <c r="K55" s="1018"/>
      <c r="L55" s="1018"/>
      <c r="M55" s="1018"/>
      <c r="N55" s="1018"/>
      <c r="O55" s="1018"/>
      <c r="P55" s="978"/>
    </row>
    <row r="56" spans="2:16" ht="11.25" x14ac:dyDescent="0.2">
      <c r="B56" s="11"/>
      <c r="C56" s="978"/>
      <c r="D56" s="978"/>
      <c r="E56" s="978"/>
      <c r="F56" s="978"/>
      <c r="G56" s="978"/>
      <c r="H56" s="978"/>
      <c r="I56" s="978"/>
      <c r="J56" s="978"/>
      <c r="K56" s="978"/>
      <c r="L56" s="978"/>
      <c r="M56" s="978"/>
      <c r="N56" s="978"/>
      <c r="O56" s="978"/>
      <c r="P56" s="978"/>
    </row>
    <row r="57" spans="2:16" ht="11.25" x14ac:dyDescent="0.2">
      <c r="B57" s="11"/>
      <c r="C57" s="978"/>
      <c r="D57" s="978"/>
      <c r="E57" s="978"/>
      <c r="F57" s="978"/>
      <c r="G57" s="978"/>
      <c r="H57" s="978"/>
      <c r="I57" s="978"/>
      <c r="J57" s="978"/>
      <c r="K57" s="978"/>
      <c r="L57" s="978"/>
      <c r="M57" s="978"/>
      <c r="N57" s="978"/>
      <c r="O57" s="978"/>
      <c r="P57" s="978"/>
    </row>
    <row r="58" spans="2:16" ht="11.25" x14ac:dyDescent="0.2">
      <c r="B58" s="11"/>
      <c r="C58" s="978"/>
      <c r="D58" s="978"/>
      <c r="E58" s="978"/>
      <c r="F58" s="978"/>
      <c r="G58" s="978"/>
      <c r="H58" s="978"/>
      <c r="I58" s="978"/>
      <c r="J58" s="978"/>
      <c r="K58" s="978"/>
      <c r="L58" s="978"/>
      <c r="M58" s="978"/>
      <c r="N58" s="978"/>
      <c r="O58" s="978"/>
      <c r="P58" s="978"/>
    </row>
    <row r="59" spans="2:16" ht="11.25" x14ac:dyDescent="0.2">
      <c r="B59" s="11"/>
      <c r="C59" s="978"/>
      <c r="D59" s="978"/>
      <c r="E59" s="978"/>
      <c r="F59" s="978"/>
      <c r="G59" s="978"/>
      <c r="H59" s="978"/>
      <c r="I59" s="978"/>
      <c r="J59" s="978"/>
      <c r="K59" s="978"/>
      <c r="L59" s="978"/>
      <c r="M59" s="978"/>
      <c r="N59" s="978"/>
      <c r="O59" s="978"/>
      <c r="P59" s="978"/>
    </row>
    <row r="60" spans="2:16" ht="11.25" x14ac:dyDescent="0.2">
      <c r="B60" s="11"/>
      <c r="C60" s="978"/>
      <c r="D60" s="978"/>
      <c r="E60" s="978"/>
      <c r="F60" s="978"/>
      <c r="G60" s="978"/>
      <c r="H60" s="978"/>
      <c r="I60" s="978"/>
      <c r="J60" s="978"/>
      <c r="K60" s="978"/>
      <c r="L60" s="978"/>
      <c r="M60" s="978"/>
      <c r="N60" s="978"/>
      <c r="O60" s="978"/>
      <c r="P60" s="978"/>
    </row>
    <row r="61" spans="2:16" ht="11.25" x14ac:dyDescent="0.2">
      <c r="B61" s="11"/>
      <c r="C61" s="11"/>
      <c r="D61" s="11"/>
      <c r="E61" s="11"/>
      <c r="F61" s="11"/>
      <c r="G61" s="11"/>
      <c r="H61" s="11"/>
      <c r="I61" s="11"/>
      <c r="J61" s="11"/>
      <c r="K61" s="11"/>
      <c r="L61" s="11"/>
      <c r="M61" s="11"/>
      <c r="N61" s="11"/>
      <c r="O61" s="11"/>
    </row>
    <row r="62" spans="2:16" ht="11.25" x14ac:dyDescent="0.2">
      <c r="B62" s="11"/>
      <c r="C62" s="11"/>
      <c r="D62" s="11"/>
      <c r="E62" s="11"/>
      <c r="F62" s="11"/>
      <c r="G62" s="11"/>
      <c r="H62" s="11"/>
      <c r="I62" s="11"/>
      <c r="J62" s="11"/>
      <c r="K62" s="11"/>
      <c r="L62" s="11"/>
      <c r="M62" s="11"/>
      <c r="N62" s="11"/>
      <c r="O62" s="11"/>
    </row>
    <row r="63" spans="2:16" ht="11.25" x14ac:dyDescent="0.2">
      <c r="B63" s="11"/>
      <c r="C63" s="11"/>
      <c r="D63" s="11"/>
      <c r="E63" s="11"/>
      <c r="F63" s="11"/>
      <c r="G63" s="11"/>
      <c r="H63" s="11"/>
      <c r="I63" s="11"/>
      <c r="J63" s="11"/>
      <c r="K63" s="11"/>
      <c r="L63" s="11"/>
      <c r="M63" s="11"/>
      <c r="N63" s="11"/>
      <c r="O63" s="11"/>
    </row>
    <row r="64" spans="2:16" ht="11.25" x14ac:dyDescent="0.2">
      <c r="B64" s="11"/>
      <c r="C64" s="11"/>
      <c r="D64" s="11"/>
      <c r="E64" s="11"/>
      <c r="F64" s="11"/>
      <c r="G64" s="11"/>
      <c r="H64" s="11"/>
      <c r="I64" s="11"/>
      <c r="J64" s="11"/>
      <c r="K64" s="11"/>
      <c r="L64" s="11"/>
      <c r="M64" s="11"/>
      <c r="N64" s="11"/>
      <c r="O64" s="11"/>
    </row>
    <row r="65" spans="2:15" ht="11.25" x14ac:dyDescent="0.2">
      <c r="B65" s="11"/>
      <c r="C65" s="11"/>
      <c r="D65" s="11"/>
      <c r="E65" s="11"/>
      <c r="F65" s="11"/>
      <c r="G65" s="11"/>
      <c r="H65" s="11"/>
      <c r="I65" s="11"/>
      <c r="J65" s="11"/>
      <c r="K65" s="11"/>
      <c r="L65" s="11"/>
      <c r="M65" s="11"/>
      <c r="N65" s="11"/>
      <c r="O65" s="11"/>
    </row>
    <row r="66" spans="2:15" ht="11.25" x14ac:dyDescent="0.2">
      <c r="B66" s="11"/>
      <c r="C66" s="11"/>
      <c r="D66" s="11"/>
      <c r="E66" s="11"/>
      <c r="F66" s="11"/>
      <c r="G66" s="11"/>
      <c r="H66" s="11"/>
      <c r="I66" s="11"/>
      <c r="J66" s="11"/>
      <c r="K66" s="11"/>
      <c r="L66" s="11"/>
      <c r="M66" s="11"/>
      <c r="N66" s="11"/>
      <c r="O66" s="11"/>
    </row>
    <row r="67" spans="2:15" ht="11.25" x14ac:dyDescent="0.2">
      <c r="B67" s="11"/>
      <c r="C67" s="11"/>
      <c r="D67" s="11"/>
      <c r="E67" s="11"/>
      <c r="F67" s="11"/>
      <c r="G67" s="11"/>
      <c r="H67" s="11"/>
      <c r="I67" s="11"/>
      <c r="J67" s="11"/>
      <c r="K67" s="11"/>
      <c r="L67" s="11"/>
      <c r="M67" s="11"/>
      <c r="N67" s="11"/>
      <c r="O67" s="11"/>
    </row>
    <row r="68" spans="2:15" ht="11.25" x14ac:dyDescent="0.2">
      <c r="B68" s="11"/>
      <c r="C68" s="11"/>
      <c r="D68" s="11"/>
      <c r="E68" s="11"/>
      <c r="F68" s="11"/>
      <c r="G68" s="11"/>
      <c r="H68" s="11"/>
      <c r="I68" s="11"/>
      <c r="J68" s="11"/>
      <c r="K68" s="11"/>
      <c r="L68" s="11"/>
      <c r="M68" s="11"/>
      <c r="N68" s="11"/>
      <c r="O68" s="11"/>
    </row>
    <row r="69" spans="2:15" ht="11.25" x14ac:dyDescent="0.2">
      <c r="B69" s="11"/>
      <c r="C69" s="11"/>
      <c r="D69" s="11"/>
      <c r="E69" s="11"/>
      <c r="F69" s="11"/>
      <c r="G69" s="11"/>
      <c r="H69" s="11"/>
      <c r="I69" s="11"/>
      <c r="J69" s="11"/>
      <c r="K69" s="11"/>
      <c r="L69" s="11"/>
      <c r="M69" s="11"/>
      <c r="N69" s="11"/>
      <c r="O69" s="11"/>
    </row>
    <row r="70" spans="2:15" ht="11.25" x14ac:dyDescent="0.2">
      <c r="B70" s="11"/>
      <c r="C70" s="11"/>
      <c r="D70" s="11"/>
      <c r="E70" s="11"/>
      <c r="F70" s="11"/>
      <c r="G70" s="11"/>
      <c r="H70" s="11"/>
      <c r="I70" s="11"/>
      <c r="J70" s="11"/>
      <c r="K70" s="11"/>
      <c r="L70" s="11"/>
      <c r="M70" s="11"/>
      <c r="N70" s="11"/>
      <c r="O70" s="11"/>
    </row>
    <row r="71" spans="2:15" ht="11.25" x14ac:dyDescent="0.2">
      <c r="B71" s="11"/>
      <c r="C71" s="11"/>
      <c r="D71" s="11"/>
      <c r="E71" s="11"/>
      <c r="F71" s="11"/>
      <c r="G71" s="11"/>
      <c r="H71" s="11"/>
      <c r="I71" s="11"/>
      <c r="J71" s="11"/>
      <c r="K71" s="11"/>
      <c r="L71" s="11"/>
      <c r="M71" s="11"/>
      <c r="N71" s="11"/>
      <c r="O71" s="11"/>
    </row>
    <row r="72" spans="2:15" ht="11.25" x14ac:dyDescent="0.2">
      <c r="B72" s="11"/>
      <c r="C72" s="11"/>
      <c r="D72" s="11"/>
      <c r="E72" s="11"/>
      <c r="F72" s="11"/>
      <c r="G72" s="11"/>
      <c r="H72" s="11"/>
      <c r="I72" s="11"/>
      <c r="J72" s="11"/>
      <c r="K72" s="11"/>
      <c r="L72" s="11"/>
      <c r="M72" s="11"/>
      <c r="N72" s="11"/>
      <c r="O72" s="11"/>
    </row>
    <row r="73" spans="2:15" ht="11.25" x14ac:dyDescent="0.2">
      <c r="B73" s="11"/>
      <c r="C73" s="11"/>
      <c r="D73" s="11"/>
      <c r="E73" s="11"/>
      <c r="F73" s="11"/>
      <c r="G73" s="11"/>
      <c r="H73" s="11"/>
      <c r="I73" s="11"/>
      <c r="J73" s="11"/>
      <c r="K73" s="11"/>
      <c r="L73" s="11"/>
      <c r="M73" s="11"/>
      <c r="N73" s="11"/>
      <c r="O73" s="11"/>
    </row>
    <row r="74" spans="2:15" ht="11.25" x14ac:dyDescent="0.2">
      <c r="B74" s="11"/>
      <c r="C74" s="11"/>
      <c r="D74" s="11"/>
      <c r="E74" s="11"/>
      <c r="F74" s="11"/>
      <c r="G74" s="11"/>
      <c r="H74" s="11"/>
      <c r="I74" s="11"/>
      <c r="J74" s="11"/>
      <c r="K74" s="11"/>
      <c r="L74" s="11"/>
      <c r="M74" s="11"/>
      <c r="N74" s="11"/>
      <c r="O74" s="11"/>
    </row>
    <row r="75" spans="2:15" ht="11.25" x14ac:dyDescent="0.2">
      <c r="B75" s="11"/>
      <c r="C75" s="11"/>
      <c r="D75" s="11"/>
      <c r="E75" s="11"/>
      <c r="F75" s="11"/>
      <c r="G75" s="11"/>
      <c r="H75" s="11"/>
      <c r="I75" s="11"/>
      <c r="J75" s="11"/>
      <c r="K75" s="11"/>
      <c r="L75" s="11"/>
      <c r="M75" s="11"/>
      <c r="N75" s="11"/>
      <c r="O75" s="11"/>
    </row>
    <row r="76" spans="2:15" ht="11.25" x14ac:dyDescent="0.2">
      <c r="B76" s="11"/>
      <c r="C76" s="11"/>
      <c r="D76" s="11"/>
      <c r="E76" s="11"/>
      <c r="F76" s="11"/>
      <c r="G76" s="11"/>
      <c r="H76" s="11"/>
      <c r="I76" s="11"/>
      <c r="J76" s="11"/>
      <c r="K76" s="11"/>
      <c r="L76" s="11"/>
      <c r="M76" s="11"/>
      <c r="N76" s="11"/>
      <c r="O76" s="11"/>
    </row>
    <row r="77" spans="2:15" ht="11.25" x14ac:dyDescent="0.2">
      <c r="B77" s="11"/>
      <c r="C77" s="11"/>
      <c r="D77" s="11"/>
      <c r="E77" s="11"/>
      <c r="F77" s="11"/>
      <c r="G77" s="11"/>
      <c r="H77" s="11"/>
      <c r="I77" s="11"/>
      <c r="J77" s="11"/>
      <c r="K77" s="11"/>
      <c r="L77" s="11"/>
      <c r="M77" s="11"/>
      <c r="N77" s="11"/>
      <c r="O77" s="11"/>
    </row>
    <row r="78" spans="2:15" ht="11.25" x14ac:dyDescent="0.2">
      <c r="B78" s="11"/>
      <c r="C78" s="11"/>
      <c r="D78" s="11"/>
      <c r="E78" s="11"/>
      <c r="F78" s="11"/>
      <c r="G78" s="11"/>
      <c r="H78" s="11"/>
      <c r="I78" s="11"/>
      <c r="J78" s="11"/>
      <c r="K78" s="11"/>
      <c r="L78" s="11"/>
      <c r="M78" s="11"/>
      <c r="N78" s="11"/>
      <c r="O78" s="11"/>
    </row>
    <row r="79" spans="2:15" ht="11.25" x14ac:dyDescent="0.2">
      <c r="B79" s="11"/>
      <c r="C79" s="11"/>
      <c r="D79" s="11"/>
      <c r="E79" s="11"/>
      <c r="F79" s="11"/>
      <c r="G79" s="11"/>
      <c r="H79" s="11"/>
      <c r="I79" s="11"/>
      <c r="J79" s="11"/>
      <c r="K79" s="11"/>
      <c r="L79" s="11"/>
      <c r="M79" s="11"/>
      <c r="N79" s="11"/>
      <c r="O79" s="11"/>
    </row>
    <row r="80" spans="2:15" ht="11.25" x14ac:dyDescent="0.2">
      <c r="B80" s="11"/>
      <c r="C80" s="11"/>
      <c r="D80" s="11"/>
      <c r="E80" s="11"/>
      <c r="F80" s="11"/>
      <c r="G80" s="11"/>
      <c r="H80" s="11"/>
      <c r="I80" s="11"/>
      <c r="J80" s="11"/>
      <c r="K80" s="11"/>
      <c r="L80" s="11"/>
      <c r="M80" s="11"/>
      <c r="N80" s="11"/>
      <c r="O80" s="11"/>
    </row>
    <row r="81" spans="2:15" ht="11.25" x14ac:dyDescent="0.2">
      <c r="B81" s="11"/>
      <c r="C81" s="11"/>
      <c r="D81" s="11"/>
      <c r="E81" s="11"/>
      <c r="F81" s="11"/>
      <c r="G81" s="11"/>
      <c r="H81" s="11"/>
      <c r="I81" s="11"/>
      <c r="J81" s="11"/>
      <c r="K81" s="11"/>
      <c r="L81" s="11"/>
      <c r="M81" s="11"/>
      <c r="N81" s="11"/>
      <c r="O81" s="11"/>
    </row>
    <row r="82" spans="2:15" ht="11.25" x14ac:dyDescent="0.2">
      <c r="B82" s="11"/>
      <c r="C82" s="11"/>
      <c r="D82" s="11"/>
      <c r="E82" s="11"/>
      <c r="F82" s="11"/>
      <c r="G82" s="11"/>
      <c r="H82" s="11"/>
      <c r="I82" s="11"/>
      <c r="J82" s="11"/>
      <c r="K82" s="11"/>
      <c r="L82" s="11"/>
      <c r="M82" s="11"/>
      <c r="N82" s="11"/>
      <c r="O82" s="11"/>
    </row>
    <row r="83" spans="2:15" ht="11.25" x14ac:dyDescent="0.2">
      <c r="B83" s="11"/>
      <c r="C83" s="11"/>
      <c r="D83" s="11"/>
      <c r="E83" s="11"/>
      <c r="F83" s="11"/>
      <c r="G83" s="11"/>
      <c r="H83" s="11"/>
      <c r="I83" s="11"/>
      <c r="J83" s="11"/>
      <c r="K83" s="11"/>
      <c r="L83" s="11"/>
      <c r="M83" s="11"/>
      <c r="N83" s="11"/>
      <c r="O83" s="11"/>
    </row>
    <row r="84" spans="2:15" ht="11.25" x14ac:dyDescent="0.2">
      <c r="B84" s="11"/>
      <c r="C84" s="11"/>
      <c r="D84" s="11"/>
      <c r="E84" s="11"/>
      <c r="F84" s="11"/>
      <c r="G84" s="11"/>
      <c r="H84" s="11"/>
      <c r="I84" s="11"/>
      <c r="J84" s="11"/>
      <c r="K84" s="11"/>
      <c r="L84" s="11"/>
      <c r="M84" s="11"/>
      <c r="N84" s="11"/>
      <c r="O84" s="11"/>
    </row>
    <row r="85" spans="2:15" ht="11.25" x14ac:dyDescent="0.2">
      <c r="B85" s="11"/>
      <c r="C85" s="11"/>
      <c r="D85" s="11"/>
      <c r="E85" s="11"/>
      <c r="F85" s="11"/>
      <c r="G85" s="11"/>
      <c r="H85" s="11"/>
      <c r="I85" s="11"/>
      <c r="J85" s="11"/>
      <c r="K85" s="11"/>
      <c r="L85" s="11"/>
      <c r="M85" s="11"/>
      <c r="N85" s="11"/>
      <c r="O85" s="11"/>
    </row>
    <row r="86" spans="2:15" ht="11.25" x14ac:dyDescent="0.2">
      <c r="B86" s="11"/>
      <c r="C86" s="11"/>
      <c r="D86" s="11"/>
      <c r="E86" s="11"/>
      <c r="F86" s="11"/>
      <c r="G86" s="11"/>
      <c r="H86" s="11"/>
      <c r="I86" s="11"/>
      <c r="J86" s="11"/>
      <c r="K86" s="11"/>
      <c r="L86" s="11"/>
      <c r="M86" s="11"/>
      <c r="N86" s="11"/>
      <c r="O86" s="11"/>
    </row>
    <row r="87" spans="2:15" ht="11.25" x14ac:dyDescent="0.2">
      <c r="B87" s="11"/>
      <c r="C87" s="11"/>
      <c r="D87" s="11"/>
      <c r="E87" s="11"/>
      <c r="F87" s="11"/>
      <c r="G87" s="11"/>
      <c r="H87" s="11"/>
      <c r="I87" s="11"/>
      <c r="J87" s="11"/>
      <c r="K87" s="11"/>
      <c r="L87" s="11"/>
      <c r="M87" s="11"/>
      <c r="N87" s="11"/>
      <c r="O87" s="11"/>
    </row>
    <row r="88" spans="2:15" ht="11.25" x14ac:dyDescent="0.2">
      <c r="B88" s="11"/>
      <c r="C88" s="11"/>
      <c r="D88" s="11"/>
      <c r="E88" s="11"/>
      <c r="F88" s="11"/>
      <c r="G88" s="11"/>
      <c r="H88" s="11"/>
      <c r="I88" s="11"/>
      <c r="J88" s="11"/>
      <c r="K88" s="11"/>
      <c r="L88" s="11"/>
      <c r="M88" s="11"/>
      <c r="N88" s="11"/>
      <c r="O88" s="11"/>
    </row>
    <row r="89" spans="2:15" ht="11.25" x14ac:dyDescent="0.2">
      <c r="B89" s="11"/>
      <c r="C89" s="11"/>
      <c r="D89" s="11"/>
      <c r="E89" s="11"/>
      <c r="F89" s="11"/>
      <c r="G89" s="11"/>
      <c r="H89" s="11"/>
      <c r="I89" s="11"/>
      <c r="J89" s="11"/>
      <c r="K89" s="11"/>
      <c r="L89" s="11"/>
      <c r="M89" s="11"/>
      <c r="N89" s="11"/>
      <c r="O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row r="3309" spans="2:15" ht="11.25" x14ac:dyDescent="0.2">
      <c r="B3309" s="11"/>
      <c r="C3309" s="11"/>
      <c r="D3309" s="11"/>
      <c r="E3309" s="11"/>
      <c r="F3309" s="11"/>
      <c r="G3309" s="11"/>
      <c r="H3309" s="11"/>
      <c r="I3309" s="11"/>
      <c r="J3309" s="11"/>
      <c r="K3309" s="11"/>
      <c r="L3309" s="11"/>
      <c r="M3309" s="11"/>
      <c r="N3309" s="11"/>
      <c r="O3309" s="11"/>
    </row>
    <row r="3310" spans="2:15" ht="11.25" x14ac:dyDescent="0.2">
      <c r="B3310" s="11"/>
      <c r="C3310" s="11"/>
      <c r="D3310" s="11"/>
      <c r="E3310" s="11"/>
      <c r="F3310" s="11"/>
      <c r="G3310" s="11"/>
      <c r="H3310" s="11"/>
      <c r="I3310" s="11"/>
      <c r="J3310" s="11"/>
      <c r="K3310" s="11"/>
      <c r="L3310" s="11"/>
      <c r="M3310" s="11"/>
      <c r="N3310" s="11"/>
      <c r="O3310" s="11"/>
    </row>
    <row r="3311" spans="2:15" ht="11.25" x14ac:dyDescent="0.2">
      <c r="B3311" s="11"/>
      <c r="C3311" s="11"/>
      <c r="D3311" s="11"/>
      <c r="E3311" s="11"/>
      <c r="F3311" s="11"/>
      <c r="G3311" s="11"/>
      <c r="H3311" s="11"/>
      <c r="I3311" s="11"/>
      <c r="J3311" s="11"/>
      <c r="K3311" s="11"/>
      <c r="L3311" s="11"/>
      <c r="M3311" s="11"/>
      <c r="N3311" s="11"/>
      <c r="O3311" s="11"/>
    </row>
    <row r="3312" spans="2:15" ht="11.25" x14ac:dyDescent="0.2">
      <c r="B3312" s="11"/>
      <c r="C3312" s="11"/>
      <c r="D3312" s="11"/>
      <c r="E3312" s="11"/>
      <c r="F3312" s="11"/>
      <c r="G3312" s="11"/>
      <c r="H3312" s="11"/>
      <c r="I3312" s="11"/>
      <c r="J3312" s="11"/>
      <c r="K3312" s="11"/>
      <c r="L3312" s="11"/>
      <c r="M3312" s="11"/>
      <c r="N3312" s="11"/>
      <c r="O3312" s="11"/>
    </row>
    <row r="3313" spans="2:15" ht="11.25" x14ac:dyDescent="0.2">
      <c r="B3313" s="11"/>
      <c r="C3313" s="11"/>
      <c r="D3313" s="11"/>
      <c r="E3313" s="11"/>
      <c r="F3313" s="11"/>
      <c r="G3313" s="11"/>
      <c r="H3313" s="11"/>
      <c r="I3313" s="11"/>
      <c r="J3313" s="11"/>
      <c r="K3313" s="11"/>
      <c r="L3313" s="11"/>
      <c r="M3313" s="11"/>
      <c r="N3313" s="11"/>
      <c r="O3313" s="11"/>
    </row>
    <row r="3314" spans="2:15" ht="11.25" x14ac:dyDescent="0.2">
      <c r="B3314" s="11"/>
      <c r="C3314" s="11"/>
      <c r="D3314" s="11"/>
      <c r="E3314" s="11"/>
      <c r="F3314" s="11"/>
      <c r="G3314" s="11"/>
      <c r="H3314" s="11"/>
      <c r="I3314" s="11"/>
      <c r="J3314" s="11"/>
      <c r="K3314" s="11"/>
      <c r="L3314" s="11"/>
      <c r="M3314" s="11"/>
      <c r="N3314" s="11"/>
      <c r="O3314" s="11"/>
    </row>
  </sheetData>
  <mergeCells count="8">
    <mergeCell ref="Q6:S6"/>
    <mergeCell ref="T6:V6"/>
    <mergeCell ref="W6:Y6"/>
    <mergeCell ref="Z6:AB6"/>
    <mergeCell ref="D2:F2"/>
    <mergeCell ref="G2:I2"/>
    <mergeCell ref="J2:L2"/>
    <mergeCell ref="M2:O2"/>
  </mergeCells>
  <hyperlinks>
    <hyperlink ref="G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R32"/>
  <sheetViews>
    <sheetView showGridLines="0" zoomScaleNormal="100" zoomScaleSheetLayoutView="90" workbookViewId="0">
      <selection activeCell="Q46" sqref="Q46"/>
    </sheetView>
  </sheetViews>
  <sheetFormatPr defaultColWidth="9.140625" defaultRowHeight="12.75" x14ac:dyDescent="0.2"/>
  <cols>
    <col min="1" max="1" width="3.7109375" style="11" customWidth="1"/>
    <col min="2" max="2" width="0.85546875" style="23" customWidth="1"/>
    <col min="3" max="3" width="2.7109375" style="26" customWidth="1"/>
    <col min="4" max="4" width="20.28515625" style="26" customWidth="1"/>
    <col min="5" max="6" width="10.7109375" style="26" customWidth="1"/>
    <col min="7" max="7" width="10.7109375" style="27" customWidth="1"/>
    <col min="8" max="12" width="10.7109375" style="5" customWidth="1"/>
    <col min="13" max="17" width="9.140625" style="11"/>
    <col min="18" max="18" width="10" style="11" bestFit="1" customWidth="1"/>
    <col min="19" max="16384" width="9.140625" style="11"/>
  </cols>
  <sheetData>
    <row r="1" spans="2:12" s="4" customFormat="1" ht="15" customHeight="1" x14ac:dyDescent="0.2">
      <c r="B1" s="218" t="s">
        <v>364</v>
      </c>
      <c r="C1" s="228"/>
      <c r="D1" s="229"/>
      <c r="E1" s="55"/>
      <c r="F1" s="55"/>
      <c r="G1" s="1"/>
      <c r="H1" s="2"/>
      <c r="I1" s="1"/>
      <c r="J1" s="1"/>
      <c r="K1" s="1"/>
      <c r="L1" s="1"/>
    </row>
    <row r="2" spans="2:12" s="50" customFormat="1" ht="15" customHeight="1" x14ac:dyDescent="0.2">
      <c r="B2" s="278"/>
      <c r="C2" s="279" t="s">
        <v>131</v>
      </c>
      <c r="D2" s="280"/>
      <c r="E2" s="1211">
        <v>2014</v>
      </c>
      <c r="F2" s="1213"/>
      <c r="G2" s="1211">
        <v>2015</v>
      </c>
      <c r="H2" s="1213"/>
      <c r="I2" s="1211">
        <v>2016</v>
      </c>
      <c r="J2" s="1212"/>
      <c r="K2" s="1211">
        <v>2017</v>
      </c>
      <c r="L2" s="1213"/>
    </row>
    <row r="3" spans="2:12" s="51" customFormat="1" ht="38.1" customHeight="1" x14ac:dyDescent="0.2">
      <c r="B3" s="221"/>
      <c r="C3" s="1220" t="s">
        <v>211</v>
      </c>
      <c r="D3" s="1220"/>
      <c r="E3" s="274" t="s">
        <v>28</v>
      </c>
      <c r="F3" s="222" t="s">
        <v>76</v>
      </c>
      <c r="G3" s="275" t="s">
        <v>28</v>
      </c>
      <c r="H3" s="277" t="s">
        <v>76</v>
      </c>
      <c r="I3" s="491" t="s">
        <v>28</v>
      </c>
      <c r="J3" s="492" t="s">
        <v>76</v>
      </c>
      <c r="K3" s="491" t="s">
        <v>28</v>
      </c>
      <c r="L3" s="493" t="s">
        <v>76</v>
      </c>
    </row>
    <row r="4" spans="2:12" s="23" customFormat="1" ht="13.35" customHeight="1" x14ac:dyDescent="0.2">
      <c r="B4" s="247"/>
      <c r="C4" s="22" t="s">
        <v>29</v>
      </c>
      <c r="D4" s="22" t="s">
        <v>104</v>
      </c>
      <c r="E4" s="240">
        <v>37315</v>
      </c>
      <c r="F4" s="863">
        <v>3.8955976099999989</v>
      </c>
      <c r="G4" s="494">
        <v>37446</v>
      </c>
      <c r="H4" s="863">
        <v>9.3930430299999994</v>
      </c>
      <c r="I4" s="494">
        <v>36837</v>
      </c>
      <c r="J4" s="337">
        <v>6.3761416999999998</v>
      </c>
      <c r="K4" s="494">
        <v>25273</v>
      </c>
      <c r="L4" s="338">
        <v>7.67785165</v>
      </c>
    </row>
    <row r="5" spans="2:12" s="23" customFormat="1" ht="13.35" customHeight="1" x14ac:dyDescent="0.2">
      <c r="B5" s="247"/>
      <c r="C5" s="22" t="s">
        <v>30</v>
      </c>
      <c r="D5" s="22" t="s">
        <v>61</v>
      </c>
      <c r="E5" s="240">
        <v>9705</v>
      </c>
      <c r="F5" s="863">
        <v>2.4915824299999976</v>
      </c>
      <c r="G5" s="494">
        <v>9647</v>
      </c>
      <c r="H5" s="863">
        <v>3.5888141099999973</v>
      </c>
      <c r="I5" s="494">
        <v>9474</v>
      </c>
      <c r="J5" s="337">
        <v>4.4100137200000002</v>
      </c>
      <c r="K5" s="494">
        <v>7290</v>
      </c>
      <c r="L5" s="338">
        <v>2.0354004299999988</v>
      </c>
    </row>
    <row r="6" spans="2:12" s="23" customFormat="1" ht="13.35" customHeight="1" x14ac:dyDescent="0.2">
      <c r="B6" s="247"/>
      <c r="C6" s="22" t="s">
        <v>32</v>
      </c>
      <c r="D6" s="22" t="s">
        <v>62</v>
      </c>
      <c r="E6" s="240">
        <v>13788</v>
      </c>
      <c r="F6" s="863">
        <v>12.021264180000012</v>
      </c>
      <c r="G6" s="494">
        <v>13454</v>
      </c>
      <c r="H6" s="863">
        <v>11.822306320000004</v>
      </c>
      <c r="I6" s="494">
        <v>12866</v>
      </c>
      <c r="J6" s="337">
        <v>10.467398309999995</v>
      </c>
      <c r="K6" s="494">
        <v>10256</v>
      </c>
      <c r="L6" s="338">
        <v>11.545829619999989</v>
      </c>
    </row>
    <row r="7" spans="2:12" s="23" customFormat="1" ht="13.35" customHeight="1" x14ac:dyDescent="0.2">
      <c r="B7" s="247"/>
      <c r="C7" s="22" t="s">
        <v>33</v>
      </c>
      <c r="D7" s="22" t="s">
        <v>58</v>
      </c>
      <c r="E7" s="240">
        <v>11316</v>
      </c>
      <c r="F7" s="863">
        <v>18.522609919999994</v>
      </c>
      <c r="G7" s="494">
        <v>10976</v>
      </c>
      <c r="H7" s="863">
        <v>18.80427816000001</v>
      </c>
      <c r="I7" s="494">
        <v>11084</v>
      </c>
      <c r="J7" s="337">
        <v>19.355302810000026</v>
      </c>
      <c r="K7" s="494">
        <v>8475</v>
      </c>
      <c r="L7" s="338">
        <v>17.852663039999992</v>
      </c>
    </row>
    <row r="8" spans="2:12" s="23" customFormat="1" ht="13.35" customHeight="1" x14ac:dyDescent="0.2">
      <c r="B8" s="247"/>
      <c r="C8" s="22" t="s">
        <v>34</v>
      </c>
      <c r="D8" s="22" t="s">
        <v>59</v>
      </c>
      <c r="E8" s="240">
        <v>11051</v>
      </c>
      <c r="F8" s="863">
        <v>28.68980741999999</v>
      </c>
      <c r="G8" s="494">
        <v>11543</v>
      </c>
      <c r="H8" s="863">
        <v>33.063869080000089</v>
      </c>
      <c r="I8" s="494">
        <v>11702</v>
      </c>
      <c r="J8" s="337">
        <v>28.176877969999989</v>
      </c>
      <c r="K8" s="494">
        <v>9424</v>
      </c>
      <c r="L8" s="338">
        <v>24.875902310000015</v>
      </c>
    </row>
    <row r="9" spans="2:12" s="23" customFormat="1" ht="13.35" customHeight="1" x14ac:dyDescent="0.2">
      <c r="B9" s="247"/>
      <c r="C9" s="22" t="s">
        <v>35</v>
      </c>
      <c r="D9" s="22" t="s">
        <v>63</v>
      </c>
      <c r="E9" s="240">
        <v>25629</v>
      </c>
      <c r="F9" s="863">
        <v>185.03552629999933</v>
      </c>
      <c r="G9" s="494">
        <v>25792</v>
      </c>
      <c r="H9" s="863">
        <v>193.77465806000004</v>
      </c>
      <c r="I9" s="494">
        <v>25349</v>
      </c>
      <c r="J9" s="337">
        <v>192.84596704000037</v>
      </c>
      <c r="K9" s="494">
        <v>20930</v>
      </c>
      <c r="L9" s="338">
        <v>166.86721786000052</v>
      </c>
    </row>
    <row r="10" spans="2:12" s="23" customFormat="1" ht="13.35" customHeight="1" x14ac:dyDescent="0.2">
      <c r="B10" s="247"/>
      <c r="C10" s="22" t="s">
        <v>36</v>
      </c>
      <c r="D10" s="22" t="s">
        <v>64</v>
      </c>
      <c r="E10" s="240">
        <v>16566</v>
      </c>
      <c r="F10" s="863">
        <v>392.38448947999865</v>
      </c>
      <c r="G10" s="494">
        <v>17255</v>
      </c>
      <c r="H10" s="863">
        <v>410.9379389799995</v>
      </c>
      <c r="I10" s="494">
        <v>17262</v>
      </c>
      <c r="J10" s="337">
        <v>410.92672727000036</v>
      </c>
      <c r="K10" s="494">
        <v>14553</v>
      </c>
      <c r="L10" s="338">
        <v>356.71724921000089</v>
      </c>
    </row>
    <row r="11" spans="2:12" s="23" customFormat="1" ht="13.35" customHeight="1" x14ac:dyDescent="0.2">
      <c r="B11" s="247"/>
      <c r="C11" s="22" t="s">
        <v>37</v>
      </c>
      <c r="D11" s="22" t="s">
        <v>65</v>
      </c>
      <c r="E11" s="240">
        <v>7318</v>
      </c>
      <c r="F11" s="863">
        <v>364.96011601999965</v>
      </c>
      <c r="G11" s="494">
        <v>7676</v>
      </c>
      <c r="H11" s="863">
        <v>408.70193287000018</v>
      </c>
      <c r="I11" s="494">
        <v>7950</v>
      </c>
      <c r="J11" s="337">
        <v>438.42813847000036</v>
      </c>
      <c r="K11" s="494">
        <v>7046</v>
      </c>
      <c r="L11" s="338">
        <v>400.13947693999955</v>
      </c>
    </row>
    <row r="12" spans="2:12" s="23" customFormat="1" ht="13.35" customHeight="1" x14ac:dyDescent="0.2">
      <c r="B12" s="247"/>
      <c r="C12" s="22" t="s">
        <v>38</v>
      </c>
      <c r="D12" s="22" t="s">
        <v>66</v>
      </c>
      <c r="E12" s="240">
        <v>4025</v>
      </c>
      <c r="F12" s="863">
        <v>309.56027402000024</v>
      </c>
      <c r="G12" s="494">
        <v>4263</v>
      </c>
      <c r="H12" s="863">
        <v>318.84645032999958</v>
      </c>
      <c r="I12" s="494">
        <v>4613</v>
      </c>
      <c r="J12" s="337">
        <v>385.49921956000009</v>
      </c>
      <c r="K12" s="494">
        <v>4122</v>
      </c>
      <c r="L12" s="338">
        <v>336.21118525000026</v>
      </c>
    </row>
    <row r="13" spans="2:12" s="23" customFormat="1" ht="13.35" customHeight="1" x14ac:dyDescent="0.2">
      <c r="B13" s="247"/>
      <c r="C13" s="22" t="s">
        <v>39</v>
      </c>
      <c r="D13" s="22" t="s">
        <v>212</v>
      </c>
      <c r="E13" s="240">
        <v>3324</v>
      </c>
      <c r="F13" s="863">
        <v>389.08674486000046</v>
      </c>
      <c r="G13" s="494">
        <v>3796</v>
      </c>
      <c r="H13" s="863">
        <v>421.82905595999932</v>
      </c>
      <c r="I13" s="494">
        <v>3808</v>
      </c>
      <c r="J13" s="337">
        <v>418.77878623999948</v>
      </c>
      <c r="K13" s="494">
        <v>3414</v>
      </c>
      <c r="L13" s="338">
        <v>387.93268549000078</v>
      </c>
    </row>
    <row r="14" spans="2:12" s="23" customFormat="1" ht="13.35" customHeight="1" x14ac:dyDescent="0.2">
      <c r="B14" s="247"/>
      <c r="C14" s="90" t="s">
        <v>326</v>
      </c>
      <c r="D14" s="90" t="s">
        <v>327</v>
      </c>
      <c r="E14" s="240">
        <v>2079</v>
      </c>
      <c r="F14" s="863">
        <v>368.06563051999996</v>
      </c>
      <c r="G14" s="494">
        <v>2556</v>
      </c>
      <c r="H14" s="863">
        <v>415.69568516000038</v>
      </c>
      <c r="I14" s="494">
        <v>2818</v>
      </c>
      <c r="J14" s="337">
        <v>483.27282758999991</v>
      </c>
      <c r="K14" s="494">
        <v>2757</v>
      </c>
      <c r="L14" s="338">
        <v>488.56933586999963</v>
      </c>
    </row>
    <row r="15" spans="2:12" s="23" customFormat="1" ht="13.35" customHeight="1" x14ac:dyDescent="0.2">
      <c r="B15" s="247"/>
      <c r="C15" s="90" t="s">
        <v>328</v>
      </c>
      <c r="D15" s="90" t="s">
        <v>329</v>
      </c>
      <c r="E15" s="240">
        <v>2</v>
      </c>
      <c r="F15" s="863">
        <v>2.1676900000000002E-2</v>
      </c>
      <c r="G15" s="494">
        <v>3</v>
      </c>
      <c r="H15" s="863">
        <v>6.9845300000000001E-3</v>
      </c>
      <c r="I15" s="494">
        <v>5</v>
      </c>
      <c r="J15" s="337">
        <v>0.13094976999999999</v>
      </c>
      <c r="K15" s="494">
        <v>2</v>
      </c>
      <c r="L15" s="338">
        <v>8.4867999999999999E-4</v>
      </c>
    </row>
    <row r="16" spans="2:12" s="31" customFormat="1" ht="13.35" customHeight="1" x14ac:dyDescent="0.2">
      <c r="B16" s="344"/>
      <c r="C16" s="345" t="s">
        <v>22</v>
      </c>
      <c r="D16" s="340"/>
      <c r="E16" s="341">
        <v>142118</v>
      </c>
      <c r="F16" s="343">
        <v>2074.7353196599979</v>
      </c>
      <c r="G16" s="341">
        <v>144407</v>
      </c>
      <c r="H16" s="343">
        <v>2246.4650165899993</v>
      </c>
      <c r="I16" s="517">
        <v>143768</v>
      </c>
      <c r="J16" s="520">
        <v>2398.6683504500002</v>
      </c>
      <c r="K16" s="517">
        <v>113542</v>
      </c>
      <c r="L16" s="519">
        <v>2200.4256463500019</v>
      </c>
    </row>
    <row r="17" spans="2:18" s="31" customFormat="1" ht="13.35" customHeight="1" x14ac:dyDescent="0.2">
      <c r="B17" s="37"/>
    </row>
    <row r="18" spans="2:18" s="31" customFormat="1" ht="13.35" customHeight="1" x14ac:dyDescent="0.2"/>
    <row r="19" spans="2:18" x14ac:dyDescent="0.2">
      <c r="G19" s="433" t="s">
        <v>173</v>
      </c>
      <c r="H19" s="11"/>
    </row>
    <row r="20" spans="2:18" x14ac:dyDescent="0.2">
      <c r="H20" s="119"/>
    </row>
    <row r="21" spans="2:18" ht="11.25" x14ac:dyDescent="0.2">
      <c r="B21" s="128">
        <v>0.5</v>
      </c>
      <c r="C21" s="128"/>
      <c r="D21" s="128"/>
      <c r="E21" s="128"/>
      <c r="F21" s="128"/>
      <c r="G21" s="128"/>
      <c r="H21" s="128"/>
      <c r="I21" s="128"/>
      <c r="J21" s="128"/>
      <c r="K21" s="128"/>
      <c r="L21" s="128"/>
      <c r="M21" s="133"/>
    </row>
    <row r="23" spans="2:18" x14ac:dyDescent="0.2">
      <c r="C23" s="977"/>
      <c r="D23" s="977"/>
      <c r="E23" s="977"/>
      <c r="F23" s="977"/>
      <c r="G23" s="990"/>
      <c r="H23" s="990"/>
      <c r="I23" s="990"/>
      <c r="J23" s="990"/>
      <c r="K23" s="990"/>
      <c r="L23" s="990"/>
      <c r="M23" s="978"/>
    </row>
    <row r="24" spans="2:18" s="25" customFormat="1" ht="13.35" customHeight="1" x14ac:dyDescent="0.2">
      <c r="B24" s="30"/>
      <c r="C24" s="1014"/>
      <c r="D24" s="1018"/>
      <c r="E24" s="1018"/>
      <c r="F24" s="1018"/>
      <c r="G24" s="1018"/>
      <c r="H24" s="1018"/>
      <c r="I24" s="1018"/>
      <c r="J24" s="1018"/>
      <c r="K24" s="1018"/>
      <c r="L24" s="1018"/>
      <c r="M24" s="978"/>
    </row>
    <row r="25" spans="2:18" x14ac:dyDescent="0.2">
      <c r="C25" s="977"/>
      <c r="D25" s="977"/>
      <c r="E25" s="977"/>
      <c r="F25" s="977"/>
      <c r="G25" s="990"/>
      <c r="H25" s="990"/>
      <c r="I25" s="990"/>
      <c r="J25" s="990"/>
      <c r="K25" s="990"/>
      <c r="L25" s="990"/>
      <c r="M25" s="978"/>
    </row>
    <row r="26" spans="2:18" x14ac:dyDescent="0.2">
      <c r="C26" s="977"/>
      <c r="D26" s="977"/>
      <c r="E26" s="977"/>
      <c r="F26" s="977"/>
      <c r="G26" s="990"/>
      <c r="H26" s="990"/>
      <c r="I26" s="990"/>
      <c r="J26" s="990"/>
      <c r="K26" s="990"/>
      <c r="L26" s="990"/>
      <c r="M26" s="978"/>
    </row>
    <row r="27" spans="2:18" x14ac:dyDescent="0.2">
      <c r="C27" s="977"/>
      <c r="D27" s="977"/>
      <c r="E27" s="977"/>
      <c r="F27" s="977"/>
      <c r="G27" s="990"/>
      <c r="H27" s="990"/>
      <c r="I27" s="990"/>
      <c r="J27" s="990"/>
      <c r="K27" s="990"/>
      <c r="L27" s="990"/>
      <c r="M27" s="978"/>
      <c r="R27" s="104"/>
    </row>
    <row r="28" spans="2:18" x14ac:dyDescent="0.2">
      <c r="C28" s="977"/>
      <c r="D28" s="982"/>
      <c r="E28" s="982"/>
      <c r="F28" s="983"/>
      <c r="G28" s="984"/>
      <c r="H28" s="983"/>
      <c r="I28" s="983"/>
      <c r="J28" s="984"/>
      <c r="K28" s="984"/>
      <c r="L28" s="984"/>
      <c r="M28" s="978"/>
    </row>
    <row r="29" spans="2:18" x14ac:dyDescent="0.2">
      <c r="C29" s="977"/>
      <c r="D29" s="1001"/>
      <c r="E29" s="986"/>
      <c r="F29" s="987"/>
      <c r="G29" s="988"/>
      <c r="H29" s="987"/>
      <c r="I29" s="987"/>
      <c r="J29" s="988"/>
      <c r="K29" s="988"/>
      <c r="L29" s="988"/>
      <c r="M29" s="978"/>
    </row>
    <row r="30" spans="2:18" x14ac:dyDescent="0.2">
      <c r="C30" s="977"/>
      <c r="D30" s="977"/>
      <c r="E30" s="977"/>
      <c r="F30" s="977"/>
      <c r="G30" s="990"/>
      <c r="H30" s="990"/>
      <c r="I30" s="990"/>
      <c r="J30" s="990"/>
      <c r="K30" s="990"/>
      <c r="L30" s="990"/>
      <c r="M30" s="978"/>
    </row>
    <row r="31" spans="2:18" x14ac:dyDescent="0.2">
      <c r="C31" s="977"/>
      <c r="D31" s="977"/>
      <c r="E31" s="977"/>
      <c r="F31" s="977"/>
      <c r="G31" s="990"/>
      <c r="H31" s="990"/>
      <c r="I31" s="990"/>
      <c r="J31" s="990"/>
      <c r="K31" s="990"/>
      <c r="L31" s="990"/>
      <c r="M31" s="978"/>
    </row>
    <row r="32" spans="2:18" x14ac:dyDescent="0.2">
      <c r="C32" s="977"/>
      <c r="D32" s="977"/>
      <c r="E32" s="977"/>
      <c r="F32" s="977"/>
      <c r="G32" s="990"/>
      <c r="H32" s="990"/>
      <c r="I32" s="990"/>
      <c r="J32" s="990"/>
      <c r="K32" s="990"/>
      <c r="L32" s="990"/>
      <c r="M32" s="978"/>
    </row>
  </sheetData>
  <mergeCells count="5">
    <mergeCell ref="I2:J2"/>
    <mergeCell ref="K2:L2"/>
    <mergeCell ref="C3:D3"/>
    <mergeCell ref="E2:F2"/>
    <mergeCell ref="G2:H2"/>
  </mergeCells>
  <hyperlinks>
    <hyperlink ref="G19"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N47"/>
  <sheetViews>
    <sheetView showGridLines="0" zoomScaleNormal="100" workbookViewId="0">
      <selection activeCell="Q46" sqref="Q46"/>
    </sheetView>
  </sheetViews>
  <sheetFormatPr defaultColWidth="8.85546875" defaultRowHeight="15" x14ac:dyDescent="0.25"/>
  <cols>
    <col min="1" max="1" width="8.85546875" style="582"/>
    <col min="2" max="2" width="25.28515625" style="582" customWidth="1"/>
    <col min="3" max="12" width="11.7109375" style="582" customWidth="1"/>
    <col min="13" max="16384" width="8.85546875" style="582"/>
  </cols>
  <sheetData>
    <row r="1" spans="2:12" x14ac:dyDescent="0.25">
      <c r="B1" s="502" t="s">
        <v>351</v>
      </c>
      <c r="C1" s="502"/>
      <c r="D1" s="502"/>
      <c r="E1" s="502"/>
      <c r="F1" s="502"/>
      <c r="G1" s="502"/>
      <c r="H1" s="502"/>
      <c r="I1" s="502"/>
      <c r="J1" s="502"/>
      <c r="K1" s="502"/>
      <c r="L1" s="502"/>
    </row>
    <row r="2" spans="2:12" x14ac:dyDescent="0.25">
      <c r="B2" s="556" t="s">
        <v>284</v>
      </c>
      <c r="C2" s="1246" t="s">
        <v>354</v>
      </c>
      <c r="D2" s="1162"/>
      <c r="E2" s="1162"/>
      <c r="F2" s="1162"/>
      <c r="G2" s="1162"/>
      <c r="H2" s="1162"/>
      <c r="I2" s="1162"/>
      <c r="J2" s="1162"/>
      <c r="K2" s="1162"/>
      <c r="L2" s="1163"/>
    </row>
    <row r="3" spans="2:12" x14ac:dyDescent="0.25">
      <c r="B3" s="561" t="s">
        <v>77</v>
      </c>
      <c r="C3" s="563">
        <v>2007</v>
      </c>
      <c r="D3" s="563">
        <v>2008</v>
      </c>
      <c r="E3" s="563">
        <v>2009</v>
      </c>
      <c r="F3" s="563">
        <v>2010</v>
      </c>
      <c r="G3" s="563">
        <v>2011</v>
      </c>
      <c r="H3" s="563">
        <v>2012</v>
      </c>
      <c r="I3" s="563">
        <v>2013</v>
      </c>
      <c r="J3" s="563">
        <v>2014</v>
      </c>
      <c r="K3" s="563">
        <v>2015</v>
      </c>
      <c r="L3" s="583">
        <v>2016</v>
      </c>
    </row>
    <row r="4" spans="2:12" x14ac:dyDescent="0.25">
      <c r="B4" s="565" t="s">
        <v>294</v>
      </c>
      <c r="C4" s="566">
        <v>1652</v>
      </c>
      <c r="D4" s="567">
        <v>1941</v>
      </c>
      <c r="E4" s="567">
        <v>2467</v>
      </c>
      <c r="F4" s="567">
        <v>2859</v>
      </c>
      <c r="G4" s="567">
        <v>3136</v>
      </c>
      <c r="H4" s="567">
        <v>3360</v>
      </c>
      <c r="I4" s="567">
        <v>3686</v>
      </c>
      <c r="J4" s="567">
        <v>3932</v>
      </c>
      <c r="K4" s="567">
        <v>4265</v>
      </c>
      <c r="L4" s="570">
        <v>4631</v>
      </c>
    </row>
    <row r="5" spans="2:12" x14ac:dyDescent="0.25">
      <c r="B5" s="565" t="s">
        <v>295</v>
      </c>
      <c r="C5" s="566">
        <v>1286</v>
      </c>
      <c r="D5" s="567">
        <v>1538</v>
      </c>
      <c r="E5" s="567">
        <v>1928</v>
      </c>
      <c r="F5" s="567">
        <v>2156</v>
      </c>
      <c r="G5" s="567">
        <v>2368</v>
      </c>
      <c r="H5" s="567">
        <v>2627</v>
      </c>
      <c r="I5" s="567">
        <v>2814</v>
      </c>
      <c r="J5" s="567">
        <v>3077</v>
      </c>
      <c r="K5" s="567">
        <v>3329</v>
      </c>
      <c r="L5" s="570">
        <v>3539</v>
      </c>
    </row>
    <row r="6" spans="2:12" x14ac:dyDescent="0.25">
      <c r="B6" s="565" t="s">
        <v>296</v>
      </c>
      <c r="C6" s="566">
        <v>7438</v>
      </c>
      <c r="D6" s="567">
        <v>9175</v>
      </c>
      <c r="E6" s="567">
        <v>11341</v>
      </c>
      <c r="F6" s="567">
        <v>13137</v>
      </c>
      <c r="G6" s="567">
        <v>14757</v>
      </c>
      <c r="H6" s="567">
        <v>15935</v>
      </c>
      <c r="I6" s="567">
        <v>17221</v>
      </c>
      <c r="J6" s="567">
        <v>18162</v>
      </c>
      <c r="K6" s="567">
        <v>19066</v>
      </c>
      <c r="L6" s="570">
        <v>20345</v>
      </c>
    </row>
    <row r="7" spans="2:12" x14ac:dyDescent="0.25">
      <c r="B7" s="565" t="s">
        <v>297</v>
      </c>
      <c r="C7" s="566">
        <v>7141</v>
      </c>
      <c r="D7" s="567">
        <v>8668</v>
      </c>
      <c r="E7" s="567">
        <v>10568</v>
      </c>
      <c r="F7" s="567">
        <v>12016</v>
      </c>
      <c r="G7" s="567">
        <v>12937</v>
      </c>
      <c r="H7" s="567">
        <v>13639</v>
      </c>
      <c r="I7" s="567">
        <v>14248</v>
      </c>
      <c r="J7" s="567">
        <v>14522</v>
      </c>
      <c r="K7" s="567">
        <v>14863</v>
      </c>
      <c r="L7" s="570">
        <v>15370</v>
      </c>
    </row>
    <row r="8" spans="2:12" x14ac:dyDescent="0.25">
      <c r="B8" s="565" t="s">
        <v>298</v>
      </c>
      <c r="C8" s="566">
        <v>10415</v>
      </c>
      <c r="D8" s="567">
        <v>12192</v>
      </c>
      <c r="E8" s="567">
        <v>14000</v>
      </c>
      <c r="F8" s="567">
        <v>15231</v>
      </c>
      <c r="G8" s="567">
        <v>15726</v>
      </c>
      <c r="H8" s="567">
        <v>15935</v>
      </c>
      <c r="I8" s="567">
        <v>16147</v>
      </c>
      <c r="J8" s="567">
        <v>16313</v>
      </c>
      <c r="K8" s="567">
        <v>16660</v>
      </c>
      <c r="L8" s="570">
        <v>16510</v>
      </c>
    </row>
    <row r="9" spans="2:12" x14ac:dyDescent="0.25">
      <c r="B9" s="565" t="s">
        <v>299</v>
      </c>
      <c r="C9" s="566">
        <v>16731</v>
      </c>
      <c r="D9" s="567">
        <v>18559</v>
      </c>
      <c r="E9" s="567">
        <v>19966</v>
      </c>
      <c r="F9" s="567">
        <v>20999</v>
      </c>
      <c r="G9" s="567">
        <v>20549</v>
      </c>
      <c r="H9" s="567">
        <v>20144</v>
      </c>
      <c r="I9" s="567">
        <v>20088</v>
      </c>
      <c r="J9" s="567">
        <v>20082</v>
      </c>
      <c r="K9" s="567">
        <v>19762</v>
      </c>
      <c r="L9" s="570">
        <v>19479</v>
      </c>
    </row>
    <row r="10" spans="2:12" x14ac:dyDescent="0.25">
      <c r="B10" s="565" t="s">
        <v>300</v>
      </c>
      <c r="C10" s="566">
        <v>52436</v>
      </c>
      <c r="D10" s="567">
        <v>51756</v>
      </c>
      <c r="E10" s="567">
        <v>50491</v>
      </c>
      <c r="F10" s="567">
        <v>48959</v>
      </c>
      <c r="G10" s="567">
        <v>46764</v>
      </c>
      <c r="H10" s="567">
        <v>45380</v>
      </c>
      <c r="I10" s="567">
        <v>44620</v>
      </c>
      <c r="J10" s="567">
        <v>43863</v>
      </c>
      <c r="K10" s="567">
        <v>43121</v>
      </c>
      <c r="L10" s="570">
        <v>42360</v>
      </c>
    </row>
    <row r="11" spans="2:12" x14ac:dyDescent="0.25">
      <c r="B11" s="565" t="s">
        <v>301</v>
      </c>
      <c r="C11" s="566">
        <v>90454</v>
      </c>
      <c r="D11" s="567">
        <v>78001</v>
      </c>
      <c r="E11" s="567">
        <v>77024</v>
      </c>
      <c r="F11" s="567">
        <v>74264</v>
      </c>
      <c r="G11" s="567">
        <v>72577</v>
      </c>
      <c r="H11" s="567">
        <v>70513</v>
      </c>
      <c r="I11" s="567">
        <v>68405</v>
      </c>
      <c r="J11" s="567">
        <v>66847</v>
      </c>
      <c r="K11" s="567">
        <v>65816</v>
      </c>
      <c r="L11" s="570">
        <v>64795</v>
      </c>
    </row>
    <row r="12" spans="2:12" x14ac:dyDescent="0.25">
      <c r="B12" s="565" t="s">
        <v>302</v>
      </c>
      <c r="C12" s="566">
        <v>53327</v>
      </c>
      <c r="D12" s="567">
        <v>52540</v>
      </c>
      <c r="E12" s="567">
        <v>45182</v>
      </c>
      <c r="F12" s="567">
        <v>43465</v>
      </c>
      <c r="G12" s="567">
        <v>41617</v>
      </c>
      <c r="H12" s="567">
        <v>40434</v>
      </c>
      <c r="I12" s="567">
        <v>38886</v>
      </c>
      <c r="J12" s="567">
        <v>37795</v>
      </c>
      <c r="K12" s="567">
        <v>36721</v>
      </c>
      <c r="L12" s="570">
        <v>35668</v>
      </c>
    </row>
    <row r="13" spans="2:12" x14ac:dyDescent="0.25">
      <c r="B13" s="565" t="s">
        <v>303</v>
      </c>
      <c r="C13" s="566">
        <v>17865</v>
      </c>
      <c r="D13" s="567">
        <v>18926</v>
      </c>
      <c r="E13" s="567">
        <v>18829</v>
      </c>
      <c r="F13" s="567">
        <v>18880</v>
      </c>
      <c r="G13" s="567">
        <v>19187</v>
      </c>
      <c r="H13" s="567">
        <v>19268</v>
      </c>
      <c r="I13" s="567">
        <v>19122</v>
      </c>
      <c r="J13" s="567">
        <v>18684</v>
      </c>
      <c r="K13" s="567">
        <v>18505</v>
      </c>
      <c r="L13" s="570">
        <v>18165</v>
      </c>
    </row>
    <row r="14" spans="2:12" x14ac:dyDescent="0.25">
      <c r="B14" s="565" t="s">
        <v>304</v>
      </c>
      <c r="C14" s="566">
        <v>12647</v>
      </c>
      <c r="D14" s="567">
        <v>13913</v>
      </c>
      <c r="E14" s="567">
        <v>14320</v>
      </c>
      <c r="F14" s="567">
        <v>14344</v>
      </c>
      <c r="G14" s="567">
        <v>14930</v>
      </c>
      <c r="H14" s="567">
        <v>15389</v>
      </c>
      <c r="I14" s="567">
        <v>15801</v>
      </c>
      <c r="J14" s="567">
        <v>15985</v>
      </c>
      <c r="K14" s="567">
        <v>15786</v>
      </c>
      <c r="L14" s="570">
        <v>15855</v>
      </c>
    </row>
    <row r="15" spans="2:12" x14ac:dyDescent="0.25">
      <c r="B15" s="565" t="s">
        <v>305</v>
      </c>
      <c r="C15" s="566">
        <v>5589</v>
      </c>
      <c r="D15" s="567">
        <v>6316</v>
      </c>
      <c r="E15" s="567">
        <v>6648</v>
      </c>
      <c r="F15" s="567">
        <v>6675</v>
      </c>
      <c r="G15" s="567">
        <v>7141</v>
      </c>
      <c r="H15" s="567">
        <v>7378</v>
      </c>
      <c r="I15" s="567">
        <v>7668</v>
      </c>
      <c r="J15" s="567">
        <v>8068</v>
      </c>
      <c r="K15" s="567">
        <v>8345</v>
      </c>
      <c r="L15" s="570">
        <v>8450</v>
      </c>
    </row>
    <row r="16" spans="2:12" x14ac:dyDescent="0.25">
      <c r="B16" s="565" t="s">
        <v>306</v>
      </c>
      <c r="C16" s="566">
        <v>3519</v>
      </c>
      <c r="D16" s="567">
        <v>3924</v>
      </c>
      <c r="E16" s="567">
        <v>4160</v>
      </c>
      <c r="F16" s="567">
        <v>4503</v>
      </c>
      <c r="G16" s="567">
        <v>4754</v>
      </c>
      <c r="H16" s="567">
        <v>4910</v>
      </c>
      <c r="I16" s="567">
        <v>5099</v>
      </c>
      <c r="J16" s="567">
        <v>5414</v>
      </c>
      <c r="K16" s="567">
        <v>5413</v>
      </c>
      <c r="L16" s="570">
        <v>5488</v>
      </c>
    </row>
    <row r="17" spans="2:12" x14ac:dyDescent="0.25">
      <c r="B17" s="565" t="s">
        <v>307</v>
      </c>
      <c r="C17" s="566">
        <v>8048</v>
      </c>
      <c r="D17" s="567">
        <v>9410</v>
      </c>
      <c r="E17" s="567">
        <v>9689</v>
      </c>
      <c r="F17" s="567">
        <v>9338</v>
      </c>
      <c r="G17" s="567">
        <v>9844</v>
      </c>
      <c r="H17" s="567">
        <v>10433</v>
      </c>
      <c r="I17" s="567">
        <v>10912</v>
      </c>
      <c r="J17" s="567">
        <v>11420</v>
      </c>
      <c r="K17" s="567">
        <v>11752</v>
      </c>
      <c r="L17" s="570">
        <v>12167</v>
      </c>
    </row>
    <row r="18" spans="2:12" x14ac:dyDescent="0.25">
      <c r="B18" s="565" t="s">
        <v>308</v>
      </c>
      <c r="C18" s="566">
        <v>3722</v>
      </c>
      <c r="D18" s="567">
        <v>4371</v>
      </c>
      <c r="E18" s="567">
        <v>4445</v>
      </c>
      <c r="F18" s="567">
        <v>4467</v>
      </c>
      <c r="G18" s="567">
        <v>4661</v>
      </c>
      <c r="H18" s="567">
        <v>5081</v>
      </c>
      <c r="I18" s="567">
        <v>5342</v>
      </c>
      <c r="J18" s="567">
        <v>5466</v>
      </c>
      <c r="K18" s="567">
        <v>5772</v>
      </c>
      <c r="L18" s="570">
        <v>5887</v>
      </c>
    </row>
    <row r="19" spans="2:12" x14ac:dyDescent="0.25">
      <c r="B19" s="565" t="s">
        <v>309</v>
      </c>
      <c r="C19" s="566">
        <v>1414</v>
      </c>
      <c r="D19" s="567">
        <v>1781</v>
      </c>
      <c r="E19" s="567">
        <v>1870</v>
      </c>
      <c r="F19" s="567">
        <v>1825</v>
      </c>
      <c r="G19" s="567">
        <v>1851</v>
      </c>
      <c r="H19" s="567">
        <v>1987</v>
      </c>
      <c r="I19" s="567">
        <v>2013</v>
      </c>
      <c r="J19" s="567">
        <v>2172</v>
      </c>
      <c r="K19" s="567">
        <v>2290</v>
      </c>
      <c r="L19" s="570">
        <v>2381</v>
      </c>
    </row>
    <row r="20" spans="2:12" x14ac:dyDescent="0.25">
      <c r="B20" s="565" t="s">
        <v>310</v>
      </c>
      <c r="C20" s="566">
        <v>819</v>
      </c>
      <c r="D20" s="567">
        <v>954</v>
      </c>
      <c r="E20" s="567">
        <v>988</v>
      </c>
      <c r="F20" s="567">
        <v>942</v>
      </c>
      <c r="G20" s="567">
        <v>1029</v>
      </c>
      <c r="H20" s="567">
        <v>1102</v>
      </c>
      <c r="I20" s="567">
        <v>1151</v>
      </c>
      <c r="J20" s="567">
        <v>1243</v>
      </c>
      <c r="K20" s="567">
        <v>1279</v>
      </c>
      <c r="L20" s="570">
        <v>1366</v>
      </c>
    </row>
    <row r="21" spans="2:12" x14ac:dyDescent="0.25">
      <c r="B21" s="565" t="s">
        <v>311</v>
      </c>
      <c r="C21" s="566">
        <v>1563</v>
      </c>
      <c r="D21" s="567">
        <v>1859</v>
      </c>
      <c r="E21" s="567">
        <v>1968</v>
      </c>
      <c r="F21" s="567">
        <v>1859</v>
      </c>
      <c r="G21" s="567">
        <v>2022</v>
      </c>
      <c r="H21" s="567">
        <v>2150</v>
      </c>
      <c r="I21" s="567">
        <v>2314</v>
      </c>
      <c r="J21" s="567">
        <v>2378</v>
      </c>
      <c r="K21" s="567">
        <v>2601</v>
      </c>
      <c r="L21" s="570">
        <v>2747</v>
      </c>
    </row>
    <row r="22" spans="2:12" x14ac:dyDescent="0.25">
      <c r="B22" s="565" t="s">
        <v>312</v>
      </c>
      <c r="C22" s="566">
        <v>591</v>
      </c>
      <c r="D22" s="567">
        <v>725</v>
      </c>
      <c r="E22" s="567">
        <v>681</v>
      </c>
      <c r="F22" s="567">
        <v>662</v>
      </c>
      <c r="G22" s="567">
        <v>670</v>
      </c>
      <c r="H22" s="567">
        <v>769</v>
      </c>
      <c r="I22" s="567">
        <v>851</v>
      </c>
      <c r="J22" s="567">
        <v>924</v>
      </c>
      <c r="K22" s="567">
        <v>953</v>
      </c>
      <c r="L22" s="570">
        <v>1042</v>
      </c>
    </row>
    <row r="23" spans="2:12" x14ac:dyDescent="0.25">
      <c r="B23" s="565" t="s">
        <v>313</v>
      </c>
      <c r="C23" s="566">
        <v>211</v>
      </c>
      <c r="D23" s="567">
        <v>249</v>
      </c>
      <c r="E23" s="567">
        <v>254</v>
      </c>
      <c r="F23" s="567">
        <v>257</v>
      </c>
      <c r="G23" s="567">
        <v>268</v>
      </c>
      <c r="H23" s="567">
        <v>282</v>
      </c>
      <c r="I23" s="567">
        <v>267</v>
      </c>
      <c r="J23" s="567">
        <v>298</v>
      </c>
      <c r="K23" s="567">
        <v>319</v>
      </c>
      <c r="L23" s="570">
        <v>347</v>
      </c>
    </row>
    <row r="24" spans="2:12" x14ac:dyDescent="0.25">
      <c r="B24" s="565" t="s">
        <v>314</v>
      </c>
      <c r="C24" s="566">
        <v>97</v>
      </c>
      <c r="D24" s="567">
        <v>109</v>
      </c>
      <c r="E24" s="567">
        <v>118</v>
      </c>
      <c r="F24" s="567">
        <v>116</v>
      </c>
      <c r="G24" s="567">
        <v>129</v>
      </c>
      <c r="H24" s="567">
        <v>139</v>
      </c>
      <c r="I24" s="567">
        <v>177</v>
      </c>
      <c r="J24" s="567">
        <v>161</v>
      </c>
      <c r="K24" s="567">
        <v>175</v>
      </c>
      <c r="L24" s="570">
        <v>190</v>
      </c>
    </row>
    <row r="25" spans="2:12" x14ac:dyDescent="0.25">
      <c r="B25" s="565" t="s">
        <v>315</v>
      </c>
      <c r="C25" s="566">
        <v>180</v>
      </c>
      <c r="D25" s="567">
        <v>218</v>
      </c>
      <c r="E25" s="567">
        <v>224</v>
      </c>
      <c r="F25" s="567">
        <v>215</v>
      </c>
      <c r="G25" s="567">
        <v>202</v>
      </c>
      <c r="H25" s="567">
        <v>238</v>
      </c>
      <c r="I25" s="567">
        <v>248</v>
      </c>
      <c r="J25" s="567">
        <v>270</v>
      </c>
      <c r="K25" s="567">
        <v>270</v>
      </c>
      <c r="L25" s="570">
        <v>271</v>
      </c>
    </row>
    <row r="26" spans="2:12" x14ac:dyDescent="0.25">
      <c r="B26" s="565" t="s">
        <v>316</v>
      </c>
      <c r="C26" s="566">
        <v>237</v>
      </c>
      <c r="D26" s="567">
        <v>257</v>
      </c>
      <c r="E26" s="567">
        <v>221</v>
      </c>
      <c r="F26" s="567">
        <v>213</v>
      </c>
      <c r="G26" s="567">
        <v>263</v>
      </c>
      <c r="H26" s="567">
        <v>289</v>
      </c>
      <c r="I26" s="567">
        <v>302</v>
      </c>
      <c r="J26" s="567">
        <v>306</v>
      </c>
      <c r="K26" s="567">
        <v>319</v>
      </c>
      <c r="L26" s="570">
        <v>329</v>
      </c>
    </row>
    <row r="27" spans="2:12" x14ac:dyDescent="0.25">
      <c r="B27" s="581" t="s">
        <v>22</v>
      </c>
      <c r="C27" s="571">
        <v>297382</v>
      </c>
      <c r="D27" s="572">
        <v>297382</v>
      </c>
      <c r="E27" s="572">
        <v>297382</v>
      </c>
      <c r="F27" s="572">
        <v>297382</v>
      </c>
      <c r="G27" s="572">
        <v>297382</v>
      </c>
      <c r="H27" s="572">
        <v>297382</v>
      </c>
      <c r="I27" s="572">
        <v>297382</v>
      </c>
      <c r="J27" s="572">
        <v>297382</v>
      </c>
      <c r="K27" s="572">
        <v>297382</v>
      </c>
      <c r="L27" s="806">
        <v>297382</v>
      </c>
    </row>
    <row r="28" spans="2:12" x14ac:dyDescent="0.25">
      <c r="B28" s="575" t="s">
        <v>69</v>
      </c>
      <c r="C28" s="807">
        <v>97099</v>
      </c>
      <c r="D28" s="655">
        <v>103829</v>
      </c>
      <c r="E28" s="655">
        <v>110761</v>
      </c>
      <c r="F28" s="655">
        <v>115357</v>
      </c>
      <c r="G28" s="655">
        <v>116237</v>
      </c>
      <c r="H28" s="655">
        <v>117020</v>
      </c>
      <c r="I28" s="655">
        <v>118824</v>
      </c>
      <c r="J28" s="655">
        <v>119951</v>
      </c>
      <c r="K28" s="655">
        <v>121066</v>
      </c>
      <c r="L28" s="597">
        <v>122234</v>
      </c>
    </row>
    <row r="29" spans="2:12" x14ac:dyDescent="0.25">
      <c r="B29" s="575" t="s">
        <v>70</v>
      </c>
      <c r="C29" s="576">
        <v>90454</v>
      </c>
      <c r="D29" s="577">
        <v>78001</v>
      </c>
      <c r="E29" s="577">
        <v>77024</v>
      </c>
      <c r="F29" s="577">
        <v>74264</v>
      </c>
      <c r="G29" s="577">
        <v>72577</v>
      </c>
      <c r="H29" s="577">
        <v>70513</v>
      </c>
      <c r="I29" s="577">
        <v>68405</v>
      </c>
      <c r="J29" s="577">
        <v>66847</v>
      </c>
      <c r="K29" s="577">
        <v>65816</v>
      </c>
      <c r="L29" s="579">
        <v>64795</v>
      </c>
    </row>
    <row r="30" spans="2:12" x14ac:dyDescent="0.25">
      <c r="B30" s="580" t="s">
        <v>71</v>
      </c>
      <c r="C30" s="808">
        <v>109829</v>
      </c>
      <c r="D30" s="656">
        <v>115552</v>
      </c>
      <c r="E30" s="656">
        <v>109597</v>
      </c>
      <c r="F30" s="656">
        <v>107761</v>
      </c>
      <c r="G30" s="656">
        <v>108568</v>
      </c>
      <c r="H30" s="656">
        <v>109849</v>
      </c>
      <c r="I30" s="656">
        <v>110153</v>
      </c>
      <c r="J30" s="656">
        <v>110584</v>
      </c>
      <c r="K30" s="656">
        <v>110500</v>
      </c>
      <c r="L30" s="598">
        <v>110353</v>
      </c>
    </row>
    <row r="31" spans="2:12" x14ac:dyDescent="0.25">
      <c r="B31" s="581" t="s">
        <v>22</v>
      </c>
      <c r="C31" s="652">
        <v>297382</v>
      </c>
      <c r="D31" s="653">
        <v>297382</v>
      </c>
      <c r="E31" s="653">
        <v>297382</v>
      </c>
      <c r="F31" s="653">
        <v>297382</v>
      </c>
      <c r="G31" s="653">
        <v>297382</v>
      </c>
      <c r="H31" s="653">
        <v>297382</v>
      </c>
      <c r="I31" s="653">
        <v>297382</v>
      </c>
      <c r="J31" s="653">
        <v>297382</v>
      </c>
      <c r="K31" s="653">
        <v>297382</v>
      </c>
      <c r="L31" s="654">
        <v>297382</v>
      </c>
    </row>
    <row r="32" spans="2:12" x14ac:dyDescent="0.25">
      <c r="B32" s="589" t="s">
        <v>74</v>
      </c>
      <c r="C32" s="824"/>
      <c r="D32" s="825"/>
      <c r="E32" s="825"/>
      <c r="F32" s="825"/>
      <c r="G32" s="825"/>
      <c r="H32" s="825"/>
      <c r="I32" s="825"/>
      <c r="J32" s="825"/>
      <c r="K32" s="825"/>
      <c r="L32" s="826"/>
    </row>
    <row r="33" spans="2:14" x14ac:dyDescent="0.25">
      <c r="B33" s="575" t="s">
        <v>69</v>
      </c>
      <c r="C33" s="827">
        <v>0.32651270083596184</v>
      </c>
      <c r="D33" s="823">
        <v>0.34914352583545744</v>
      </c>
      <c r="E33" s="823">
        <v>0.37245361185276848</v>
      </c>
      <c r="F33" s="823">
        <v>0.38790848134722344</v>
      </c>
      <c r="G33" s="823">
        <v>0.39086763825651855</v>
      </c>
      <c r="H33" s="823">
        <v>0.39350061537012998</v>
      </c>
      <c r="I33" s="823">
        <v>0.39956688703418497</v>
      </c>
      <c r="J33" s="823">
        <v>0.40335662548506634</v>
      </c>
      <c r="K33" s="823">
        <v>0.40710601179627548</v>
      </c>
      <c r="L33" s="828">
        <v>0.41103362005770355</v>
      </c>
    </row>
    <row r="34" spans="2:14" x14ac:dyDescent="0.25">
      <c r="B34" s="575" t="s">
        <v>70</v>
      </c>
      <c r="C34" s="827">
        <v>0.30416770349247768</v>
      </c>
      <c r="D34" s="823">
        <v>0.26229227054764581</v>
      </c>
      <c r="E34" s="823">
        <v>0.25900693384266699</v>
      </c>
      <c r="F34" s="823">
        <v>0.24972594171805959</v>
      </c>
      <c r="G34" s="823">
        <v>0.24405310341580863</v>
      </c>
      <c r="H34" s="823">
        <v>0.23711253539218918</v>
      </c>
      <c r="I34" s="823">
        <v>0.23002400952310495</v>
      </c>
      <c r="J34" s="823">
        <v>0.2247849567223302</v>
      </c>
      <c r="K34" s="823">
        <v>0.2213180353888265</v>
      </c>
      <c r="L34" s="828">
        <v>0.21788474083838297</v>
      </c>
    </row>
    <row r="35" spans="2:14" x14ac:dyDescent="0.25">
      <c r="B35" s="580" t="s">
        <v>71</v>
      </c>
      <c r="C35" s="827">
        <v>0.36931959567156047</v>
      </c>
      <c r="D35" s="823">
        <v>0.38856420361689681</v>
      </c>
      <c r="E35" s="823">
        <v>0.36853945430456447</v>
      </c>
      <c r="F35" s="823">
        <v>0.36236557693471694</v>
      </c>
      <c r="G35" s="823">
        <v>0.36507925832767285</v>
      </c>
      <c r="H35" s="823">
        <v>0.36938684923768084</v>
      </c>
      <c r="I35" s="823">
        <v>0.37040910344271005</v>
      </c>
      <c r="J35" s="823">
        <v>0.37185841779260348</v>
      </c>
      <c r="K35" s="823">
        <v>0.37157595281489803</v>
      </c>
      <c r="L35" s="828">
        <v>0.37108163910391351</v>
      </c>
    </row>
    <row r="36" spans="2:14" x14ac:dyDescent="0.25">
      <c r="B36" s="581" t="s">
        <v>22</v>
      </c>
      <c r="C36" s="657">
        <v>1</v>
      </c>
      <c r="D36" s="574">
        <v>1</v>
      </c>
      <c r="E36" s="574">
        <v>1</v>
      </c>
      <c r="F36" s="574">
        <v>1</v>
      </c>
      <c r="G36" s="574">
        <v>1</v>
      </c>
      <c r="H36" s="574">
        <v>1</v>
      </c>
      <c r="I36" s="574">
        <v>1</v>
      </c>
      <c r="J36" s="574">
        <v>1</v>
      </c>
      <c r="K36" s="574">
        <v>1</v>
      </c>
      <c r="L36" s="573">
        <v>1</v>
      </c>
    </row>
    <row r="38" spans="2:14" x14ac:dyDescent="0.25">
      <c r="F38" s="26"/>
      <c r="G38" s="433" t="s">
        <v>173</v>
      </c>
      <c r="H38" s="11"/>
      <c r="I38" s="5"/>
    </row>
    <row r="39" spans="2:14" x14ac:dyDescent="0.25">
      <c r="B39" s="1117"/>
      <c r="C39" s="1117"/>
      <c r="D39" s="1117"/>
      <c r="E39" s="1117"/>
      <c r="F39" s="1117"/>
      <c r="G39" s="1117"/>
      <c r="H39" s="1117"/>
      <c r="I39" s="1117"/>
      <c r="J39" s="1117"/>
      <c r="K39" s="1117"/>
      <c r="L39" s="1117"/>
      <c r="M39" s="1117"/>
      <c r="N39" s="1117"/>
    </row>
    <row r="40" spans="2:14" x14ac:dyDescent="0.25">
      <c r="B40" s="1117"/>
      <c r="C40" s="1117"/>
      <c r="D40" s="801"/>
      <c r="E40" s="801"/>
      <c r="F40" s="801"/>
      <c r="G40" s="801"/>
      <c r="H40" s="801"/>
      <c r="I40" s="801"/>
      <c r="J40" s="801"/>
      <c r="K40" s="801"/>
      <c r="L40" s="801"/>
      <c r="M40" s="1117"/>
      <c r="N40" s="1117"/>
    </row>
    <row r="41" spans="2:14" x14ac:dyDescent="0.25">
      <c r="B41" s="1117"/>
      <c r="C41" s="1117"/>
      <c r="D41" s="801"/>
      <c r="E41" s="801"/>
      <c r="F41" s="801"/>
      <c r="G41" s="801"/>
      <c r="H41" s="801"/>
      <c r="I41" s="801"/>
      <c r="J41" s="801"/>
      <c r="K41" s="801"/>
      <c r="L41" s="801"/>
      <c r="M41" s="1117"/>
      <c r="N41" s="1117"/>
    </row>
    <row r="42" spans="2:14" x14ac:dyDescent="0.25">
      <c r="B42" s="1117"/>
      <c r="C42" s="1117"/>
      <c r="D42" s="801"/>
      <c r="E42" s="801"/>
      <c r="F42" s="801"/>
      <c r="G42" s="801"/>
      <c r="H42" s="801"/>
      <c r="I42" s="801"/>
      <c r="J42" s="801"/>
      <c r="K42" s="801"/>
      <c r="L42" s="801"/>
      <c r="M42" s="1117"/>
      <c r="N42" s="1117"/>
    </row>
    <row r="43" spans="2:14" x14ac:dyDescent="0.25">
      <c r="B43" s="1117"/>
      <c r="C43" s="1117"/>
      <c r="D43" s="801"/>
      <c r="E43" s="801"/>
      <c r="F43" s="801"/>
      <c r="G43" s="801"/>
      <c r="H43" s="801"/>
      <c r="I43" s="801"/>
      <c r="J43" s="801"/>
      <c r="K43" s="801"/>
      <c r="L43" s="801"/>
      <c r="M43" s="1117"/>
      <c r="N43" s="1117"/>
    </row>
    <row r="44" spans="2:14" x14ac:dyDescent="0.25">
      <c r="B44" s="1117"/>
      <c r="C44" s="1117"/>
      <c r="D44" s="1117"/>
      <c r="E44" s="1117"/>
      <c r="F44" s="1117"/>
      <c r="G44" s="1117"/>
      <c r="H44" s="1117"/>
      <c r="I44" s="1117"/>
      <c r="J44" s="1117"/>
      <c r="K44" s="1117"/>
      <c r="L44" s="1117"/>
      <c r="M44" s="1117"/>
      <c r="N44" s="1117"/>
    </row>
    <row r="45" spans="2:14" x14ac:dyDescent="0.25">
      <c r="B45" s="1118"/>
      <c r="C45" s="1117"/>
      <c r="D45" s="1117"/>
      <c r="E45" s="1117"/>
      <c r="F45" s="1117"/>
      <c r="G45" s="1117"/>
      <c r="H45" s="1117"/>
      <c r="I45" s="1117"/>
      <c r="J45" s="1117"/>
      <c r="K45" s="1117"/>
      <c r="L45" s="1117"/>
      <c r="M45" s="1117"/>
      <c r="N45" s="1117"/>
    </row>
    <row r="46" spans="2:14" x14ac:dyDescent="0.25">
      <c r="B46" s="1117"/>
      <c r="C46" s="577"/>
      <c r="D46" s="577"/>
      <c r="E46" s="577"/>
      <c r="F46" s="577"/>
      <c r="G46" s="577"/>
      <c r="H46" s="577"/>
      <c r="I46" s="577"/>
      <c r="J46" s="577"/>
      <c r="K46" s="577"/>
      <c r="L46" s="577"/>
      <c r="M46" s="1117"/>
      <c r="N46" s="1117"/>
    </row>
    <row r="47" spans="2:14" x14ac:dyDescent="0.25">
      <c r="B47" s="569"/>
      <c r="C47" s="801"/>
      <c r="D47" s="801"/>
      <c r="E47" s="801"/>
      <c r="F47" s="801"/>
      <c r="G47" s="801"/>
      <c r="H47" s="801"/>
      <c r="I47" s="801"/>
      <c r="J47" s="801"/>
      <c r="K47" s="801"/>
      <c r="L47" s="801"/>
      <c r="M47" s="1117"/>
      <c r="N47" s="1117"/>
    </row>
  </sheetData>
  <mergeCells count="1">
    <mergeCell ref="C2:L2"/>
  </mergeCells>
  <hyperlinks>
    <hyperlink ref="G38" location="CONTENTS!A1" display="CONTENTS!A1"/>
  </hyperlinks>
  <pageMargins left="0.7" right="0.7" top="0.75" bottom="0.75" header="0.3" footer="0.3"/>
  <pageSetup paperSize="9" orientation="portrait" horizontalDpi="300" vertic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U41"/>
  <sheetViews>
    <sheetView showGridLines="0" zoomScaleNormal="100" workbookViewId="0">
      <selection activeCell="Q46" sqref="Q46"/>
    </sheetView>
  </sheetViews>
  <sheetFormatPr defaultColWidth="8.85546875" defaultRowHeight="15" x14ac:dyDescent="0.25"/>
  <cols>
    <col min="1" max="1" width="8.85546875" style="582"/>
    <col min="2" max="2" width="25.28515625" style="582" customWidth="1"/>
    <col min="3" max="12" width="11.7109375" style="582" customWidth="1"/>
    <col min="13" max="16384" width="8.85546875" style="582"/>
  </cols>
  <sheetData>
    <row r="1" spans="2:21" x14ac:dyDescent="0.25">
      <c r="B1" s="502" t="s">
        <v>420</v>
      </c>
      <c r="C1" s="502"/>
      <c r="D1" s="502"/>
      <c r="E1" s="502"/>
      <c r="F1" s="502"/>
      <c r="G1" s="502"/>
      <c r="H1" s="502"/>
      <c r="I1" s="502"/>
      <c r="J1" s="502"/>
      <c r="K1" s="502"/>
      <c r="L1" s="502"/>
    </row>
    <row r="2" spans="2:21" x14ac:dyDescent="0.25">
      <c r="B2" s="556" t="s">
        <v>284</v>
      </c>
      <c r="C2" s="1246" t="s">
        <v>330</v>
      </c>
      <c r="D2" s="1162"/>
      <c r="E2" s="1162"/>
      <c r="F2" s="1162"/>
      <c r="G2" s="1162"/>
      <c r="H2" s="1162"/>
      <c r="I2" s="1162"/>
      <c r="J2" s="1162"/>
      <c r="K2" s="1162"/>
      <c r="L2" s="1163"/>
    </row>
    <row r="3" spans="2:21" x14ac:dyDescent="0.25">
      <c r="B3" s="561" t="s">
        <v>77</v>
      </c>
      <c r="C3" s="562">
        <v>2007</v>
      </c>
      <c r="D3" s="563">
        <v>2008</v>
      </c>
      <c r="E3" s="563">
        <v>2009</v>
      </c>
      <c r="F3" s="563">
        <v>2010</v>
      </c>
      <c r="G3" s="563">
        <v>2011</v>
      </c>
      <c r="H3" s="563">
        <v>2012</v>
      </c>
      <c r="I3" s="563">
        <v>2013</v>
      </c>
      <c r="J3" s="563">
        <v>2014</v>
      </c>
      <c r="K3" s="563">
        <v>2015</v>
      </c>
      <c r="L3" s="583">
        <v>2016</v>
      </c>
    </row>
    <row r="4" spans="2:21" x14ac:dyDescent="0.25">
      <c r="B4" s="565" t="s">
        <v>294</v>
      </c>
      <c r="C4" s="566">
        <v>-126798</v>
      </c>
      <c r="D4" s="567">
        <v>-160452</v>
      </c>
      <c r="E4" s="567">
        <v>-213057</v>
      </c>
      <c r="F4" s="567">
        <v>-251038</v>
      </c>
      <c r="G4" s="567">
        <v>-268422</v>
      </c>
      <c r="H4" s="567">
        <v>-289394</v>
      </c>
      <c r="I4" s="567">
        <v>-326396</v>
      </c>
      <c r="J4" s="567">
        <v>-383063</v>
      </c>
      <c r="K4" s="567">
        <v>-659470</v>
      </c>
      <c r="L4" s="570">
        <v>-516067</v>
      </c>
    </row>
    <row r="5" spans="2:21" x14ac:dyDescent="0.25">
      <c r="B5" s="565" t="s">
        <v>295</v>
      </c>
      <c r="C5" s="566">
        <v>-8969</v>
      </c>
      <c r="D5" s="567">
        <v>-10693</v>
      </c>
      <c r="E5" s="567">
        <v>-13539</v>
      </c>
      <c r="F5" s="567">
        <v>-15043</v>
      </c>
      <c r="G5" s="567">
        <v>-16465</v>
      </c>
      <c r="H5" s="567">
        <v>-18298</v>
      </c>
      <c r="I5" s="567">
        <v>-19687</v>
      </c>
      <c r="J5" s="567">
        <v>-21443</v>
      </c>
      <c r="K5" s="567">
        <v>-23280</v>
      </c>
      <c r="L5" s="570">
        <v>-24841</v>
      </c>
    </row>
    <row r="6" spans="2:21" x14ac:dyDescent="0.25">
      <c r="B6" s="565" t="s">
        <v>296</v>
      </c>
      <c r="C6" s="566">
        <v>-15734</v>
      </c>
      <c r="D6" s="567">
        <v>-19440</v>
      </c>
      <c r="E6" s="567">
        <v>-24010</v>
      </c>
      <c r="F6" s="567">
        <v>-27679</v>
      </c>
      <c r="G6" s="567">
        <v>-31079</v>
      </c>
      <c r="H6" s="567">
        <v>-33735</v>
      </c>
      <c r="I6" s="567">
        <v>-36616</v>
      </c>
      <c r="J6" s="567">
        <v>-38808</v>
      </c>
      <c r="K6" s="567">
        <v>-41036</v>
      </c>
      <c r="L6" s="570">
        <v>-44050</v>
      </c>
    </row>
    <row r="7" spans="2:21" x14ac:dyDescent="0.25">
      <c r="B7" s="565" t="s">
        <v>297</v>
      </c>
      <c r="C7" s="566">
        <v>-5010</v>
      </c>
      <c r="D7" s="567">
        <v>-6107</v>
      </c>
      <c r="E7" s="567">
        <v>-7447</v>
      </c>
      <c r="F7" s="567">
        <v>-8499</v>
      </c>
      <c r="G7" s="567">
        <v>-9161</v>
      </c>
      <c r="H7" s="567">
        <v>-9681</v>
      </c>
      <c r="I7" s="567">
        <v>-10118</v>
      </c>
      <c r="J7" s="567">
        <v>-10376</v>
      </c>
      <c r="K7" s="567">
        <v>-10604</v>
      </c>
      <c r="L7" s="570">
        <v>-10991</v>
      </c>
    </row>
    <row r="8" spans="2:21" x14ac:dyDescent="0.25">
      <c r="B8" s="565" t="s">
        <v>298</v>
      </c>
      <c r="C8" s="566">
        <v>-3693</v>
      </c>
      <c r="D8" s="567">
        <v>-4335</v>
      </c>
      <c r="E8" s="567">
        <v>-4994</v>
      </c>
      <c r="F8" s="567">
        <v>-5449</v>
      </c>
      <c r="G8" s="567">
        <v>-5625</v>
      </c>
      <c r="H8" s="567">
        <v>-5716</v>
      </c>
      <c r="I8" s="567">
        <v>-5811</v>
      </c>
      <c r="J8" s="567">
        <v>-5877</v>
      </c>
      <c r="K8" s="567">
        <v>-5995</v>
      </c>
      <c r="L8" s="570">
        <v>-5960</v>
      </c>
    </row>
    <row r="9" spans="2:21" x14ac:dyDescent="0.25">
      <c r="B9" s="565" t="s">
        <v>299</v>
      </c>
      <c r="C9" s="566">
        <v>-2718</v>
      </c>
      <c r="D9" s="567">
        <v>-3036</v>
      </c>
      <c r="E9" s="567">
        <v>-3288</v>
      </c>
      <c r="F9" s="567">
        <v>-3462</v>
      </c>
      <c r="G9" s="567">
        <v>-3407</v>
      </c>
      <c r="H9" s="567">
        <v>-3341</v>
      </c>
      <c r="I9" s="567">
        <v>-3338</v>
      </c>
      <c r="J9" s="567">
        <v>-3338</v>
      </c>
      <c r="K9" s="567">
        <v>-3286</v>
      </c>
      <c r="L9" s="570">
        <v>-3245</v>
      </c>
    </row>
    <row r="10" spans="2:21" x14ac:dyDescent="0.25">
      <c r="B10" s="565" t="s">
        <v>300</v>
      </c>
      <c r="C10" s="566">
        <v>-1538</v>
      </c>
      <c r="D10" s="567">
        <v>-1568</v>
      </c>
      <c r="E10" s="567">
        <v>-1569</v>
      </c>
      <c r="F10" s="567">
        <v>-1542</v>
      </c>
      <c r="G10" s="567">
        <v>-1487</v>
      </c>
      <c r="H10" s="567">
        <v>-1464</v>
      </c>
      <c r="I10" s="567">
        <v>-1424</v>
      </c>
      <c r="J10" s="567">
        <v>-1400</v>
      </c>
      <c r="K10" s="567">
        <v>-1378</v>
      </c>
      <c r="L10" s="570">
        <v>-1362</v>
      </c>
    </row>
    <row r="11" spans="2:21" x14ac:dyDescent="0.25">
      <c r="B11" s="565" t="s">
        <v>301</v>
      </c>
      <c r="C11" s="566">
        <v>0</v>
      </c>
      <c r="D11" s="567">
        <v>0</v>
      </c>
      <c r="E11" s="567">
        <v>0</v>
      </c>
      <c r="F11" s="567">
        <v>0</v>
      </c>
      <c r="G11" s="567">
        <v>0</v>
      </c>
      <c r="H11" s="567">
        <v>0</v>
      </c>
      <c r="I11" s="567">
        <v>0</v>
      </c>
      <c r="J11" s="567">
        <v>0</v>
      </c>
      <c r="K11" s="567">
        <v>0</v>
      </c>
      <c r="L11" s="570">
        <v>0</v>
      </c>
      <c r="N11"/>
      <c r="O11"/>
      <c r="P11"/>
      <c r="Q11"/>
      <c r="R11"/>
      <c r="S11"/>
      <c r="T11"/>
      <c r="U11"/>
    </row>
    <row r="12" spans="2:21" x14ac:dyDescent="0.25">
      <c r="B12" s="565" t="s">
        <v>302</v>
      </c>
      <c r="C12" s="566">
        <v>1602</v>
      </c>
      <c r="D12" s="567">
        <v>1634</v>
      </c>
      <c r="E12" s="567">
        <v>1564</v>
      </c>
      <c r="F12" s="567">
        <v>1543</v>
      </c>
      <c r="G12" s="567">
        <v>1525</v>
      </c>
      <c r="H12" s="567">
        <v>1506</v>
      </c>
      <c r="I12" s="567">
        <v>1475</v>
      </c>
      <c r="J12" s="567">
        <v>1447</v>
      </c>
      <c r="K12" s="567">
        <v>1426</v>
      </c>
      <c r="L12" s="570">
        <v>1404</v>
      </c>
    </row>
    <row r="13" spans="2:21" x14ac:dyDescent="0.25">
      <c r="B13" s="565" t="s">
        <v>303</v>
      </c>
      <c r="C13" s="566">
        <v>2918</v>
      </c>
      <c r="D13" s="567">
        <v>3116</v>
      </c>
      <c r="E13" s="567">
        <v>3091</v>
      </c>
      <c r="F13" s="567">
        <v>3113</v>
      </c>
      <c r="G13" s="567">
        <v>3161</v>
      </c>
      <c r="H13" s="567">
        <v>3190</v>
      </c>
      <c r="I13" s="567">
        <v>3164</v>
      </c>
      <c r="J13" s="567">
        <v>3097</v>
      </c>
      <c r="K13" s="567">
        <v>3069</v>
      </c>
      <c r="L13" s="570">
        <v>3010</v>
      </c>
    </row>
    <row r="14" spans="2:21" x14ac:dyDescent="0.25">
      <c r="B14" s="565" t="s">
        <v>304</v>
      </c>
      <c r="C14" s="566">
        <v>4457</v>
      </c>
      <c r="D14" s="567">
        <v>4927</v>
      </c>
      <c r="E14" s="567">
        <v>5056</v>
      </c>
      <c r="F14" s="567">
        <v>5076</v>
      </c>
      <c r="G14" s="567">
        <v>5289</v>
      </c>
      <c r="H14" s="567">
        <v>5465</v>
      </c>
      <c r="I14" s="567">
        <v>5644</v>
      </c>
      <c r="J14" s="567">
        <v>5749</v>
      </c>
      <c r="K14" s="567">
        <v>5693</v>
      </c>
      <c r="L14" s="570">
        <v>5713</v>
      </c>
    </row>
    <row r="15" spans="2:21" x14ac:dyDescent="0.25">
      <c r="B15" s="565" t="s">
        <v>305</v>
      </c>
      <c r="C15" s="566">
        <v>3424</v>
      </c>
      <c r="D15" s="567">
        <v>3875</v>
      </c>
      <c r="E15" s="567">
        <v>4079</v>
      </c>
      <c r="F15" s="567">
        <v>4102</v>
      </c>
      <c r="G15" s="567">
        <v>4377</v>
      </c>
      <c r="H15" s="567">
        <v>4530</v>
      </c>
      <c r="I15" s="567">
        <v>4698</v>
      </c>
      <c r="J15" s="567">
        <v>4943</v>
      </c>
      <c r="K15" s="567">
        <v>5109</v>
      </c>
      <c r="L15" s="570">
        <v>5160</v>
      </c>
    </row>
    <row r="16" spans="2:21" x14ac:dyDescent="0.25">
      <c r="B16" s="565" t="s">
        <v>306</v>
      </c>
      <c r="C16" s="566">
        <v>3051</v>
      </c>
      <c r="D16" s="567">
        <v>3397</v>
      </c>
      <c r="E16" s="567">
        <v>3606</v>
      </c>
      <c r="F16" s="567">
        <v>3927</v>
      </c>
      <c r="G16" s="567">
        <v>4150</v>
      </c>
      <c r="H16" s="567">
        <v>4301</v>
      </c>
      <c r="I16" s="567">
        <v>4454</v>
      </c>
      <c r="J16" s="567">
        <v>4725</v>
      </c>
      <c r="K16" s="567">
        <v>4732</v>
      </c>
      <c r="L16" s="570">
        <v>4794</v>
      </c>
    </row>
    <row r="17" spans="2:12" x14ac:dyDescent="0.25">
      <c r="B17" s="565" t="s">
        <v>307</v>
      </c>
      <c r="C17" s="566">
        <v>12668</v>
      </c>
      <c r="D17" s="567">
        <v>14814</v>
      </c>
      <c r="E17" s="567">
        <v>15285</v>
      </c>
      <c r="F17" s="567">
        <v>14819</v>
      </c>
      <c r="G17" s="567">
        <v>15478</v>
      </c>
      <c r="H17" s="567">
        <v>16435</v>
      </c>
      <c r="I17" s="567">
        <v>17274</v>
      </c>
      <c r="J17" s="567">
        <v>18128</v>
      </c>
      <c r="K17" s="567">
        <v>18587</v>
      </c>
      <c r="L17" s="570">
        <v>19303</v>
      </c>
    </row>
    <row r="18" spans="2:12" x14ac:dyDescent="0.25">
      <c r="B18" s="565" t="s">
        <v>308</v>
      </c>
      <c r="C18" s="566">
        <v>13118</v>
      </c>
      <c r="D18" s="567">
        <v>15372</v>
      </c>
      <c r="E18" s="567">
        <v>15685</v>
      </c>
      <c r="F18" s="567">
        <v>15666</v>
      </c>
      <c r="G18" s="567">
        <v>16384</v>
      </c>
      <c r="H18" s="567">
        <v>17860</v>
      </c>
      <c r="I18" s="567">
        <v>18745</v>
      </c>
      <c r="J18" s="567">
        <v>19215</v>
      </c>
      <c r="K18" s="567">
        <v>20316</v>
      </c>
      <c r="L18" s="570">
        <v>20704</v>
      </c>
    </row>
    <row r="19" spans="2:12" x14ac:dyDescent="0.25">
      <c r="B19" s="565" t="s">
        <v>309</v>
      </c>
      <c r="C19" s="566">
        <v>8628</v>
      </c>
      <c r="D19" s="567">
        <v>10871</v>
      </c>
      <c r="E19" s="567">
        <v>11417</v>
      </c>
      <c r="F19" s="567">
        <v>11145</v>
      </c>
      <c r="G19" s="567">
        <v>11282</v>
      </c>
      <c r="H19" s="567">
        <v>12128</v>
      </c>
      <c r="I19" s="567">
        <v>12209</v>
      </c>
      <c r="J19" s="567">
        <v>13263</v>
      </c>
      <c r="K19" s="567">
        <v>13975</v>
      </c>
      <c r="L19" s="570">
        <v>14514</v>
      </c>
    </row>
    <row r="20" spans="2:12" x14ac:dyDescent="0.25">
      <c r="B20" s="565" t="s">
        <v>310</v>
      </c>
      <c r="C20" s="566">
        <v>7026</v>
      </c>
      <c r="D20" s="567">
        <v>8266</v>
      </c>
      <c r="E20" s="567">
        <v>8523</v>
      </c>
      <c r="F20" s="567">
        <v>8165</v>
      </c>
      <c r="G20" s="567">
        <v>8892</v>
      </c>
      <c r="H20" s="567">
        <v>9508</v>
      </c>
      <c r="I20" s="567">
        <v>9945</v>
      </c>
      <c r="J20" s="567">
        <v>10765</v>
      </c>
      <c r="K20" s="567">
        <v>11049</v>
      </c>
      <c r="L20" s="570">
        <v>11798</v>
      </c>
    </row>
    <row r="21" spans="2:12" x14ac:dyDescent="0.25">
      <c r="B21" s="565" t="s">
        <v>311</v>
      </c>
      <c r="C21" s="566">
        <v>24272</v>
      </c>
      <c r="D21" s="567">
        <v>28904</v>
      </c>
      <c r="E21" s="567">
        <v>30689</v>
      </c>
      <c r="F21" s="567">
        <v>28717</v>
      </c>
      <c r="G21" s="567">
        <v>31108</v>
      </c>
      <c r="H21" s="567">
        <v>33401</v>
      </c>
      <c r="I21" s="567">
        <v>35749</v>
      </c>
      <c r="J21" s="567">
        <v>36968</v>
      </c>
      <c r="K21" s="567">
        <v>40404</v>
      </c>
      <c r="L21" s="570">
        <v>42666</v>
      </c>
    </row>
    <row r="22" spans="2:12" x14ac:dyDescent="0.25">
      <c r="B22" s="565" t="s">
        <v>312</v>
      </c>
      <c r="C22" s="566">
        <v>20686</v>
      </c>
      <c r="D22" s="567">
        <v>25152</v>
      </c>
      <c r="E22" s="567">
        <v>23519</v>
      </c>
      <c r="F22" s="567">
        <v>22852</v>
      </c>
      <c r="G22" s="567">
        <v>23314</v>
      </c>
      <c r="H22" s="567">
        <v>26375</v>
      </c>
      <c r="I22" s="567">
        <v>29800</v>
      </c>
      <c r="J22" s="567">
        <v>31983</v>
      </c>
      <c r="K22" s="567">
        <v>32712</v>
      </c>
      <c r="L22" s="570">
        <v>36437</v>
      </c>
    </row>
    <row r="23" spans="2:12" x14ac:dyDescent="0.25">
      <c r="B23" s="565" t="s">
        <v>313</v>
      </c>
      <c r="C23" s="566">
        <v>12804</v>
      </c>
      <c r="D23" s="567">
        <v>15214</v>
      </c>
      <c r="E23" s="567">
        <v>15593</v>
      </c>
      <c r="F23" s="567">
        <v>15737</v>
      </c>
      <c r="G23" s="567">
        <v>16495</v>
      </c>
      <c r="H23" s="567">
        <v>17424</v>
      </c>
      <c r="I23" s="567">
        <v>16318</v>
      </c>
      <c r="J23" s="567">
        <v>18386</v>
      </c>
      <c r="K23" s="567">
        <v>19274</v>
      </c>
      <c r="L23" s="570">
        <v>21145</v>
      </c>
    </row>
    <row r="24" spans="2:12" x14ac:dyDescent="0.25">
      <c r="B24" s="565" t="s">
        <v>314</v>
      </c>
      <c r="C24" s="566">
        <v>8285</v>
      </c>
      <c r="D24" s="567">
        <v>9557</v>
      </c>
      <c r="E24" s="567">
        <v>10085</v>
      </c>
      <c r="F24" s="567">
        <v>9899</v>
      </c>
      <c r="G24" s="567">
        <v>11004</v>
      </c>
      <c r="H24" s="567">
        <v>12029</v>
      </c>
      <c r="I24" s="567">
        <v>15292</v>
      </c>
      <c r="J24" s="567">
        <v>13676</v>
      </c>
      <c r="K24" s="567">
        <v>15061</v>
      </c>
      <c r="L24" s="570">
        <v>16557</v>
      </c>
    </row>
    <row r="25" spans="2:12" x14ac:dyDescent="0.25">
      <c r="B25" s="565" t="s">
        <v>315</v>
      </c>
      <c r="C25" s="566">
        <v>25154</v>
      </c>
      <c r="D25" s="567">
        <v>30447</v>
      </c>
      <c r="E25" s="567">
        <v>32206</v>
      </c>
      <c r="F25" s="567">
        <v>30375</v>
      </c>
      <c r="G25" s="567">
        <v>28429</v>
      </c>
      <c r="H25" s="567">
        <v>32538</v>
      </c>
      <c r="I25" s="567">
        <v>34623</v>
      </c>
      <c r="J25" s="567">
        <v>37979</v>
      </c>
      <c r="K25" s="567">
        <v>37142</v>
      </c>
      <c r="L25" s="570">
        <v>38075</v>
      </c>
    </row>
    <row r="26" spans="2:12" x14ac:dyDescent="0.25">
      <c r="B26" s="565" t="s">
        <v>316</v>
      </c>
      <c r="C26" s="566">
        <v>267465</v>
      </c>
      <c r="D26" s="567">
        <v>325002</v>
      </c>
      <c r="E26" s="567">
        <v>226335</v>
      </c>
      <c r="F26" s="567">
        <v>237499</v>
      </c>
      <c r="G26" s="567">
        <v>305228</v>
      </c>
      <c r="H26" s="567">
        <v>312898</v>
      </c>
      <c r="I26" s="567">
        <v>348708</v>
      </c>
      <c r="J26" s="567">
        <v>352436</v>
      </c>
      <c r="K26" s="567">
        <v>348509</v>
      </c>
      <c r="L26" s="570">
        <v>366496</v>
      </c>
    </row>
    <row r="27" spans="2:12" x14ac:dyDescent="0.25">
      <c r="B27" s="581" t="s">
        <v>22</v>
      </c>
      <c r="C27" s="571">
        <v>251098</v>
      </c>
      <c r="D27" s="572">
        <v>294917</v>
      </c>
      <c r="E27" s="572">
        <v>138829</v>
      </c>
      <c r="F27" s="572">
        <v>99923</v>
      </c>
      <c r="G27" s="572">
        <v>150470</v>
      </c>
      <c r="H27" s="572">
        <v>147959</v>
      </c>
      <c r="I27" s="572">
        <v>154708</v>
      </c>
      <c r="J27" s="572">
        <v>108455</v>
      </c>
      <c r="K27" s="572">
        <v>-167991</v>
      </c>
      <c r="L27" s="806">
        <v>1260</v>
      </c>
    </row>
    <row r="28" spans="2:12" x14ac:dyDescent="0.25">
      <c r="B28" s="575" t="s">
        <v>69</v>
      </c>
      <c r="C28" s="807">
        <v>-164460</v>
      </c>
      <c r="D28" s="655">
        <v>-205631</v>
      </c>
      <c r="E28" s="655">
        <v>-267904</v>
      </c>
      <c r="F28" s="655">
        <v>-312712</v>
      </c>
      <c r="G28" s="655">
        <v>-335646</v>
      </c>
      <c r="H28" s="655">
        <v>-361629</v>
      </c>
      <c r="I28" s="655">
        <v>-403390</v>
      </c>
      <c r="J28" s="655">
        <v>-464305</v>
      </c>
      <c r="K28" s="655">
        <v>-745049</v>
      </c>
      <c r="L28" s="597">
        <v>-606516</v>
      </c>
    </row>
    <row r="29" spans="2:12" x14ac:dyDescent="0.25">
      <c r="B29" s="575" t="s">
        <v>70</v>
      </c>
      <c r="C29" s="576">
        <v>0</v>
      </c>
      <c r="D29" s="577">
        <v>0</v>
      </c>
      <c r="E29" s="577">
        <v>0</v>
      </c>
      <c r="F29" s="577">
        <v>0</v>
      </c>
      <c r="G29" s="577">
        <v>0</v>
      </c>
      <c r="H29" s="577">
        <v>0</v>
      </c>
      <c r="I29" s="577">
        <v>0</v>
      </c>
      <c r="J29" s="577">
        <v>0</v>
      </c>
      <c r="K29" s="577">
        <v>0</v>
      </c>
      <c r="L29" s="579">
        <v>0</v>
      </c>
    </row>
    <row r="30" spans="2:12" x14ac:dyDescent="0.25">
      <c r="B30" s="580" t="s">
        <v>71</v>
      </c>
      <c r="C30" s="808">
        <v>415558</v>
      </c>
      <c r="D30" s="656">
        <v>500548</v>
      </c>
      <c r="E30" s="656">
        <v>406733</v>
      </c>
      <c r="F30" s="656">
        <v>412635</v>
      </c>
      <c r="G30" s="656">
        <v>486116</v>
      </c>
      <c r="H30" s="656">
        <v>509588</v>
      </c>
      <c r="I30" s="656">
        <v>558098</v>
      </c>
      <c r="J30" s="656">
        <v>572760</v>
      </c>
      <c r="K30" s="656">
        <v>577058</v>
      </c>
      <c r="L30" s="598">
        <v>607776</v>
      </c>
    </row>
    <row r="31" spans="2:12" x14ac:dyDescent="0.25">
      <c r="B31" s="581" t="s">
        <v>22</v>
      </c>
      <c r="C31" s="571">
        <v>251098</v>
      </c>
      <c r="D31" s="572">
        <v>294917</v>
      </c>
      <c r="E31" s="572">
        <v>138829</v>
      </c>
      <c r="F31" s="572">
        <v>99923</v>
      </c>
      <c r="G31" s="572">
        <v>150470</v>
      </c>
      <c r="H31" s="572">
        <v>147959</v>
      </c>
      <c r="I31" s="572">
        <v>154708</v>
      </c>
      <c r="J31" s="572">
        <v>108455</v>
      </c>
      <c r="K31" s="572">
        <v>-167991</v>
      </c>
      <c r="L31" s="806">
        <v>1260</v>
      </c>
    </row>
    <row r="33" spans="3:12" x14ac:dyDescent="0.25">
      <c r="F33" s="26"/>
      <c r="G33" s="433" t="s">
        <v>173</v>
      </c>
      <c r="H33" s="11"/>
      <c r="I33" s="5"/>
    </row>
    <row r="35" spans="3:12" x14ac:dyDescent="0.25">
      <c r="D35" s="865"/>
      <c r="E35" s="865"/>
      <c r="F35" s="865"/>
      <c r="G35" s="865"/>
      <c r="H35" s="865"/>
      <c r="I35" s="865"/>
      <c r="J35" s="865"/>
      <c r="K35" s="865"/>
      <c r="L35" s="865"/>
    </row>
    <row r="36" spans="3:12" x14ac:dyDescent="0.25">
      <c r="D36" s="865"/>
      <c r="E36" s="865"/>
      <c r="F36" s="865"/>
      <c r="G36" s="865"/>
      <c r="H36" s="865"/>
      <c r="I36" s="865"/>
      <c r="J36" s="865"/>
      <c r="K36" s="865"/>
      <c r="L36" s="865"/>
    </row>
    <row r="37" spans="3:12" x14ac:dyDescent="0.25">
      <c r="D37" s="865"/>
      <c r="E37" s="865"/>
      <c r="F37" s="865"/>
      <c r="G37" s="865"/>
      <c r="H37" s="865"/>
      <c r="I37" s="865"/>
      <c r="J37" s="865"/>
      <c r="K37" s="865"/>
      <c r="L37" s="865"/>
    </row>
    <row r="38" spans="3:12" x14ac:dyDescent="0.25">
      <c r="D38" s="865"/>
      <c r="E38" s="865"/>
      <c r="F38" s="865"/>
      <c r="G38" s="865"/>
      <c r="H38" s="865"/>
      <c r="I38" s="865"/>
      <c r="J38" s="865"/>
      <c r="K38" s="865"/>
      <c r="L38" s="865"/>
    </row>
    <row r="41" spans="3:12" x14ac:dyDescent="0.25">
      <c r="C41" s="603"/>
      <c r="D41" s="603"/>
      <c r="E41" s="603"/>
      <c r="F41" s="603"/>
      <c r="G41" s="603"/>
      <c r="H41" s="603"/>
      <c r="I41" s="603"/>
      <c r="J41" s="603"/>
      <c r="K41" s="603"/>
      <c r="L41" s="603"/>
    </row>
  </sheetData>
  <mergeCells count="1">
    <mergeCell ref="C2:L2"/>
  </mergeCells>
  <hyperlinks>
    <hyperlink ref="G33" location="CONTENTS!A1" display="CONTENTS!A1"/>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Q43"/>
  <sheetViews>
    <sheetView showGridLines="0" workbookViewId="0">
      <selection activeCell="Q46" sqref="Q46"/>
    </sheetView>
  </sheetViews>
  <sheetFormatPr defaultColWidth="8.85546875" defaultRowHeight="15" x14ac:dyDescent="0.25"/>
  <cols>
    <col min="1" max="1" width="8.85546875" style="582"/>
    <col min="2" max="2" width="25.28515625" style="582" customWidth="1"/>
    <col min="3" max="12" width="11.7109375" style="582" customWidth="1"/>
    <col min="13" max="15" width="8.85546875" style="582"/>
    <col min="16" max="16" width="12.28515625" style="582" bestFit="1" customWidth="1"/>
    <col min="17" max="17" width="13.42578125" style="582" customWidth="1"/>
    <col min="18" max="16384" width="8.85546875" style="582"/>
  </cols>
  <sheetData>
    <row r="1" spans="2:17" x14ac:dyDescent="0.25">
      <c r="B1" s="502" t="s">
        <v>421</v>
      </c>
      <c r="C1" s="502"/>
      <c r="D1" s="502"/>
      <c r="E1" s="502"/>
      <c r="F1" s="502"/>
      <c r="G1" s="502"/>
      <c r="H1" s="502"/>
      <c r="I1" s="502"/>
      <c r="J1" s="502"/>
      <c r="K1" s="502"/>
      <c r="L1" s="502"/>
    </row>
    <row r="2" spans="2:17" x14ac:dyDescent="0.25">
      <c r="B2" s="804" t="s">
        <v>284</v>
      </c>
      <c r="C2" s="1246" t="s">
        <v>330</v>
      </c>
      <c r="D2" s="1162"/>
      <c r="E2" s="1162"/>
      <c r="F2" s="1162"/>
      <c r="G2" s="1162"/>
      <c r="H2" s="1162"/>
      <c r="I2" s="1162"/>
      <c r="J2" s="1162"/>
      <c r="K2" s="1162"/>
      <c r="L2" s="1163"/>
    </row>
    <row r="3" spans="2:17" x14ac:dyDescent="0.25">
      <c r="B3" s="562" t="s">
        <v>77</v>
      </c>
      <c r="C3" s="562">
        <v>2007</v>
      </c>
      <c r="D3" s="563">
        <v>2008</v>
      </c>
      <c r="E3" s="563">
        <v>2009</v>
      </c>
      <c r="F3" s="563">
        <v>2010</v>
      </c>
      <c r="G3" s="563">
        <v>2011</v>
      </c>
      <c r="H3" s="563">
        <v>2012</v>
      </c>
      <c r="I3" s="563">
        <v>2013</v>
      </c>
      <c r="J3" s="563">
        <v>2014</v>
      </c>
      <c r="K3" s="563">
        <v>2015</v>
      </c>
      <c r="L3" s="583">
        <v>2016</v>
      </c>
    </row>
    <row r="4" spans="2:17" x14ac:dyDescent="0.25">
      <c r="B4" s="565" t="s">
        <v>294</v>
      </c>
      <c r="C4" s="566">
        <v>278</v>
      </c>
      <c r="D4" s="567">
        <v>462</v>
      </c>
      <c r="E4" s="567">
        <v>858</v>
      </c>
      <c r="F4" s="567">
        <v>789</v>
      </c>
      <c r="G4" s="567">
        <v>565</v>
      </c>
      <c r="H4" s="567">
        <v>510</v>
      </c>
      <c r="I4" s="567">
        <v>571</v>
      </c>
      <c r="J4" s="567">
        <v>656</v>
      </c>
      <c r="K4" s="567">
        <v>1144</v>
      </c>
      <c r="L4" s="570">
        <v>2873</v>
      </c>
      <c r="P4" s="831"/>
      <c r="Q4" s="831"/>
    </row>
    <row r="5" spans="2:17" x14ac:dyDescent="0.25">
      <c r="B5" s="565" t="s">
        <v>295</v>
      </c>
      <c r="C5" s="566">
        <v>8</v>
      </c>
      <c r="D5" s="567">
        <v>0</v>
      </c>
      <c r="E5" s="567">
        <v>0</v>
      </c>
      <c r="F5" s="567">
        <v>1</v>
      </c>
      <c r="G5" s="567">
        <v>0</v>
      </c>
      <c r="H5" s="567">
        <v>24</v>
      </c>
      <c r="I5" s="567">
        <v>0</v>
      </c>
      <c r="J5" s="567">
        <v>0</v>
      </c>
      <c r="K5" s="567">
        <v>7</v>
      </c>
      <c r="L5" s="570">
        <v>90</v>
      </c>
      <c r="P5" s="829"/>
      <c r="Q5" s="830"/>
    </row>
    <row r="6" spans="2:17" x14ac:dyDescent="0.25">
      <c r="B6" s="565" t="s">
        <v>296</v>
      </c>
      <c r="C6" s="566">
        <v>4</v>
      </c>
      <c r="D6" s="567">
        <v>2</v>
      </c>
      <c r="E6" s="567">
        <v>32</v>
      </c>
      <c r="F6" s="567">
        <v>0</v>
      </c>
      <c r="G6" s="567">
        <v>0</v>
      </c>
      <c r="H6" s="567">
        <v>87</v>
      </c>
      <c r="I6" s="567">
        <v>1</v>
      </c>
      <c r="J6" s="567">
        <v>2</v>
      </c>
      <c r="K6" s="567">
        <v>11</v>
      </c>
      <c r="L6" s="570">
        <v>0</v>
      </c>
      <c r="P6" s="829"/>
      <c r="Q6" s="830"/>
    </row>
    <row r="7" spans="2:17" x14ac:dyDescent="0.25">
      <c r="B7" s="565" t="s">
        <v>297</v>
      </c>
      <c r="C7" s="566">
        <v>0</v>
      </c>
      <c r="D7" s="567">
        <v>0</v>
      </c>
      <c r="E7" s="567">
        <v>0</v>
      </c>
      <c r="F7" s="567">
        <v>0</v>
      </c>
      <c r="G7" s="567">
        <v>0</v>
      </c>
      <c r="H7" s="567">
        <v>0</v>
      </c>
      <c r="I7" s="567">
        <v>0</v>
      </c>
      <c r="J7" s="567">
        <v>0</v>
      </c>
      <c r="K7" s="567">
        <v>0</v>
      </c>
      <c r="L7" s="570">
        <v>0</v>
      </c>
      <c r="P7" s="829"/>
      <c r="Q7" s="830"/>
    </row>
    <row r="8" spans="2:17" x14ac:dyDescent="0.25">
      <c r="B8" s="565" t="s">
        <v>298</v>
      </c>
      <c r="C8" s="566">
        <v>0</v>
      </c>
      <c r="D8" s="567">
        <v>0</v>
      </c>
      <c r="E8" s="567">
        <v>0</v>
      </c>
      <c r="F8" s="567">
        <v>0</v>
      </c>
      <c r="G8" s="567">
        <v>0</v>
      </c>
      <c r="H8" s="567">
        <v>0</v>
      </c>
      <c r="I8" s="567">
        <v>0</v>
      </c>
      <c r="J8" s="567">
        <v>0</v>
      </c>
      <c r="K8" s="567">
        <v>0</v>
      </c>
      <c r="L8" s="570">
        <v>0</v>
      </c>
      <c r="P8" s="829"/>
      <c r="Q8" s="830"/>
    </row>
    <row r="9" spans="2:17" x14ac:dyDescent="0.25">
      <c r="B9" s="565" t="s">
        <v>299</v>
      </c>
      <c r="C9" s="566">
        <v>0</v>
      </c>
      <c r="D9" s="567">
        <v>1</v>
      </c>
      <c r="E9" s="567">
        <v>0</v>
      </c>
      <c r="F9" s="567">
        <v>0</v>
      </c>
      <c r="G9" s="567">
        <v>0</v>
      </c>
      <c r="H9" s="567">
        <v>0</v>
      </c>
      <c r="I9" s="567">
        <v>0</v>
      </c>
      <c r="J9" s="567">
        <v>0</v>
      </c>
      <c r="K9" s="567">
        <v>0</v>
      </c>
      <c r="L9" s="570">
        <v>0</v>
      </c>
      <c r="P9" s="829"/>
      <c r="Q9" s="830"/>
    </row>
    <row r="10" spans="2:17" x14ac:dyDescent="0.25">
      <c r="B10" s="565" t="s">
        <v>300</v>
      </c>
      <c r="C10" s="566">
        <v>0</v>
      </c>
      <c r="D10" s="567">
        <v>0</v>
      </c>
      <c r="E10" s="567">
        <v>0</v>
      </c>
      <c r="F10" s="567">
        <v>0</v>
      </c>
      <c r="G10" s="567">
        <v>0</v>
      </c>
      <c r="H10" s="567">
        <v>0</v>
      </c>
      <c r="I10" s="567">
        <v>0</v>
      </c>
      <c r="J10" s="567">
        <v>1</v>
      </c>
      <c r="K10" s="567">
        <v>0</v>
      </c>
      <c r="L10" s="570">
        <v>0</v>
      </c>
      <c r="P10" s="829"/>
      <c r="Q10" s="830"/>
    </row>
    <row r="11" spans="2:17" x14ac:dyDescent="0.25">
      <c r="B11" s="565" t="s">
        <v>301</v>
      </c>
      <c r="C11" s="566">
        <v>1</v>
      </c>
      <c r="D11" s="567">
        <v>2</v>
      </c>
      <c r="E11" s="567">
        <v>50</v>
      </c>
      <c r="F11" s="567">
        <v>0</v>
      </c>
      <c r="G11" s="567">
        <v>1</v>
      </c>
      <c r="H11" s="567">
        <v>0</v>
      </c>
      <c r="I11" s="567">
        <v>1</v>
      </c>
      <c r="J11" s="567">
        <v>4</v>
      </c>
      <c r="K11" s="567">
        <v>5</v>
      </c>
      <c r="L11" s="570">
        <v>3</v>
      </c>
      <c r="P11" s="829"/>
      <c r="Q11" s="830"/>
    </row>
    <row r="12" spans="2:17" x14ac:dyDescent="0.25">
      <c r="B12" s="565" t="s">
        <v>302</v>
      </c>
      <c r="C12" s="566">
        <v>339</v>
      </c>
      <c r="D12" s="567">
        <v>334</v>
      </c>
      <c r="E12" s="567">
        <v>296</v>
      </c>
      <c r="F12" s="567">
        <v>284</v>
      </c>
      <c r="G12" s="567">
        <v>276</v>
      </c>
      <c r="H12" s="567">
        <v>269</v>
      </c>
      <c r="I12" s="567">
        <v>264</v>
      </c>
      <c r="J12" s="567">
        <v>256</v>
      </c>
      <c r="K12" s="567">
        <v>250</v>
      </c>
      <c r="L12" s="570">
        <v>247</v>
      </c>
      <c r="P12" s="829"/>
      <c r="Q12" s="830"/>
    </row>
    <row r="13" spans="2:17" x14ac:dyDescent="0.25">
      <c r="B13" s="565" t="s">
        <v>303</v>
      </c>
      <c r="C13" s="566">
        <v>668</v>
      </c>
      <c r="D13" s="567">
        <v>699</v>
      </c>
      <c r="E13" s="567">
        <v>664</v>
      </c>
      <c r="F13" s="567">
        <v>663</v>
      </c>
      <c r="G13" s="567">
        <v>670</v>
      </c>
      <c r="H13" s="567">
        <v>672</v>
      </c>
      <c r="I13" s="567">
        <v>646</v>
      </c>
      <c r="J13" s="567">
        <v>627</v>
      </c>
      <c r="K13" s="567">
        <v>620</v>
      </c>
      <c r="L13" s="570">
        <v>605</v>
      </c>
      <c r="P13" s="829"/>
      <c r="Q13" s="830"/>
    </row>
    <row r="14" spans="2:17" x14ac:dyDescent="0.25">
      <c r="B14" s="565" t="s">
        <v>304</v>
      </c>
      <c r="C14" s="566">
        <v>1088</v>
      </c>
      <c r="D14" s="567">
        <v>1168</v>
      </c>
      <c r="E14" s="567">
        <v>1150</v>
      </c>
      <c r="F14" s="567">
        <v>1162</v>
      </c>
      <c r="G14" s="567">
        <v>1187</v>
      </c>
      <c r="H14" s="567">
        <v>1221</v>
      </c>
      <c r="I14" s="567">
        <v>1184</v>
      </c>
      <c r="J14" s="567">
        <v>1188</v>
      </c>
      <c r="K14" s="567">
        <v>1169</v>
      </c>
      <c r="L14" s="570">
        <v>1165</v>
      </c>
      <c r="P14" s="829"/>
      <c r="Q14" s="830"/>
    </row>
    <row r="15" spans="2:17" x14ac:dyDescent="0.25">
      <c r="B15" s="565" t="s">
        <v>305</v>
      </c>
      <c r="C15" s="566">
        <v>936</v>
      </c>
      <c r="D15" s="567">
        <v>1045</v>
      </c>
      <c r="E15" s="567">
        <v>1061</v>
      </c>
      <c r="F15" s="567">
        <v>1061</v>
      </c>
      <c r="G15" s="567">
        <v>1128</v>
      </c>
      <c r="H15" s="567">
        <v>1163</v>
      </c>
      <c r="I15" s="567">
        <v>1165</v>
      </c>
      <c r="J15" s="567">
        <v>1167</v>
      </c>
      <c r="K15" s="567">
        <v>1203</v>
      </c>
      <c r="L15" s="570">
        <v>1207</v>
      </c>
      <c r="P15" s="829"/>
      <c r="Q15" s="830"/>
    </row>
    <row r="16" spans="2:17" x14ac:dyDescent="0.25">
      <c r="B16" s="565" t="s">
        <v>306</v>
      </c>
      <c r="C16" s="566">
        <v>856</v>
      </c>
      <c r="D16" s="567">
        <v>940</v>
      </c>
      <c r="E16" s="567">
        <v>969</v>
      </c>
      <c r="F16" s="567">
        <v>1051</v>
      </c>
      <c r="G16" s="567">
        <v>1110</v>
      </c>
      <c r="H16" s="567">
        <v>1144</v>
      </c>
      <c r="I16" s="567">
        <v>1163</v>
      </c>
      <c r="J16" s="567">
        <v>1206</v>
      </c>
      <c r="K16" s="567">
        <v>1200</v>
      </c>
      <c r="L16" s="570">
        <v>1213</v>
      </c>
      <c r="P16" s="829"/>
      <c r="Q16" s="830"/>
    </row>
    <row r="17" spans="2:17" x14ac:dyDescent="0.25">
      <c r="B17" s="565" t="s">
        <v>307</v>
      </c>
      <c r="C17" s="566">
        <v>3638</v>
      </c>
      <c r="D17" s="567">
        <v>4206</v>
      </c>
      <c r="E17" s="567">
        <v>4220</v>
      </c>
      <c r="F17" s="567">
        <v>4089</v>
      </c>
      <c r="G17" s="567">
        <v>4269</v>
      </c>
      <c r="H17" s="567">
        <v>4529</v>
      </c>
      <c r="I17" s="567">
        <v>4740</v>
      </c>
      <c r="J17" s="567">
        <v>4935</v>
      </c>
      <c r="K17" s="567">
        <v>5046</v>
      </c>
      <c r="L17" s="570">
        <v>5230</v>
      </c>
      <c r="P17" s="829"/>
      <c r="Q17" s="830"/>
    </row>
    <row r="18" spans="2:17" x14ac:dyDescent="0.25">
      <c r="B18" s="565" t="s">
        <v>308</v>
      </c>
      <c r="C18" s="566">
        <v>3803</v>
      </c>
      <c r="D18" s="567">
        <v>4401</v>
      </c>
      <c r="E18" s="567">
        <v>4384</v>
      </c>
      <c r="F18" s="567">
        <v>4380</v>
      </c>
      <c r="G18" s="567">
        <v>4579</v>
      </c>
      <c r="H18" s="567">
        <v>4991</v>
      </c>
      <c r="I18" s="567">
        <v>5232</v>
      </c>
      <c r="J18" s="567">
        <v>5352</v>
      </c>
      <c r="K18" s="567">
        <v>5650</v>
      </c>
      <c r="L18" s="570">
        <v>5742</v>
      </c>
      <c r="P18" s="829"/>
      <c r="Q18" s="830"/>
    </row>
    <row r="19" spans="2:17" x14ac:dyDescent="0.25">
      <c r="B19" s="565" t="s">
        <v>309</v>
      </c>
      <c r="C19" s="566">
        <v>2504</v>
      </c>
      <c r="D19" s="567">
        <v>3117</v>
      </c>
      <c r="E19" s="567">
        <v>3195</v>
      </c>
      <c r="F19" s="567">
        <v>3122</v>
      </c>
      <c r="G19" s="567">
        <v>3173</v>
      </c>
      <c r="H19" s="567">
        <v>3396</v>
      </c>
      <c r="I19" s="567">
        <v>3414</v>
      </c>
      <c r="J19" s="567">
        <v>3716</v>
      </c>
      <c r="K19" s="567">
        <v>3901</v>
      </c>
      <c r="L19" s="570">
        <v>4046</v>
      </c>
      <c r="P19" s="829"/>
      <c r="Q19" s="830"/>
    </row>
    <row r="20" spans="2:17" x14ac:dyDescent="0.25">
      <c r="B20" s="565" t="s">
        <v>310</v>
      </c>
      <c r="C20" s="566">
        <v>2037</v>
      </c>
      <c r="D20" s="567">
        <v>2368</v>
      </c>
      <c r="E20" s="567">
        <v>2388</v>
      </c>
      <c r="F20" s="567">
        <v>2288</v>
      </c>
      <c r="G20" s="567">
        <v>2490</v>
      </c>
      <c r="H20" s="567">
        <v>2662</v>
      </c>
      <c r="I20" s="567">
        <v>2783</v>
      </c>
      <c r="J20" s="567">
        <v>3007</v>
      </c>
      <c r="K20" s="567">
        <v>3082</v>
      </c>
      <c r="L20" s="570">
        <v>3266</v>
      </c>
      <c r="P20" s="829"/>
      <c r="Q20" s="830"/>
    </row>
    <row r="21" spans="2:17" x14ac:dyDescent="0.25">
      <c r="B21" s="565" t="s">
        <v>311</v>
      </c>
      <c r="C21" s="566">
        <v>7084</v>
      </c>
      <c r="D21" s="567">
        <v>8273</v>
      </c>
      <c r="E21" s="567">
        <v>8610</v>
      </c>
      <c r="F21" s="567">
        <v>8050</v>
      </c>
      <c r="G21" s="567">
        <v>8727</v>
      </c>
      <c r="H21" s="567">
        <v>9350</v>
      </c>
      <c r="I21" s="567">
        <v>10001</v>
      </c>
      <c r="J21" s="567">
        <v>10343</v>
      </c>
      <c r="K21" s="567">
        <v>11277</v>
      </c>
      <c r="L21" s="570">
        <v>11842</v>
      </c>
      <c r="P21" s="829"/>
      <c r="Q21" s="830"/>
    </row>
    <row r="22" spans="2:17" x14ac:dyDescent="0.25">
      <c r="B22" s="565" t="s">
        <v>312</v>
      </c>
      <c r="C22" s="566">
        <v>6093</v>
      </c>
      <c r="D22" s="567">
        <v>7136</v>
      </c>
      <c r="E22" s="567">
        <v>6592</v>
      </c>
      <c r="F22" s="567">
        <v>6403</v>
      </c>
      <c r="G22" s="567">
        <v>6536</v>
      </c>
      <c r="H22" s="567">
        <v>7374</v>
      </c>
      <c r="I22" s="567">
        <v>8336</v>
      </c>
      <c r="J22" s="567">
        <v>8939</v>
      </c>
      <c r="K22" s="567">
        <v>9098</v>
      </c>
      <c r="L22" s="570">
        <v>10104</v>
      </c>
      <c r="P22" s="829"/>
      <c r="Q22" s="830"/>
    </row>
    <row r="23" spans="2:17" x14ac:dyDescent="0.25">
      <c r="B23" s="565" t="s">
        <v>313</v>
      </c>
      <c r="C23" s="566">
        <v>3719</v>
      </c>
      <c r="D23" s="567">
        <v>4313</v>
      </c>
      <c r="E23" s="567">
        <v>4356</v>
      </c>
      <c r="F23" s="567">
        <v>4424</v>
      </c>
      <c r="G23" s="567">
        <v>4642</v>
      </c>
      <c r="H23" s="567">
        <v>4883</v>
      </c>
      <c r="I23" s="567">
        <v>4566</v>
      </c>
      <c r="J23" s="567">
        <v>5242</v>
      </c>
      <c r="K23" s="567">
        <v>5344</v>
      </c>
      <c r="L23" s="570">
        <v>5867</v>
      </c>
      <c r="P23" s="829"/>
      <c r="Q23" s="830"/>
    </row>
    <row r="24" spans="2:17" x14ac:dyDescent="0.25">
      <c r="B24" s="565" t="s">
        <v>314</v>
      </c>
      <c r="C24" s="566">
        <v>2402</v>
      </c>
      <c r="D24" s="567">
        <v>2704</v>
      </c>
      <c r="E24" s="567">
        <v>2845</v>
      </c>
      <c r="F24" s="567">
        <v>2779</v>
      </c>
      <c r="G24" s="567">
        <v>3079</v>
      </c>
      <c r="H24" s="567">
        <v>3377</v>
      </c>
      <c r="I24" s="567">
        <v>4291</v>
      </c>
      <c r="J24" s="567">
        <v>3822</v>
      </c>
      <c r="K24" s="567">
        <v>4183</v>
      </c>
      <c r="L24" s="570">
        <v>4573</v>
      </c>
      <c r="P24" s="829"/>
      <c r="Q24" s="830"/>
    </row>
    <row r="25" spans="2:17" x14ac:dyDescent="0.25">
      <c r="B25" s="565" t="s">
        <v>315</v>
      </c>
      <c r="C25" s="566">
        <v>7341</v>
      </c>
      <c r="D25" s="567">
        <v>8614</v>
      </c>
      <c r="E25" s="567">
        <v>9113</v>
      </c>
      <c r="F25" s="567">
        <v>8541</v>
      </c>
      <c r="G25" s="567">
        <v>7954</v>
      </c>
      <c r="H25" s="567">
        <v>9038</v>
      </c>
      <c r="I25" s="567">
        <v>9678</v>
      </c>
      <c r="J25" s="567">
        <v>10635</v>
      </c>
      <c r="K25" s="567">
        <v>10386</v>
      </c>
      <c r="L25" s="570">
        <v>10594</v>
      </c>
      <c r="P25" s="829"/>
      <c r="Q25" s="830"/>
    </row>
    <row r="26" spans="2:17" x14ac:dyDescent="0.25">
      <c r="B26" s="565" t="s">
        <v>316</v>
      </c>
      <c r="C26" s="566">
        <v>77716</v>
      </c>
      <c r="D26" s="567">
        <v>92056</v>
      </c>
      <c r="E26" s="567">
        <v>63657</v>
      </c>
      <c r="F26" s="567">
        <v>66462</v>
      </c>
      <c r="G26" s="567">
        <v>85662</v>
      </c>
      <c r="H26" s="567">
        <v>87494</v>
      </c>
      <c r="I26" s="567">
        <v>97481</v>
      </c>
      <c r="J26" s="567">
        <v>98802</v>
      </c>
      <c r="K26" s="567">
        <v>97841</v>
      </c>
      <c r="L26" s="570">
        <v>101677</v>
      </c>
      <c r="P26" s="829"/>
      <c r="Q26" s="830"/>
    </row>
    <row r="27" spans="2:17" x14ac:dyDescent="0.25">
      <c r="B27" s="581" t="s">
        <v>22</v>
      </c>
      <c r="C27" s="571">
        <v>120515</v>
      </c>
      <c r="D27" s="572">
        <v>141841</v>
      </c>
      <c r="E27" s="572">
        <v>114440</v>
      </c>
      <c r="F27" s="572">
        <v>115549</v>
      </c>
      <c r="G27" s="572">
        <v>136048</v>
      </c>
      <c r="H27" s="572">
        <v>142184</v>
      </c>
      <c r="I27" s="572">
        <v>155517</v>
      </c>
      <c r="J27" s="572">
        <v>159900</v>
      </c>
      <c r="K27" s="572">
        <v>161417</v>
      </c>
      <c r="L27" s="806">
        <v>170344</v>
      </c>
      <c r="P27" s="829"/>
      <c r="Q27" s="830"/>
    </row>
    <row r="28" spans="2:17" x14ac:dyDescent="0.25">
      <c r="B28" s="575" t="s">
        <v>69</v>
      </c>
      <c r="C28" s="807">
        <v>290</v>
      </c>
      <c r="D28" s="655">
        <v>465</v>
      </c>
      <c r="E28" s="655">
        <v>890</v>
      </c>
      <c r="F28" s="655">
        <v>790</v>
      </c>
      <c r="G28" s="655">
        <v>565</v>
      </c>
      <c r="H28" s="655">
        <v>621</v>
      </c>
      <c r="I28" s="655">
        <v>572</v>
      </c>
      <c r="J28" s="655">
        <v>659</v>
      </c>
      <c r="K28" s="655">
        <v>1162</v>
      </c>
      <c r="L28" s="597">
        <v>2963</v>
      </c>
      <c r="P28" s="829"/>
      <c r="Q28" s="830"/>
    </row>
    <row r="29" spans="2:17" x14ac:dyDescent="0.25">
      <c r="B29" s="575" t="s">
        <v>70</v>
      </c>
      <c r="C29" s="576">
        <v>1</v>
      </c>
      <c r="D29" s="577">
        <v>2</v>
      </c>
      <c r="E29" s="577">
        <v>50</v>
      </c>
      <c r="F29" s="577">
        <v>0</v>
      </c>
      <c r="G29" s="577">
        <v>1</v>
      </c>
      <c r="H29" s="577">
        <v>0</v>
      </c>
      <c r="I29" s="577">
        <v>1</v>
      </c>
      <c r="J29" s="577">
        <v>4</v>
      </c>
      <c r="K29" s="577">
        <v>5</v>
      </c>
      <c r="L29" s="579">
        <v>3</v>
      </c>
      <c r="P29" s="829"/>
      <c r="Q29" s="830"/>
    </row>
    <row r="30" spans="2:17" x14ac:dyDescent="0.25">
      <c r="B30" s="580" t="s">
        <v>71</v>
      </c>
      <c r="C30" s="808">
        <v>120224</v>
      </c>
      <c r="D30" s="656">
        <v>141374</v>
      </c>
      <c r="E30" s="656">
        <v>113500</v>
      </c>
      <c r="F30" s="656">
        <v>114759</v>
      </c>
      <c r="G30" s="656">
        <v>135482</v>
      </c>
      <c r="H30" s="656">
        <v>141563</v>
      </c>
      <c r="I30" s="656">
        <v>154944</v>
      </c>
      <c r="J30" s="656">
        <v>159237</v>
      </c>
      <c r="K30" s="656">
        <v>160250</v>
      </c>
      <c r="L30" s="598">
        <v>167378</v>
      </c>
      <c r="P30" s="832"/>
      <c r="Q30" s="832"/>
    </row>
    <row r="31" spans="2:17" x14ac:dyDescent="0.25">
      <c r="B31" s="581" t="s">
        <v>22</v>
      </c>
      <c r="C31" s="571">
        <v>120515</v>
      </c>
      <c r="D31" s="572">
        <v>141841</v>
      </c>
      <c r="E31" s="572">
        <v>114440</v>
      </c>
      <c r="F31" s="572">
        <v>115549</v>
      </c>
      <c r="G31" s="572">
        <v>136048</v>
      </c>
      <c r="H31" s="572">
        <v>142184</v>
      </c>
      <c r="I31" s="572">
        <v>155517</v>
      </c>
      <c r="J31" s="572">
        <v>159900</v>
      </c>
      <c r="K31" s="572">
        <v>161417</v>
      </c>
      <c r="L31" s="806">
        <v>170344</v>
      </c>
    </row>
    <row r="33" spans="2:12" x14ac:dyDescent="0.25">
      <c r="F33" s="26"/>
      <c r="G33" s="433" t="s">
        <v>173</v>
      </c>
      <c r="H33" s="11"/>
      <c r="I33" s="5"/>
    </row>
    <row r="35" spans="2:12" x14ac:dyDescent="0.25">
      <c r="D35" s="865"/>
      <c r="E35" s="865"/>
      <c r="F35" s="865"/>
      <c r="G35" s="865"/>
      <c r="H35" s="865"/>
      <c r="I35" s="865"/>
      <c r="J35" s="865"/>
      <c r="K35" s="865"/>
      <c r="L35" s="865"/>
    </row>
    <row r="36" spans="2:12" x14ac:dyDescent="0.25">
      <c r="D36" s="865"/>
      <c r="E36" s="865"/>
      <c r="F36" s="865"/>
      <c r="G36" s="865"/>
      <c r="H36" s="865"/>
      <c r="I36" s="865"/>
      <c r="J36" s="865"/>
      <c r="K36" s="865"/>
      <c r="L36" s="865"/>
    </row>
    <row r="37" spans="2:12" x14ac:dyDescent="0.25">
      <c r="D37" s="865"/>
      <c r="E37" s="865"/>
      <c r="F37" s="865"/>
      <c r="G37" s="865"/>
      <c r="H37" s="865"/>
      <c r="I37" s="865"/>
      <c r="J37" s="865"/>
      <c r="K37" s="865"/>
      <c r="L37" s="865"/>
    </row>
    <row r="38" spans="2:12" x14ac:dyDescent="0.25">
      <c r="D38" s="865"/>
      <c r="E38" s="865"/>
      <c r="F38" s="865"/>
      <c r="G38" s="865"/>
      <c r="H38" s="865"/>
      <c r="I38" s="865"/>
      <c r="J38" s="865"/>
      <c r="K38" s="865"/>
      <c r="L38" s="865"/>
    </row>
    <row r="41" spans="2:12" x14ac:dyDescent="0.25">
      <c r="C41" s="603"/>
      <c r="D41" s="603"/>
      <c r="E41" s="603"/>
      <c r="F41" s="603"/>
      <c r="G41" s="603"/>
      <c r="H41" s="603"/>
      <c r="I41" s="603"/>
      <c r="J41" s="603"/>
      <c r="K41" s="603"/>
      <c r="L41" s="603"/>
    </row>
    <row r="42" spans="2:12" x14ac:dyDescent="0.25">
      <c r="B42" s="866"/>
      <c r="C42" s="865"/>
      <c r="D42" s="865"/>
      <c r="E42" s="865"/>
      <c r="F42" s="865"/>
      <c r="G42" s="865"/>
      <c r="H42" s="865"/>
      <c r="I42" s="865"/>
      <c r="J42" s="865"/>
      <c r="K42" s="865"/>
      <c r="L42" s="865"/>
    </row>
    <row r="43" spans="2:12" x14ac:dyDescent="0.25">
      <c r="C43" s="865"/>
    </row>
  </sheetData>
  <mergeCells count="1">
    <mergeCell ref="C2:L2"/>
  </mergeCells>
  <hyperlinks>
    <hyperlink ref="G33" location="CONTENTS!A1" display="CONTENTS!A1"/>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L28"/>
  <sheetViews>
    <sheetView showGridLines="0" workbookViewId="0">
      <selection activeCell="Q46" sqref="Q46"/>
    </sheetView>
  </sheetViews>
  <sheetFormatPr defaultColWidth="8.85546875" defaultRowHeight="15" x14ac:dyDescent="0.25"/>
  <cols>
    <col min="1" max="1" width="8.85546875" style="582"/>
    <col min="2" max="2" width="25.28515625" style="582" customWidth="1"/>
    <col min="3" max="12" width="11.7109375" style="582" customWidth="1"/>
    <col min="13" max="16384" width="8.85546875" style="582"/>
  </cols>
  <sheetData>
    <row r="1" spans="2:12" x14ac:dyDescent="0.25">
      <c r="B1" s="502" t="s">
        <v>425</v>
      </c>
      <c r="C1" s="502"/>
      <c r="D1" s="502"/>
      <c r="E1" s="502"/>
      <c r="F1" s="502"/>
      <c r="G1" s="502"/>
      <c r="H1" s="502"/>
      <c r="I1" s="502"/>
      <c r="J1" s="502"/>
      <c r="K1" s="502"/>
      <c r="L1" s="502"/>
    </row>
    <row r="2" spans="2:12" x14ac:dyDescent="0.25">
      <c r="B2" s="556" t="s">
        <v>284</v>
      </c>
      <c r="C2" s="1246" t="s">
        <v>355</v>
      </c>
      <c r="D2" s="1162"/>
      <c r="E2" s="1162"/>
      <c r="F2" s="1162"/>
      <c r="G2" s="1162"/>
      <c r="H2" s="1162"/>
      <c r="I2" s="1162"/>
      <c r="J2" s="1162"/>
      <c r="K2" s="1162"/>
      <c r="L2" s="1163"/>
    </row>
    <row r="3" spans="2:12" x14ac:dyDescent="0.25">
      <c r="B3" s="561" t="s">
        <v>77</v>
      </c>
      <c r="C3" s="563">
        <v>2007</v>
      </c>
      <c r="D3" s="563">
        <v>2008</v>
      </c>
      <c r="E3" s="563">
        <v>2009</v>
      </c>
      <c r="F3" s="563">
        <v>2010</v>
      </c>
      <c r="G3" s="563">
        <v>2011</v>
      </c>
      <c r="H3" s="563">
        <v>2012</v>
      </c>
      <c r="I3" s="563">
        <v>2013</v>
      </c>
      <c r="J3" s="563">
        <v>2014</v>
      </c>
      <c r="K3" s="563">
        <v>2015</v>
      </c>
      <c r="L3" s="583">
        <v>2016</v>
      </c>
    </row>
    <row r="4" spans="2:12" x14ac:dyDescent="0.25">
      <c r="B4" s="834" t="s">
        <v>294</v>
      </c>
      <c r="C4" s="835">
        <v>-2.2000000000000001E-3</v>
      </c>
      <c r="D4" s="818">
        <v>-2.8800000000000002E-3</v>
      </c>
      <c r="E4" s="818">
        <v>-4.0299999999999997E-3</v>
      </c>
      <c r="F4" s="818">
        <v>-3.15E-3</v>
      </c>
      <c r="G4" s="818">
        <v>-2.1099999999999999E-3</v>
      </c>
      <c r="H4" s="818">
        <v>-1.7600000000000001E-3</v>
      </c>
      <c r="I4" s="818">
        <v>-1.75E-3</v>
      </c>
      <c r="J4" s="818">
        <v>-1.72E-3</v>
      </c>
      <c r="K4" s="818">
        <v>-1.74E-3</v>
      </c>
      <c r="L4" s="578">
        <v>-5.5700000000000003E-3</v>
      </c>
    </row>
    <row r="5" spans="2:12" x14ac:dyDescent="0.25">
      <c r="B5" s="565" t="s">
        <v>295</v>
      </c>
      <c r="C5" s="833">
        <v>-9.7000000000000005E-4</v>
      </c>
      <c r="D5" s="801">
        <v>0</v>
      </c>
      <c r="E5" s="801">
        <v>0</v>
      </c>
      <c r="F5" s="801">
        <v>-9.0000000000000006E-5</v>
      </c>
      <c r="G5" s="801">
        <v>0</v>
      </c>
      <c r="H5" s="801">
        <v>-1.3600000000000001E-3</v>
      </c>
      <c r="I5" s="801">
        <v>0</v>
      </c>
      <c r="J5" s="801">
        <v>-3.0000000000000001E-5</v>
      </c>
      <c r="K5" s="801">
        <v>-3.2000000000000003E-4</v>
      </c>
      <c r="L5" s="578">
        <v>-3.63E-3</v>
      </c>
    </row>
    <row r="6" spans="2:12" x14ac:dyDescent="0.25">
      <c r="B6" s="565" t="s">
        <v>296</v>
      </c>
      <c r="C6" s="833">
        <v>-2.5999999999999998E-4</v>
      </c>
      <c r="D6" s="801">
        <v>-1.2999999999999999E-4</v>
      </c>
      <c r="E6" s="801">
        <v>-1.3500000000000001E-3</v>
      </c>
      <c r="F6" s="801">
        <v>-3.0000000000000001E-5</v>
      </c>
      <c r="G6" s="801">
        <v>0</v>
      </c>
      <c r="H6" s="801">
        <v>-2.5899999999999999E-3</v>
      </c>
      <c r="I6" s="801">
        <v>-3.0000000000000001E-5</v>
      </c>
      <c r="J6" s="801">
        <v>-6.0000000000000002E-5</v>
      </c>
      <c r="K6" s="801">
        <v>-2.7E-4</v>
      </c>
      <c r="L6" s="578">
        <v>-2.0000000000000002E-5</v>
      </c>
    </row>
    <row r="7" spans="2:12" x14ac:dyDescent="0.25">
      <c r="B7" s="565" t="s">
        <v>297</v>
      </c>
      <c r="C7" s="833">
        <v>0</v>
      </c>
      <c r="D7" s="801">
        <v>-2.0000000000000002E-5</v>
      </c>
      <c r="E7" s="801">
        <v>-3.0000000000000001E-5</v>
      </c>
      <c r="F7" s="801">
        <v>0</v>
      </c>
      <c r="G7" s="801">
        <v>0</v>
      </c>
      <c r="H7" s="801">
        <v>-4.0000000000000003E-5</v>
      </c>
      <c r="I7" s="801">
        <v>-6.0000000000000002E-5</v>
      </c>
      <c r="J7" s="801">
        <v>0</v>
      </c>
      <c r="K7" s="801">
        <v>-1.0000000000000001E-5</v>
      </c>
      <c r="L7" s="578">
        <v>0</v>
      </c>
    </row>
    <row r="8" spans="2:12" x14ac:dyDescent="0.25">
      <c r="B8" s="565" t="s">
        <v>298</v>
      </c>
      <c r="C8" s="833">
        <v>-4.0000000000000003E-5</v>
      </c>
      <c r="D8" s="801">
        <v>0</v>
      </c>
      <c r="E8" s="801">
        <v>0</v>
      </c>
      <c r="F8" s="801">
        <v>-2.0000000000000002E-5</v>
      </c>
      <c r="G8" s="801">
        <v>0</v>
      </c>
      <c r="H8" s="801">
        <v>0</v>
      </c>
      <c r="I8" s="801">
        <v>-6.0000000000000002E-5</v>
      </c>
      <c r="J8" s="801">
        <v>-1.2999999999999999E-4</v>
      </c>
      <c r="K8" s="801">
        <v>-1.0000000000000001E-5</v>
      </c>
      <c r="L8" s="578">
        <v>-4.0000000000000003E-5</v>
      </c>
    </row>
    <row r="9" spans="2:12" x14ac:dyDescent="0.25">
      <c r="B9" s="565" t="s">
        <v>299</v>
      </c>
      <c r="C9" s="833">
        <v>-9.0000000000000006E-5</v>
      </c>
      <c r="D9" s="801">
        <v>-4.8000000000000001E-4</v>
      </c>
      <c r="E9" s="801">
        <v>-2.0000000000000002E-5</v>
      </c>
      <c r="F9" s="801">
        <v>0</v>
      </c>
      <c r="G9" s="801">
        <v>-8.0000000000000007E-5</v>
      </c>
      <c r="H9" s="801">
        <v>-3.0000000000000001E-5</v>
      </c>
      <c r="I9" s="801">
        <v>-1.0000000000000001E-5</v>
      </c>
      <c r="J9" s="801">
        <v>-1.0000000000000001E-5</v>
      </c>
      <c r="K9" s="801">
        <v>-2.0000000000000002E-5</v>
      </c>
      <c r="L9" s="578">
        <v>-1.0000000000000001E-5</v>
      </c>
    </row>
    <row r="10" spans="2:12" x14ac:dyDescent="0.25">
      <c r="B10" s="565" t="s">
        <v>300</v>
      </c>
      <c r="C10" s="833">
        <v>-5.1000000000000004E-4</v>
      </c>
      <c r="D10" s="801">
        <v>-2.2000000000000001E-4</v>
      </c>
      <c r="E10" s="801">
        <v>-1.1E-4</v>
      </c>
      <c r="F10" s="801">
        <v>0</v>
      </c>
      <c r="G10" s="801">
        <v>-1.0000000000000001E-5</v>
      </c>
      <c r="H10" s="801">
        <v>-1.0000000000000001E-5</v>
      </c>
      <c r="I10" s="801">
        <v>-6.9999999999999994E-5</v>
      </c>
      <c r="J10" s="801">
        <v>-8.7000000000000001E-4</v>
      </c>
      <c r="K10" s="801">
        <v>-2.7E-4</v>
      </c>
      <c r="L10" s="578">
        <v>-1.8000000000000001E-4</v>
      </c>
    </row>
    <row r="11" spans="2:12" x14ac:dyDescent="0.25">
      <c r="B11" s="565" t="s">
        <v>301</v>
      </c>
      <c r="C11" s="833">
        <v>0</v>
      </c>
      <c r="D11" s="801">
        <v>0</v>
      </c>
      <c r="E11" s="801">
        <v>0</v>
      </c>
      <c r="F11" s="801">
        <v>0</v>
      </c>
      <c r="G11" s="801">
        <v>0</v>
      </c>
      <c r="H11" s="801">
        <v>0</v>
      </c>
      <c r="I11" s="801">
        <v>0</v>
      </c>
      <c r="J11" s="801">
        <v>0</v>
      </c>
      <c r="K11" s="801">
        <v>0</v>
      </c>
      <c r="L11" s="578">
        <v>0</v>
      </c>
    </row>
    <row r="12" spans="2:12" x14ac:dyDescent="0.25">
      <c r="B12" s="565" t="s">
        <v>302</v>
      </c>
      <c r="C12" s="833">
        <v>0.21203</v>
      </c>
      <c r="D12" s="801">
        <v>0.20466000000000001</v>
      </c>
      <c r="E12" s="801">
        <v>0.1898</v>
      </c>
      <c r="F12" s="801">
        <v>0.1842</v>
      </c>
      <c r="G12" s="801">
        <v>0.18103</v>
      </c>
      <c r="H12" s="801">
        <v>0.17918999999999999</v>
      </c>
      <c r="I12" s="801">
        <v>0.17935999999999999</v>
      </c>
      <c r="J12" s="801">
        <v>0.17718999999999999</v>
      </c>
      <c r="K12" s="801">
        <v>0.17574000000000001</v>
      </c>
      <c r="L12" s="578">
        <v>0.17635000000000001</v>
      </c>
    </row>
    <row r="13" spans="2:12" x14ac:dyDescent="0.25">
      <c r="B13" s="565" t="s">
        <v>303</v>
      </c>
      <c r="C13" s="833">
        <v>0.2291</v>
      </c>
      <c r="D13" s="801">
        <v>0.22455</v>
      </c>
      <c r="E13" s="801">
        <v>0.21507999999999999</v>
      </c>
      <c r="F13" s="801">
        <v>0.2132</v>
      </c>
      <c r="G13" s="801">
        <v>0.21224000000000001</v>
      </c>
      <c r="H13" s="801">
        <v>0.21079999999999999</v>
      </c>
      <c r="I13" s="801">
        <v>0.20448</v>
      </c>
      <c r="J13" s="801">
        <v>0.20266000000000001</v>
      </c>
      <c r="K13" s="801">
        <v>0.20225000000000001</v>
      </c>
      <c r="L13" s="578">
        <v>0.2011</v>
      </c>
    </row>
    <row r="14" spans="2:12" x14ac:dyDescent="0.25">
      <c r="B14" s="565" t="s">
        <v>304</v>
      </c>
      <c r="C14" s="833">
        <v>0.24423</v>
      </c>
      <c r="D14" s="801">
        <v>0.23719000000000001</v>
      </c>
      <c r="E14" s="801">
        <v>0.2276</v>
      </c>
      <c r="F14" s="801">
        <v>0.22911000000000001</v>
      </c>
      <c r="G14" s="801">
        <v>0.22458</v>
      </c>
      <c r="H14" s="801">
        <v>0.22342999999999999</v>
      </c>
      <c r="I14" s="801">
        <v>0.20992</v>
      </c>
      <c r="J14" s="801">
        <v>0.20679</v>
      </c>
      <c r="K14" s="801">
        <v>0.2054</v>
      </c>
      <c r="L14" s="578">
        <v>0.20393</v>
      </c>
    </row>
    <row r="15" spans="2:12" x14ac:dyDescent="0.25">
      <c r="B15" s="565" t="s">
        <v>305</v>
      </c>
      <c r="C15" s="833">
        <v>0.27354000000000001</v>
      </c>
      <c r="D15" s="801">
        <v>0.26967999999999998</v>
      </c>
      <c r="E15" s="801">
        <v>0.26018000000000002</v>
      </c>
      <c r="F15" s="801">
        <v>0.25885999999999998</v>
      </c>
      <c r="G15" s="801">
        <v>0.25792999999999999</v>
      </c>
      <c r="H15" s="801">
        <v>0.25689000000000001</v>
      </c>
      <c r="I15" s="801">
        <v>0.248</v>
      </c>
      <c r="J15" s="801">
        <v>0.23627000000000001</v>
      </c>
      <c r="K15" s="801">
        <v>0.23555999999999999</v>
      </c>
      <c r="L15" s="578">
        <v>0.2341</v>
      </c>
    </row>
    <row r="16" spans="2:12" x14ac:dyDescent="0.25">
      <c r="B16" s="565" t="s">
        <v>306</v>
      </c>
      <c r="C16" s="833">
        <v>0.28087000000000001</v>
      </c>
      <c r="D16" s="801">
        <v>0.27688000000000001</v>
      </c>
      <c r="E16" s="801">
        <v>0.26873999999999998</v>
      </c>
      <c r="F16" s="801">
        <v>0.26780999999999999</v>
      </c>
      <c r="G16" s="801">
        <v>0.26754</v>
      </c>
      <c r="H16" s="801">
        <v>0.26607999999999998</v>
      </c>
      <c r="I16" s="801">
        <v>0.26127</v>
      </c>
      <c r="J16" s="801">
        <v>0.25536999999999999</v>
      </c>
      <c r="K16" s="801">
        <v>0.25374999999999998</v>
      </c>
      <c r="L16" s="578">
        <v>0.25308999999999998</v>
      </c>
    </row>
    <row r="17" spans="2:12" x14ac:dyDescent="0.25">
      <c r="B17" s="565" t="s">
        <v>307</v>
      </c>
      <c r="C17" s="833">
        <v>0.28725000000000001</v>
      </c>
      <c r="D17" s="801">
        <v>0.28394999999999998</v>
      </c>
      <c r="E17" s="801">
        <v>0.27612999999999999</v>
      </c>
      <c r="F17" s="801">
        <v>0.27599000000000001</v>
      </c>
      <c r="G17" s="801">
        <v>0.27585999999999999</v>
      </c>
      <c r="H17" s="801">
        <v>0.27560000000000001</v>
      </c>
      <c r="I17" s="801">
        <v>0.27442</v>
      </c>
      <c r="J17" s="801">
        <v>0.27223999999999998</v>
      </c>
      <c r="K17" s="801">
        <v>0.27152999999999999</v>
      </c>
      <c r="L17" s="578">
        <v>0.27095999999999998</v>
      </c>
    </row>
    <row r="18" spans="2:12" x14ac:dyDescent="0.25">
      <c r="B18" s="565" t="s">
        <v>308</v>
      </c>
      <c r="C18" s="833">
        <v>0.28998000000000002</v>
      </c>
      <c r="D18" s="801">
        <v>0.28634999999999999</v>
      </c>
      <c r="E18" s="801">
        <v>0.27955000000000002</v>
      </c>
      <c r="F18" s="801">
        <v>0.27964</v>
      </c>
      <c r="G18" s="801">
        <v>0.27949000000000002</v>
      </c>
      <c r="H18" s="801">
        <v>0.27949000000000002</v>
      </c>
      <c r="I18" s="801">
        <v>0.27916000000000002</v>
      </c>
      <c r="J18" s="801">
        <v>0.27855000000000002</v>
      </c>
      <c r="K18" s="801">
        <v>0.27815000000000001</v>
      </c>
      <c r="L18" s="578">
        <v>0.27736</v>
      </c>
    </row>
    <row r="19" spans="2:12" x14ac:dyDescent="0.25">
      <c r="B19" s="565" t="s">
        <v>309</v>
      </c>
      <c r="C19" s="833">
        <v>0.2903</v>
      </c>
      <c r="D19" s="801">
        <v>0.28676000000000001</v>
      </c>
      <c r="E19" s="801">
        <v>0.27984999999999999</v>
      </c>
      <c r="F19" s="801">
        <v>0.28016000000000002</v>
      </c>
      <c r="G19" s="801">
        <v>0.28133000000000002</v>
      </c>
      <c r="H19" s="801">
        <v>0.28001999999999999</v>
      </c>
      <c r="I19" s="801">
        <v>0.27966999999999997</v>
      </c>
      <c r="J19" s="801">
        <v>0.28022000000000002</v>
      </c>
      <c r="K19" s="801">
        <v>0.27916999999999997</v>
      </c>
      <c r="L19" s="578">
        <v>0.27881</v>
      </c>
    </row>
    <row r="20" spans="2:12" x14ac:dyDescent="0.25">
      <c r="B20" s="565" t="s">
        <v>310</v>
      </c>
      <c r="C20" s="833">
        <v>0.28999000000000003</v>
      </c>
      <c r="D20" s="801">
        <v>0.28659000000000001</v>
      </c>
      <c r="E20" s="801">
        <v>0.28021000000000001</v>
      </c>
      <c r="F20" s="801">
        <v>0.28033000000000002</v>
      </c>
      <c r="G20" s="801">
        <v>0.28006999999999999</v>
      </c>
      <c r="H20" s="801">
        <v>0.28005000000000002</v>
      </c>
      <c r="I20" s="801">
        <v>0.27987000000000001</v>
      </c>
      <c r="J20" s="801">
        <v>0.27939999999999998</v>
      </c>
      <c r="K20" s="801">
        <v>0.27895999999999999</v>
      </c>
      <c r="L20" s="578">
        <v>0.27684999999999998</v>
      </c>
    </row>
    <row r="21" spans="2:12" x14ac:dyDescent="0.25">
      <c r="B21" s="565" t="s">
        <v>311</v>
      </c>
      <c r="C21" s="833">
        <v>0.29189999999999999</v>
      </c>
      <c r="D21" s="801">
        <v>0.28622999999999998</v>
      </c>
      <c r="E21" s="801">
        <v>0.28058</v>
      </c>
      <c r="F21" s="801">
        <v>0.28034999999999999</v>
      </c>
      <c r="G21" s="801">
        <v>0.28055999999999998</v>
      </c>
      <c r="H21" s="801">
        <v>0.27995999999999999</v>
      </c>
      <c r="I21" s="801">
        <v>0.27977000000000002</v>
      </c>
      <c r="J21" s="801">
        <v>0.27978999999999998</v>
      </c>
      <c r="K21" s="801">
        <v>0.27912999999999999</v>
      </c>
      <c r="L21" s="578">
        <v>0.27756999999999998</v>
      </c>
    </row>
    <row r="22" spans="2:12" x14ac:dyDescent="0.25">
      <c r="B22" s="565" t="s">
        <v>312</v>
      </c>
      <c r="C22" s="833">
        <v>0.29454999999999998</v>
      </c>
      <c r="D22" s="801">
        <v>0.28372000000000003</v>
      </c>
      <c r="E22" s="801">
        <v>0.28029999999999999</v>
      </c>
      <c r="F22" s="801">
        <v>0.2802</v>
      </c>
      <c r="G22" s="801">
        <v>0.28038000000000002</v>
      </c>
      <c r="H22" s="801">
        <v>0.27961000000000003</v>
      </c>
      <c r="I22" s="801">
        <v>0.27973999999999999</v>
      </c>
      <c r="J22" s="801">
        <v>0.27950000000000003</v>
      </c>
      <c r="K22" s="801">
        <v>0.27814</v>
      </c>
      <c r="L22" s="578">
        <v>0.27729999999999999</v>
      </c>
    </row>
    <row r="23" spans="2:12" x14ac:dyDescent="0.25">
      <c r="B23" s="565" t="s">
        <v>313</v>
      </c>
      <c r="C23" s="833">
        <v>0.29046</v>
      </c>
      <c r="D23" s="801">
        <v>0.28351999999999999</v>
      </c>
      <c r="E23" s="801">
        <v>0.27939000000000003</v>
      </c>
      <c r="F23" s="801">
        <v>0.28114</v>
      </c>
      <c r="G23" s="801">
        <v>0.28145999999999999</v>
      </c>
      <c r="H23" s="801">
        <v>0.28026000000000001</v>
      </c>
      <c r="I23" s="801">
        <v>0.27984999999999999</v>
      </c>
      <c r="J23" s="801">
        <v>0.28512999999999999</v>
      </c>
      <c r="K23" s="801">
        <v>0.27727000000000002</v>
      </c>
      <c r="L23" s="578">
        <v>0.27749000000000001</v>
      </c>
    </row>
    <row r="24" spans="2:12" x14ac:dyDescent="0.25">
      <c r="B24" s="565" t="s">
        <v>314</v>
      </c>
      <c r="C24" s="833">
        <v>0.28999000000000003</v>
      </c>
      <c r="D24" s="801">
        <v>0.28300999999999998</v>
      </c>
      <c r="E24" s="801">
        <v>0.28215000000000001</v>
      </c>
      <c r="F24" s="801">
        <v>0.28083000000000002</v>
      </c>
      <c r="G24" s="801">
        <v>0.27986</v>
      </c>
      <c r="H24" s="801">
        <v>0.28073999999999999</v>
      </c>
      <c r="I24" s="801">
        <v>0.28061999999999998</v>
      </c>
      <c r="J24" s="801">
        <v>0.27949000000000002</v>
      </c>
      <c r="K24" s="801">
        <v>0.27779999999999999</v>
      </c>
      <c r="L24" s="578">
        <v>0.27622999999999998</v>
      </c>
    </row>
    <row r="25" spans="2:12" x14ac:dyDescent="0.25">
      <c r="B25" s="565" t="s">
        <v>315</v>
      </c>
      <c r="C25" s="833">
        <v>0.29185</v>
      </c>
      <c r="D25" s="801">
        <v>0.28292</v>
      </c>
      <c r="E25" s="801">
        <v>0.28299000000000002</v>
      </c>
      <c r="F25" s="801">
        <v>0.28119</v>
      </c>
      <c r="G25" s="801">
        <v>0.27981</v>
      </c>
      <c r="H25" s="801">
        <v>0.27779999999999999</v>
      </c>
      <c r="I25" s="801">
        <v>0.27955000000000002</v>
      </c>
      <c r="J25" s="801">
        <v>0.28005000000000002</v>
      </c>
      <c r="K25" s="801">
        <v>0.27964</v>
      </c>
      <c r="L25" s="578">
        <v>0.27825</v>
      </c>
    </row>
    <row r="26" spans="2:12" x14ac:dyDescent="0.25">
      <c r="B26" s="836" t="s">
        <v>316</v>
      </c>
      <c r="C26" s="837">
        <v>0.29064000000000001</v>
      </c>
      <c r="D26" s="838">
        <v>0.28325</v>
      </c>
      <c r="E26" s="838">
        <v>0.28125</v>
      </c>
      <c r="F26" s="838">
        <v>0.27983999999999998</v>
      </c>
      <c r="G26" s="838">
        <v>0.28065000000000001</v>
      </c>
      <c r="H26" s="838">
        <v>0.27962999999999999</v>
      </c>
      <c r="I26" s="838">
        <v>0.27955000000000002</v>
      </c>
      <c r="J26" s="838">
        <v>0.28033999999999998</v>
      </c>
      <c r="K26" s="838">
        <v>0.28073999999999999</v>
      </c>
      <c r="L26" s="820">
        <v>0.27739999999999998</v>
      </c>
    </row>
    <row r="28" spans="2:12" x14ac:dyDescent="0.25">
      <c r="F28" s="26"/>
      <c r="G28" s="433" t="s">
        <v>173</v>
      </c>
      <c r="H28" s="11"/>
      <c r="I28" s="5"/>
    </row>
  </sheetData>
  <mergeCells count="1">
    <mergeCell ref="C2:L2"/>
  </mergeCells>
  <hyperlinks>
    <hyperlink ref="G28" location="CONTENTS!A1" display="CONTENTS!A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36</vt:i4>
      </vt:variant>
    </vt:vector>
  </HeadingPairs>
  <TitlesOfParts>
    <vt:vector size="98" baseType="lpstr">
      <vt:lpstr>CONTENTS</vt:lpstr>
      <vt:lpstr>3.1</vt:lpstr>
      <vt:lpstr>3.2</vt:lpstr>
      <vt:lpstr>3.3</vt:lpstr>
      <vt:lpstr>3.4</vt:lpstr>
      <vt:lpstr>3.5</vt:lpstr>
      <vt:lpstr>3.6</vt:lpstr>
      <vt:lpstr>3.7</vt:lpstr>
      <vt:lpstr>3.8</vt:lpstr>
      <vt:lpstr>3.9</vt:lpstr>
      <vt:lpstr>Fig 3.1</vt:lpstr>
      <vt:lpstr>Fig 3.2</vt:lpstr>
      <vt:lpstr>Fig 3.3</vt:lpstr>
      <vt:lpstr>Fig 3.4</vt:lpstr>
      <vt:lpstr>Fig 3.5</vt:lpstr>
      <vt:lpstr>Fig 3.6</vt:lpstr>
      <vt:lpstr>Fig 3.7</vt:lpstr>
      <vt:lpstr>Fig 3.8</vt:lpstr>
      <vt:lpstr>A3.1.1</vt:lpstr>
      <vt:lpstr>A3.1.2</vt:lpstr>
      <vt:lpstr>A3.2.1</vt:lpstr>
      <vt:lpstr>A3.2.1 continued</vt:lpstr>
      <vt:lpstr>A3.2.1 continued 2</vt:lpstr>
      <vt:lpstr>A3.3.1</vt:lpstr>
      <vt:lpstr>A3.3.2</vt:lpstr>
      <vt:lpstr>A3.4.1</vt:lpstr>
      <vt:lpstr>A3.4.1 continued</vt:lpstr>
      <vt:lpstr>A3.4.2</vt:lpstr>
      <vt:lpstr>A3.4.3</vt:lpstr>
      <vt:lpstr>A3.4.4</vt:lpstr>
      <vt:lpstr>A3.4.5</vt:lpstr>
      <vt:lpstr>3.5.1</vt:lpstr>
      <vt:lpstr>3.5.1 Continued</vt:lpstr>
      <vt:lpstr>3.5.2</vt:lpstr>
      <vt:lpstr>3.5.2 continued</vt:lpstr>
      <vt:lpstr>3.5.3</vt:lpstr>
      <vt:lpstr>3.5.3 Continued</vt:lpstr>
      <vt:lpstr>3.5.4</vt:lpstr>
      <vt:lpstr>3.5.4 Continued</vt:lpstr>
      <vt:lpstr>3.5.5</vt:lpstr>
      <vt:lpstr>3.5.5 Continued</vt:lpstr>
      <vt:lpstr>3.5.6</vt:lpstr>
      <vt:lpstr>3.5.6 Continued</vt:lpstr>
      <vt:lpstr>3.5.7</vt:lpstr>
      <vt:lpstr>3.5.7 Continued</vt:lpstr>
      <vt:lpstr>3.5.8</vt:lpstr>
      <vt:lpstr>3.5.8 Continued</vt:lpstr>
      <vt:lpstr>A3.6.1</vt:lpstr>
      <vt:lpstr>A3.6.1 continued</vt:lpstr>
      <vt:lpstr>A3.6.1 continued 2</vt:lpstr>
      <vt:lpstr>A3.7.1</vt:lpstr>
      <vt:lpstr>A3.7.2</vt:lpstr>
      <vt:lpstr>A3.7.2 continued</vt:lpstr>
      <vt:lpstr>A3.7.3</vt:lpstr>
      <vt:lpstr>A3.7.4</vt:lpstr>
      <vt:lpstr>A3.7.5</vt:lpstr>
      <vt:lpstr>A3.7.6</vt:lpstr>
      <vt:lpstr>A3.7.7</vt:lpstr>
      <vt:lpstr>A3.8.1</vt:lpstr>
      <vt:lpstr>A3.8.2</vt:lpstr>
      <vt:lpstr>A3.8.3</vt:lpstr>
      <vt:lpstr>A3.8.4</vt:lpstr>
      <vt:lpstr>'3.1'!Print_Area</vt:lpstr>
      <vt:lpstr>'3.2'!Print_Area</vt:lpstr>
      <vt:lpstr>'3.3'!Print_Area</vt:lpstr>
      <vt:lpstr>'3.5'!Print_Area</vt:lpstr>
      <vt:lpstr>'3.6'!Print_Area</vt:lpstr>
      <vt:lpstr>'3.9'!Print_Area</vt:lpstr>
      <vt:lpstr>A3.1.1!Print_Area</vt:lpstr>
      <vt:lpstr>A3.1.2!Print_Area</vt:lpstr>
      <vt:lpstr>A3.2.1!Print_Area</vt:lpstr>
      <vt:lpstr>'A3.2.1 continued'!Print_Area</vt:lpstr>
      <vt:lpstr>'A3.2.1 continued 2'!Print_Area</vt:lpstr>
      <vt:lpstr>A3.3.1!Print_Area</vt:lpstr>
      <vt:lpstr>A3.3.2!Print_Area</vt:lpstr>
      <vt:lpstr>A3.4.1!Print_Area</vt:lpstr>
      <vt:lpstr>'A3.4.1 continued'!Print_Area</vt:lpstr>
      <vt:lpstr>A3.4.2!Print_Area</vt:lpstr>
      <vt:lpstr>A3.4.3!Print_Area</vt:lpstr>
      <vt:lpstr>A3.4.4!Print_Area</vt:lpstr>
      <vt:lpstr>A3.4.5!Print_Area</vt:lpstr>
      <vt:lpstr>A3.6.1!Print_Area</vt:lpstr>
      <vt:lpstr>'A3.6.1 continued'!Print_Area</vt:lpstr>
      <vt:lpstr>'A3.6.1 continued 2'!Print_Area</vt:lpstr>
      <vt:lpstr>A3.7.1!Print_Area</vt:lpstr>
      <vt:lpstr>A3.7.2!Print_Area</vt:lpstr>
      <vt:lpstr>'A3.7.2 continued'!Print_Area</vt:lpstr>
      <vt:lpstr>A3.7.3!Print_Area</vt:lpstr>
      <vt:lpstr>A3.7.4!Print_Area</vt:lpstr>
      <vt:lpstr>A3.7.5!Print_Area</vt:lpstr>
      <vt:lpstr>A3.7.6!Print_Area</vt:lpstr>
      <vt:lpstr>A3.7.7!Print_Area</vt:lpstr>
      <vt:lpstr>CONTENTS!Print_Area</vt:lpstr>
      <vt:lpstr>'Fig 3.1'!Print_Area</vt:lpstr>
      <vt:lpstr>'Fig 3.3'!Print_Area</vt:lpstr>
      <vt:lpstr>'Fig 3.5'!Print_Area</vt:lpstr>
      <vt:lpstr>'Fig 3.6'!Print_Area</vt:lpstr>
      <vt:lpstr>'Fig 3.7'!Print_Area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Zintle Dyantyi</cp:lastModifiedBy>
  <cp:lastPrinted>2017-08-17T08:39:10Z</cp:lastPrinted>
  <dcterms:created xsi:type="dcterms:W3CDTF">2007-11-03T04:15:14Z</dcterms:created>
  <dcterms:modified xsi:type="dcterms:W3CDTF">2018-11-29T13:28:23Z</dcterms:modified>
</cp:coreProperties>
</file>